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1.xml" ContentType="application/vnd.openxmlformats-officedocument.spreadsheetml.table+xml"/>
  <Override PartName="/xl/tables/table30.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29.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C1FAD0F7-CE5A-4DCA-A3E4-CBE88E49680B}" xr6:coauthVersionLast="47" xr6:coauthVersionMax="47" xr10:uidLastSave="{00000000-0000-0000-0000-000000000000}"/>
  <workbookProtection workbookAlgorithmName="SHA-512" workbookHashValue="nLmIf86YP0szIJTg8uLBHfgmnWnrNRcIrngTyv2rNtCamCqQR97QdWBeS/WWwyPIUSA9ym24mFFiOTyCghEMZA==" workbookSaltValue="BoGRiJXmRpYsrn4MyLSoeQ==" workbookSpinCount="100000" lockStructure="1"/>
  <bookViews>
    <workbookView xWindow="-120" yWindow="-120" windowWidth="38640" windowHeight="21120"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8" state="hidden" r:id="rId6"/>
    <sheet name="shape" sheetId="77" state="hidden" r:id="rId7"/>
    <sheet name="use_default_rc" sheetId="76" state="hidden" r:id="rId8"/>
    <sheet name="rul_reset" sheetId="75" state="hidden" r:id="rId9"/>
    <sheet name="risk_consequence" sheetId="74" state="hidden" r:id="rId10"/>
    <sheet name="risk_likelihood" sheetId="73" state="hidden" r:id="rId11"/>
    <sheet name="risk" sheetId="72" state="hidden" r:id="rId12"/>
    <sheet name="condition" sheetId="71" state="hidden" r:id="rId13"/>
    <sheet name="wheel_stop_material" sheetId="70" state="hidden" r:id="rId14"/>
    <sheet name="target_board_material" sheetId="69" state="hidden" r:id="rId15"/>
    <sheet name="road_hump_material" sheetId="68" state="hidden" r:id="rId16"/>
    <sheet name="pole_material" sheetId="67" state="hidden" r:id="rId17"/>
    <sheet name="mast_material" sheetId="66" state="hidden" r:id="rId18"/>
    <sheet name="gantry_material" sheetId="65" state="hidden" r:id="rId19"/>
    <sheet name="sea_wall_material" sheetId="64" state="hidden" r:id="rId20"/>
    <sheet name="panel_material" sheetId="63" state="hidden" r:id="rId21"/>
    <sheet name="mse_material" sheetId="62" state="hidden" r:id="rId22"/>
    <sheet name="gravity_mass_material" sheetId="61" state="hidden" r:id="rId23"/>
    <sheet name="pipe_duct_material" sheetId="60" state="hidden" r:id="rId24"/>
    <sheet name="pile_material" sheetId="59" state="hidden" r:id="rId25"/>
    <sheet name="mep_pipe_material" sheetId="58" state="hidden" r:id="rId26"/>
    <sheet name="mep_chamber_material" sheetId="57" state="hidden" r:id="rId27"/>
    <sheet name="mep_chamber_lid_material" sheetId="56" state="hidden" r:id="rId28"/>
    <sheet name="duct_material" sheetId="55" state="hidden" r:id="rId29"/>
    <sheet name="rockfall_material" sheetId="54" state="hidden" r:id="rId30"/>
    <sheet name="water_structure_material" sheetId="53" state="hidden" r:id="rId31"/>
    <sheet name="valve_material" sheetId="52" state="hidden" r:id="rId32"/>
    <sheet name="pipe_material" sheetId="51" state="hidden" r:id="rId33"/>
    <sheet name="headwall_material" sheetId="50" state="hidden" r:id="rId34"/>
    <sheet name="filtration_material" sheetId="49" state="hidden" r:id="rId35"/>
    <sheet name="edge_material" sheetId="48" state="hidden" r:id="rId36"/>
    <sheet name="cover_material" sheetId="47" state="hidden" r:id="rId37"/>
    <sheet name="channel_material" sheetId="46" state="hidden" r:id="rId38"/>
    <sheet name="chamber_material" sheetId="45" state="hidden" r:id="rId39"/>
    <sheet name="base_material" sheetId="44" state="hidden" r:id="rId40"/>
    <sheet name="superstructure_material" sheetId="43" state="hidden" r:id="rId41"/>
    <sheet name="passage_material" sheetId="42" state="hidden" r:id="rId42"/>
    <sheet name="invert_material" sheetId="41" state="hidden" r:id="rId43"/>
    <sheet name="deck_material" sheetId="40" state="hidden" r:id="rId44"/>
    <sheet name="barrier_rail_material" sheetId="39" state="hidden" r:id="rId45"/>
    <sheet name="barrier_post_material" sheetId="38" state="hidden" r:id="rId46"/>
    <sheet name="shelter_seat_material" sheetId="37" state="hidden" r:id="rId47"/>
    <sheet name="shelter_material" sheetId="36" state="hidden" r:id="rId48"/>
    <sheet name="seating_material" sheetId="35" state="hidden" r:id="rId49"/>
    <sheet name="rubbish_bin_material" sheetId="34" state="hidden" r:id="rId50"/>
    <sheet name="planting_structure_material" sheetId="33" state="hidden" r:id="rId51"/>
    <sheet name="cultural_installation_material" sheetId="32" state="hidden" r:id="rId52"/>
    <sheet name="cycle_amenity_material" sheetId="31" state="hidden" r:id="rId53"/>
    <sheet name="wall_material" sheetId="30" state="hidden" r:id="rId54"/>
    <sheet name="rail_material" sheetId="29" state="hidden" r:id="rId55"/>
    <sheet name="cattle_stop_material" sheetId="28" state="hidden" r:id="rId56"/>
    <sheet name="bollard_material" sheetId="27" state="hidden" r:id="rId57"/>
    <sheet name="ar_asset_state" sheetId="26" state="hidden" r:id="rId58"/>
    <sheet name="ud_fence_style" sheetId="25" state="hidden" r:id="rId59"/>
    <sheet name="ud_wall_type" sheetId="24" state="hidden" r:id="rId60"/>
    <sheet name="ud_amds_table_list" sheetId="23" state="hidden" r:id="rId61"/>
    <sheet name="railing_attach" sheetId="22" state="hidden" r:id="rId62"/>
    <sheet name="ud_placement" sheetId="21" state="hidden" r:id="rId63"/>
    <sheet name="ud_amds_rail_type" sheetId="20" state="hidden" r:id="rId64"/>
    <sheet name="len_adjust_rsn" sheetId="19" state="hidden" r:id="rId65"/>
    <sheet name="ud_coating_system" sheetId="18" state="hidden" r:id="rId66"/>
    <sheet name="ud_position" sheetId="17" state="hidden" r:id="rId67"/>
    <sheet name="av_standard_rc" sheetId="16" state="hidden" r:id="rId68"/>
    <sheet name="side" sheetId="15" state="hidden" r:id="rId69"/>
    <sheet name="ar_replace_reason" sheetId="14" state="hidden" r:id="rId70"/>
    <sheet name="ud_replacement_status" sheetId="13" state="hidden" r:id="rId71"/>
    <sheet name="ud_asset_status" sheetId="12" state="hidden" r:id="rId72"/>
    <sheet name="ud_maintenance_organisation" sheetId="11" state="hidden" r:id="rId73"/>
    <sheet name="ud_sub_organisation" sheetId="10" state="hidden" r:id="rId74"/>
    <sheet name="ud_organisation_owner" sheetId="9" state="hidden" r:id="rId75"/>
    <sheet name="ud_work_category" sheetId="8" state="hidden" r:id="rId76"/>
    <sheet name="ud_material" sheetId="7" state="hidden" r:id="rId77"/>
    <sheet name="roadnames" sheetId="6"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O11" i="5"/>
  <c r="R11" i="5"/>
  <c r="S11" i="5"/>
  <c r="U11" i="5"/>
  <c r="W11" i="5"/>
  <c r="Y11" i="5"/>
  <c r="AA11" i="5"/>
  <c r="AB11" i="5"/>
  <c r="AE11" i="5"/>
  <c r="AF11" i="5"/>
  <c r="AG11" i="5"/>
  <c r="AH11" i="5"/>
  <c r="AI11" i="5"/>
  <c r="AJ11" i="5"/>
  <c r="AK11" i="5"/>
  <c r="AL11" i="5"/>
  <c r="AM11" i="5"/>
  <c r="AO11" i="5"/>
  <c r="AP11" i="5"/>
  <c r="AQ11" i="5"/>
  <c r="AR11" i="5"/>
  <c r="D12" i="5"/>
  <c r="L12" i="5"/>
  <c r="O12" i="5"/>
  <c r="R12" i="5"/>
  <c r="S12" i="5"/>
  <c r="U12" i="5"/>
  <c r="W12" i="5"/>
  <c r="Y12" i="5"/>
  <c r="AA12" i="5"/>
  <c r="AB12" i="5"/>
  <c r="AE12" i="5"/>
  <c r="AD2" i="5" s="1"/>
  <c r="AF12" i="5"/>
  <c r="AG12" i="5"/>
  <c r="AH12" i="5"/>
  <c r="AI12" i="5"/>
  <c r="AJ12" i="5"/>
  <c r="AK12" i="5"/>
  <c r="AL12" i="5"/>
  <c r="AM12" i="5"/>
  <c r="AO12" i="5"/>
  <c r="AP12" i="5"/>
  <c r="AQ12" i="5"/>
  <c r="AR12" i="5"/>
  <c r="D13" i="5"/>
  <c r="L13" i="5"/>
  <c r="O13" i="5"/>
  <c r="R13" i="5"/>
  <c r="S13" i="5"/>
  <c r="U13" i="5" s="1"/>
  <c r="W13" i="5"/>
  <c r="Y13" i="5"/>
  <c r="AA13" i="5"/>
  <c r="AB13" i="5"/>
  <c r="AE13" i="5"/>
  <c r="AF13" i="5"/>
  <c r="AG13" i="5"/>
  <c r="AH13" i="5"/>
  <c r="AI13" i="5"/>
  <c r="AJ13" i="5"/>
  <c r="AK13" i="5"/>
  <c r="AL13" i="5"/>
  <c r="AM13" i="5"/>
  <c r="AO13" i="5"/>
  <c r="AP13" i="5"/>
  <c r="AQ13" i="5"/>
  <c r="AR13" i="5"/>
  <c r="D14" i="5"/>
  <c r="L14" i="5"/>
  <c r="O14" i="5"/>
  <c r="R14" i="5"/>
  <c r="S14" i="5"/>
  <c r="U14" i="5"/>
  <c r="W14" i="5"/>
  <c r="Y14" i="5"/>
  <c r="AA14" i="5"/>
  <c r="AB14" i="5"/>
  <c r="AE14" i="5"/>
  <c r="AF14" i="5"/>
  <c r="AG14" i="5"/>
  <c r="AH14" i="5"/>
  <c r="AI14" i="5"/>
  <c r="AJ14" i="5"/>
  <c r="AK14" i="5"/>
  <c r="AL14" i="5"/>
  <c r="AM14" i="5"/>
  <c r="AO14" i="5"/>
  <c r="AP14" i="5"/>
  <c r="AQ14" i="5"/>
  <c r="AR14" i="5"/>
  <c r="D15" i="5"/>
  <c r="L15" i="5"/>
  <c r="O15" i="5"/>
  <c r="R15" i="5"/>
  <c r="S15" i="5"/>
  <c r="U15" i="5"/>
  <c r="W15" i="5"/>
  <c r="Y15" i="5"/>
  <c r="AA15" i="5"/>
  <c r="AB15" i="5"/>
  <c r="AE15" i="5"/>
  <c r="AF15" i="5"/>
  <c r="AG15" i="5"/>
  <c r="AH15" i="5"/>
  <c r="AI15" i="5"/>
  <c r="AJ15" i="5"/>
  <c r="AK15" i="5"/>
  <c r="AL15" i="5"/>
  <c r="AM15" i="5"/>
  <c r="AO15" i="5"/>
  <c r="AP15" i="5"/>
  <c r="AQ15" i="5"/>
  <c r="AR15" i="5"/>
  <c r="D16" i="5"/>
  <c r="L16" i="5"/>
  <c r="O16" i="5"/>
  <c r="R16" i="5"/>
  <c r="S16" i="5"/>
  <c r="U16" i="5" s="1"/>
  <c r="W16" i="5"/>
  <c r="Y16" i="5"/>
  <c r="AA16" i="5"/>
  <c r="AB16" i="5"/>
  <c r="AE16" i="5"/>
  <c r="AF16" i="5"/>
  <c r="AG16" i="5"/>
  <c r="AH16" i="5"/>
  <c r="AI16" i="5"/>
  <c r="AJ16" i="5"/>
  <c r="AK16" i="5"/>
  <c r="AL16" i="5"/>
  <c r="AM16" i="5"/>
  <c r="AO16" i="5"/>
  <c r="AP16" i="5"/>
  <c r="AQ16" i="5"/>
  <c r="AR16" i="5"/>
  <c r="D17" i="5"/>
  <c r="L17" i="5"/>
  <c r="O17" i="5"/>
  <c r="R17" i="5"/>
  <c r="S17" i="5"/>
  <c r="U17" i="5"/>
  <c r="W17" i="5"/>
  <c r="Y17" i="5"/>
  <c r="AA17" i="5"/>
  <c r="AB17" i="5"/>
  <c r="AE17" i="5"/>
  <c r="AF17" i="5"/>
  <c r="AG17" i="5"/>
  <c r="AH17" i="5"/>
  <c r="AI17" i="5"/>
  <c r="AJ17" i="5"/>
  <c r="AK17" i="5"/>
  <c r="AL17" i="5"/>
  <c r="AM17" i="5"/>
  <c r="AO17" i="5"/>
  <c r="AP17" i="5"/>
  <c r="AQ17" i="5"/>
  <c r="AR17" i="5"/>
  <c r="D18" i="5"/>
  <c r="L18" i="5"/>
  <c r="O18" i="5"/>
  <c r="R18" i="5"/>
  <c r="S18" i="5"/>
  <c r="U18" i="5"/>
  <c r="W18" i="5"/>
  <c r="Y18" i="5"/>
  <c r="AA18" i="5"/>
  <c r="AB18" i="5"/>
  <c r="AE18" i="5"/>
  <c r="AF18" i="5"/>
  <c r="AG18" i="5"/>
  <c r="AH18" i="5"/>
  <c r="AI18" i="5"/>
  <c r="AJ18" i="5"/>
  <c r="AK18" i="5"/>
  <c r="AL18" i="5"/>
  <c r="AM18" i="5"/>
  <c r="AO18" i="5"/>
  <c r="AP18" i="5"/>
  <c r="AQ18" i="5"/>
  <c r="AR18" i="5"/>
  <c r="D19" i="5"/>
  <c r="L19" i="5"/>
  <c r="O19" i="5"/>
  <c r="R19" i="5"/>
  <c r="S19" i="5"/>
  <c r="U19" i="5" s="1"/>
  <c r="W19" i="5"/>
  <c r="Y19" i="5"/>
  <c r="AA19" i="5"/>
  <c r="AB19" i="5"/>
  <c r="AE19" i="5"/>
  <c r="AF19" i="5"/>
  <c r="AG19" i="5"/>
  <c r="AH19" i="5"/>
  <c r="AI19" i="5"/>
  <c r="AJ19" i="5"/>
  <c r="AK19" i="5"/>
  <c r="AL19" i="5"/>
  <c r="AM19" i="5"/>
  <c r="AO19" i="5"/>
  <c r="AP19" i="5"/>
  <c r="AQ19" i="5"/>
  <c r="AR19" i="5"/>
  <c r="D20" i="5"/>
  <c r="L20" i="5"/>
  <c r="O20" i="5"/>
  <c r="R20" i="5"/>
  <c r="S20" i="5"/>
  <c r="U20" i="5"/>
  <c r="W20" i="5"/>
  <c r="Y20" i="5"/>
  <c r="AA20" i="5"/>
  <c r="AB20" i="5"/>
  <c r="AE20" i="5"/>
  <c r="AF20" i="5"/>
  <c r="AG20" i="5"/>
  <c r="AH20" i="5"/>
  <c r="AI20" i="5"/>
  <c r="AJ20" i="5"/>
  <c r="AK20" i="5"/>
  <c r="AL20" i="5"/>
  <c r="AM20" i="5"/>
  <c r="AO20" i="5"/>
  <c r="AP20" i="5"/>
  <c r="AQ20" i="5"/>
  <c r="AR20" i="5"/>
  <c r="D21" i="5"/>
  <c r="L21" i="5"/>
  <c r="O21" i="5"/>
  <c r="R21" i="5"/>
  <c r="S21" i="5"/>
  <c r="U21" i="5" s="1"/>
  <c r="W21" i="5"/>
  <c r="Y21" i="5"/>
  <c r="AA21" i="5"/>
  <c r="AB21" i="5"/>
  <c r="AE21" i="5"/>
  <c r="AF21" i="5"/>
  <c r="AG21" i="5"/>
  <c r="AH21" i="5"/>
  <c r="AI21" i="5"/>
  <c r="AJ21" i="5"/>
  <c r="AK21" i="5"/>
  <c r="AL21" i="5"/>
  <c r="AM21" i="5"/>
  <c r="AO21" i="5"/>
  <c r="AP21" i="5"/>
  <c r="AQ21" i="5"/>
  <c r="AR21" i="5"/>
  <c r="D22" i="5"/>
  <c r="L22" i="5"/>
  <c r="O22" i="5"/>
  <c r="R22" i="5"/>
  <c r="S22" i="5"/>
  <c r="U22" i="5"/>
  <c r="W22" i="5"/>
  <c r="Y22" i="5"/>
  <c r="AA22" i="5"/>
  <c r="AB22" i="5"/>
  <c r="AE22" i="5"/>
  <c r="AF22" i="5"/>
  <c r="AG22" i="5"/>
  <c r="AH22" i="5"/>
  <c r="AI22" i="5"/>
  <c r="AJ22" i="5"/>
  <c r="AK22" i="5"/>
  <c r="AL22" i="5"/>
  <c r="AM22" i="5"/>
  <c r="AO22" i="5"/>
  <c r="AP22" i="5"/>
  <c r="AQ22" i="5"/>
  <c r="AR22" i="5"/>
  <c r="D23" i="5"/>
  <c r="L23" i="5"/>
  <c r="O23" i="5"/>
  <c r="R23" i="5"/>
  <c r="S23" i="5"/>
  <c r="U23" i="5"/>
  <c r="W23" i="5"/>
  <c r="Y23" i="5"/>
  <c r="AA23" i="5"/>
  <c r="AB23" i="5"/>
  <c r="AE23" i="5"/>
  <c r="AF23" i="5"/>
  <c r="AG23" i="5"/>
  <c r="AH23" i="5"/>
  <c r="AI23" i="5"/>
  <c r="AJ23" i="5"/>
  <c r="AK23" i="5"/>
  <c r="AL23" i="5"/>
  <c r="AM23" i="5"/>
  <c r="AO23" i="5"/>
  <c r="AP23" i="5"/>
  <c r="AQ23" i="5"/>
  <c r="AR23" i="5"/>
  <c r="D24" i="5"/>
  <c r="L24" i="5"/>
  <c r="O24" i="5"/>
  <c r="R24" i="5"/>
  <c r="S24" i="5"/>
  <c r="U24" i="5" s="1"/>
  <c r="W24" i="5"/>
  <c r="Y24" i="5"/>
  <c r="AA24" i="5"/>
  <c r="AB24" i="5"/>
  <c r="AE24" i="5"/>
  <c r="AF24" i="5"/>
  <c r="AG24" i="5"/>
  <c r="AH24" i="5"/>
  <c r="AI24" i="5"/>
  <c r="AJ24" i="5"/>
  <c r="AK24" i="5"/>
  <c r="AL24" i="5"/>
  <c r="AM24" i="5"/>
  <c r="AO24" i="5"/>
  <c r="AP24" i="5"/>
  <c r="AQ24" i="5"/>
  <c r="AR24" i="5"/>
  <c r="D25" i="5"/>
  <c r="L25" i="5"/>
  <c r="O25" i="5"/>
  <c r="R25" i="5"/>
  <c r="S25" i="5"/>
  <c r="U25" i="5" s="1"/>
  <c r="W25" i="5"/>
  <c r="Y25" i="5"/>
  <c r="AA25" i="5"/>
  <c r="AB25" i="5"/>
  <c r="AE25" i="5"/>
  <c r="AF25" i="5"/>
  <c r="AG25" i="5"/>
  <c r="AH25" i="5"/>
  <c r="AI25" i="5"/>
  <c r="AJ25" i="5"/>
  <c r="AK25" i="5"/>
  <c r="AL25" i="5"/>
  <c r="AM25" i="5"/>
  <c r="AO25" i="5"/>
  <c r="AP25" i="5"/>
  <c r="AQ25" i="5"/>
  <c r="AR25" i="5"/>
  <c r="D26" i="5"/>
  <c r="L26" i="5"/>
  <c r="O26" i="5"/>
  <c r="R26" i="5"/>
  <c r="S26" i="5"/>
  <c r="U26" i="5"/>
  <c r="W26" i="5"/>
  <c r="Y26" i="5"/>
  <c r="AA26" i="5"/>
  <c r="AB26" i="5"/>
  <c r="AE26" i="5"/>
  <c r="AF26" i="5"/>
  <c r="AG26" i="5"/>
  <c r="AH26" i="5"/>
  <c r="AI26" i="5"/>
  <c r="AJ26" i="5"/>
  <c r="AK26" i="5"/>
  <c r="AL26" i="5"/>
  <c r="AM26" i="5"/>
  <c r="AO26" i="5"/>
  <c r="AP26" i="5"/>
  <c r="AQ26" i="5"/>
  <c r="AR26" i="5"/>
  <c r="D27" i="5"/>
  <c r="L27" i="5"/>
  <c r="O27" i="5"/>
  <c r="R27" i="5"/>
  <c r="S27" i="5"/>
  <c r="U27" i="5"/>
  <c r="W27" i="5"/>
  <c r="Y27" i="5"/>
  <c r="AA27" i="5"/>
  <c r="AB27" i="5"/>
  <c r="AE27" i="5"/>
  <c r="AF27" i="5"/>
  <c r="AG27" i="5"/>
  <c r="AH27" i="5"/>
  <c r="AI27" i="5"/>
  <c r="AJ27" i="5"/>
  <c r="AK27" i="5"/>
  <c r="AL27" i="5"/>
  <c r="AM27" i="5"/>
  <c r="AO27" i="5"/>
  <c r="AP27" i="5"/>
  <c r="AQ27" i="5"/>
  <c r="AR27" i="5"/>
  <c r="D28" i="5"/>
  <c r="L28" i="5"/>
  <c r="O28" i="5"/>
  <c r="R28" i="5"/>
  <c r="S28" i="5"/>
  <c r="U28" i="5" s="1"/>
  <c r="W28" i="5"/>
  <c r="Y28" i="5"/>
  <c r="AA28" i="5"/>
  <c r="AB28" i="5"/>
  <c r="AE28" i="5"/>
  <c r="AF28" i="5"/>
  <c r="AG28" i="5"/>
  <c r="AH28" i="5"/>
  <c r="AI28" i="5"/>
  <c r="AJ28" i="5"/>
  <c r="AK28" i="5"/>
  <c r="AL28" i="5"/>
  <c r="AM28" i="5"/>
  <c r="AO28" i="5"/>
  <c r="AP28" i="5"/>
  <c r="AQ28" i="5"/>
  <c r="AR28" i="5"/>
  <c r="D29" i="5"/>
  <c r="L29" i="5"/>
  <c r="O29" i="5"/>
  <c r="R29" i="5"/>
  <c r="S29" i="5"/>
  <c r="U29" i="5" s="1"/>
  <c r="W29" i="5"/>
  <c r="Y29" i="5"/>
  <c r="AA29" i="5"/>
  <c r="AB29" i="5"/>
  <c r="AE29" i="5"/>
  <c r="AF29" i="5"/>
  <c r="AG29" i="5"/>
  <c r="AH29" i="5"/>
  <c r="AI29" i="5"/>
  <c r="AJ29" i="5"/>
  <c r="AK29" i="5"/>
  <c r="AL29" i="5"/>
  <c r="AM29" i="5"/>
  <c r="AO29" i="5"/>
  <c r="AP29" i="5"/>
  <c r="AQ29" i="5"/>
  <c r="AR29" i="5"/>
  <c r="D30" i="5"/>
  <c r="L30" i="5"/>
  <c r="O30" i="5"/>
  <c r="R30" i="5"/>
  <c r="S30" i="5"/>
  <c r="U30" i="5" s="1"/>
  <c r="W30" i="5"/>
  <c r="Y30" i="5"/>
  <c r="AA30" i="5"/>
  <c r="AB30" i="5"/>
  <c r="AE30" i="5"/>
  <c r="AF30" i="5"/>
  <c r="AG30" i="5"/>
  <c r="AH30" i="5"/>
  <c r="AI30" i="5"/>
  <c r="AJ30" i="5"/>
  <c r="AK30" i="5"/>
  <c r="AL30" i="5"/>
  <c r="AM30" i="5"/>
  <c r="AO30" i="5"/>
  <c r="AP30" i="5"/>
  <c r="AQ30" i="5"/>
  <c r="AR30" i="5"/>
  <c r="D31" i="5"/>
  <c r="L31" i="5"/>
  <c r="O31" i="5"/>
  <c r="R31" i="5"/>
  <c r="S31" i="5"/>
  <c r="U31" i="5"/>
  <c r="W31" i="5"/>
  <c r="Y31" i="5"/>
  <c r="AA31" i="5"/>
  <c r="AB31" i="5"/>
  <c r="AE31" i="5"/>
  <c r="AF31" i="5"/>
  <c r="AG31" i="5"/>
  <c r="AH31" i="5"/>
  <c r="AI31" i="5"/>
  <c r="AJ31" i="5"/>
  <c r="AK31" i="5"/>
  <c r="AL31" i="5"/>
  <c r="AM31" i="5"/>
  <c r="AO31" i="5"/>
  <c r="AP31" i="5"/>
  <c r="AQ31" i="5"/>
  <c r="AR31" i="5"/>
  <c r="D32" i="5"/>
  <c r="L32" i="5"/>
  <c r="O32" i="5"/>
  <c r="R32" i="5"/>
  <c r="S32" i="5"/>
  <c r="U32" i="5"/>
  <c r="W32" i="5"/>
  <c r="Y32" i="5"/>
  <c r="AA32" i="5"/>
  <c r="AB32" i="5"/>
  <c r="AE32" i="5"/>
  <c r="AF32" i="5"/>
  <c r="AG32" i="5"/>
  <c r="AH32" i="5"/>
  <c r="AI32" i="5"/>
  <c r="AJ32" i="5"/>
  <c r="AK32" i="5"/>
  <c r="AL32" i="5"/>
  <c r="AM32" i="5"/>
  <c r="AO32" i="5"/>
  <c r="AP32" i="5"/>
  <c r="AQ32" i="5"/>
  <c r="AR32" i="5"/>
  <c r="D33" i="5"/>
  <c r="L33" i="5"/>
  <c r="O33" i="5"/>
  <c r="R33" i="5"/>
  <c r="S33" i="5"/>
  <c r="U33" i="5" s="1"/>
  <c r="W33" i="5"/>
  <c r="Y33" i="5"/>
  <c r="AA33" i="5"/>
  <c r="AB33" i="5"/>
  <c r="AE33" i="5"/>
  <c r="AF33" i="5"/>
  <c r="AG33" i="5"/>
  <c r="AH33" i="5"/>
  <c r="AI33" i="5"/>
  <c r="AJ33" i="5"/>
  <c r="AK33" i="5"/>
  <c r="AL33" i="5"/>
  <c r="AM33" i="5"/>
  <c r="AO33" i="5"/>
  <c r="AP33" i="5"/>
  <c r="AQ33" i="5"/>
  <c r="AR33" i="5"/>
  <c r="D34" i="5"/>
  <c r="L34" i="5"/>
  <c r="O34" i="5"/>
  <c r="R34" i="5"/>
  <c r="S34" i="5"/>
  <c r="U34" i="5"/>
  <c r="W34" i="5"/>
  <c r="Y34" i="5"/>
  <c r="AA34" i="5"/>
  <c r="AB34" i="5"/>
  <c r="AE34" i="5"/>
  <c r="AF34" i="5"/>
  <c r="AG34" i="5"/>
  <c r="AH34" i="5"/>
  <c r="AI34" i="5"/>
  <c r="AJ34" i="5"/>
  <c r="AK34" i="5"/>
  <c r="AL34" i="5"/>
  <c r="AM34" i="5"/>
  <c r="AO34" i="5"/>
  <c r="AP34" i="5"/>
  <c r="AQ34" i="5"/>
  <c r="AR34" i="5"/>
  <c r="D35" i="5"/>
  <c r="L35" i="5"/>
  <c r="O35" i="5"/>
  <c r="R35" i="5"/>
  <c r="S35" i="5"/>
  <c r="U35" i="5"/>
  <c r="W35" i="5"/>
  <c r="Y35" i="5"/>
  <c r="AA35" i="5"/>
  <c r="AB35" i="5"/>
  <c r="AE35" i="5"/>
  <c r="AF35" i="5"/>
  <c r="AG35" i="5"/>
  <c r="AH35" i="5"/>
  <c r="AI35" i="5"/>
  <c r="AJ35" i="5"/>
  <c r="AK35" i="5"/>
  <c r="AL35" i="5"/>
  <c r="AM35" i="5"/>
  <c r="AO35" i="5"/>
  <c r="AP35" i="5"/>
  <c r="AQ35" i="5"/>
  <c r="AR35" i="5"/>
  <c r="D36" i="5"/>
  <c r="L36" i="5"/>
  <c r="O36" i="5"/>
  <c r="R36" i="5"/>
  <c r="S36" i="5"/>
  <c r="U36" i="5" s="1"/>
  <c r="W36" i="5"/>
  <c r="Y36" i="5"/>
  <c r="AA36" i="5"/>
  <c r="AB36" i="5"/>
  <c r="AE36" i="5"/>
  <c r="AF36" i="5"/>
  <c r="AG36" i="5"/>
  <c r="AH36" i="5"/>
  <c r="AI36" i="5"/>
  <c r="AJ36" i="5"/>
  <c r="AK36" i="5"/>
  <c r="AL36" i="5"/>
  <c r="AM36" i="5"/>
  <c r="AO36" i="5"/>
  <c r="AP36" i="5"/>
  <c r="AQ36" i="5"/>
  <c r="AR36" i="5"/>
  <c r="D37" i="5"/>
  <c r="L37" i="5"/>
  <c r="O37" i="5"/>
  <c r="R37" i="5"/>
  <c r="S37" i="5"/>
  <c r="U37" i="5"/>
  <c r="W37" i="5"/>
  <c r="Y37" i="5"/>
  <c r="AA37" i="5"/>
  <c r="AB37" i="5"/>
  <c r="AE37" i="5"/>
  <c r="AF37" i="5"/>
  <c r="AG37" i="5"/>
  <c r="AH37" i="5"/>
  <c r="AI37" i="5"/>
  <c r="AJ37" i="5"/>
  <c r="AK37" i="5"/>
  <c r="AL37" i="5"/>
  <c r="AM37" i="5"/>
  <c r="AO37" i="5"/>
  <c r="AP37" i="5"/>
  <c r="AQ37" i="5"/>
  <c r="AR37" i="5"/>
  <c r="D38" i="5"/>
  <c r="L38" i="5"/>
  <c r="O38" i="5"/>
  <c r="R38" i="5"/>
  <c r="S38" i="5"/>
  <c r="U38" i="5"/>
  <c r="W38" i="5"/>
  <c r="Y38" i="5"/>
  <c r="AA38" i="5"/>
  <c r="AB38" i="5"/>
  <c r="AE38" i="5"/>
  <c r="AF38" i="5"/>
  <c r="AG38" i="5"/>
  <c r="AH38" i="5"/>
  <c r="AI38" i="5"/>
  <c r="AJ38" i="5"/>
  <c r="AK38" i="5"/>
  <c r="AL38" i="5"/>
  <c r="AM38" i="5"/>
  <c r="AO38" i="5"/>
  <c r="AP38" i="5"/>
  <c r="AQ38" i="5"/>
  <c r="AR38" i="5"/>
  <c r="D39" i="5"/>
  <c r="L39" i="5"/>
  <c r="O39" i="5"/>
  <c r="R39" i="5"/>
  <c r="S39" i="5"/>
  <c r="U39" i="5" s="1"/>
  <c r="W39" i="5"/>
  <c r="Y39" i="5"/>
  <c r="AA39" i="5"/>
  <c r="AB39" i="5"/>
  <c r="AE39" i="5"/>
  <c r="AF39" i="5"/>
  <c r="AG39" i="5"/>
  <c r="AH39" i="5"/>
  <c r="AI39" i="5"/>
  <c r="AJ39" i="5"/>
  <c r="AK39" i="5"/>
  <c r="AL39" i="5"/>
  <c r="AM39" i="5"/>
  <c r="AO39" i="5"/>
  <c r="AP39" i="5"/>
  <c r="AQ39" i="5"/>
  <c r="AR39" i="5"/>
  <c r="D40" i="5"/>
  <c r="L40" i="5"/>
  <c r="O40" i="5"/>
  <c r="R40" i="5"/>
  <c r="S40" i="5"/>
  <c r="U40" i="5"/>
  <c r="W40" i="5"/>
  <c r="Y40" i="5"/>
  <c r="AA40" i="5"/>
  <c r="AB40" i="5"/>
  <c r="AE40" i="5"/>
  <c r="AF40" i="5"/>
  <c r="AG40" i="5"/>
  <c r="AH40" i="5"/>
  <c r="AI40" i="5"/>
  <c r="AJ40" i="5"/>
  <c r="AK40" i="5"/>
  <c r="AL40" i="5"/>
  <c r="AM40" i="5"/>
  <c r="AO40" i="5"/>
  <c r="AP40" i="5"/>
  <c r="AQ40" i="5"/>
  <c r="AR40" i="5"/>
  <c r="D41" i="5"/>
  <c r="L41" i="5"/>
  <c r="O41" i="5"/>
  <c r="R41" i="5"/>
  <c r="S41" i="5"/>
  <c r="U41" i="5" s="1"/>
  <c r="W41" i="5"/>
  <c r="Y41" i="5"/>
  <c r="AA41" i="5"/>
  <c r="AB41" i="5"/>
  <c r="AE41" i="5"/>
  <c r="AF41" i="5"/>
  <c r="AG41" i="5"/>
  <c r="AH41" i="5"/>
  <c r="AI41" i="5"/>
  <c r="AJ41" i="5"/>
  <c r="AK41" i="5"/>
  <c r="AL41" i="5"/>
  <c r="AM41" i="5"/>
  <c r="AO41" i="5"/>
  <c r="AP41" i="5"/>
  <c r="AQ41" i="5"/>
  <c r="AR41" i="5"/>
  <c r="D42" i="5"/>
  <c r="L42" i="5"/>
  <c r="O42" i="5"/>
  <c r="R42" i="5"/>
  <c r="S42" i="5"/>
  <c r="U42" i="5"/>
  <c r="W42" i="5"/>
  <c r="Y42" i="5"/>
  <c r="AA42" i="5"/>
  <c r="AB42" i="5"/>
  <c r="AE42" i="5"/>
  <c r="AF42" i="5"/>
  <c r="AG42" i="5"/>
  <c r="AH42" i="5"/>
  <c r="AI42" i="5"/>
  <c r="AJ42" i="5"/>
  <c r="AK42" i="5"/>
  <c r="AL42" i="5"/>
  <c r="AM42" i="5"/>
  <c r="AO42" i="5"/>
  <c r="AP42" i="5"/>
  <c r="AQ42" i="5"/>
  <c r="AR42" i="5"/>
  <c r="D43" i="5"/>
  <c r="L43" i="5"/>
  <c r="O43" i="5"/>
  <c r="R43" i="5"/>
  <c r="S43" i="5"/>
  <c r="U43" i="5"/>
  <c r="W43" i="5"/>
  <c r="Y43" i="5"/>
  <c r="AA43" i="5"/>
  <c r="AB43" i="5"/>
  <c r="AE43" i="5"/>
  <c r="AF43" i="5"/>
  <c r="AG43" i="5"/>
  <c r="AH43" i="5"/>
  <c r="AI43" i="5"/>
  <c r="AJ43" i="5"/>
  <c r="AK43" i="5"/>
  <c r="AL43" i="5"/>
  <c r="AM43" i="5"/>
  <c r="AO43" i="5"/>
  <c r="AP43" i="5"/>
  <c r="AQ43" i="5"/>
  <c r="AR43" i="5"/>
  <c r="D44" i="5"/>
  <c r="L44" i="5"/>
  <c r="O44" i="5"/>
  <c r="R44" i="5"/>
  <c r="S44" i="5"/>
  <c r="U44" i="5" s="1"/>
  <c r="W44" i="5"/>
  <c r="Y44" i="5"/>
  <c r="AA44" i="5"/>
  <c r="AB44" i="5"/>
  <c r="AE44" i="5"/>
  <c r="AF44" i="5"/>
  <c r="AG44" i="5"/>
  <c r="AH44" i="5"/>
  <c r="AI44" i="5"/>
  <c r="AJ44" i="5"/>
  <c r="AK44" i="5"/>
  <c r="AL44" i="5"/>
  <c r="AM44" i="5"/>
  <c r="AO44" i="5"/>
  <c r="AP44" i="5"/>
  <c r="AQ44" i="5"/>
  <c r="AR44" i="5"/>
  <c r="D45" i="5"/>
  <c r="L45" i="5"/>
  <c r="O45" i="5"/>
  <c r="R45" i="5"/>
  <c r="S45" i="5"/>
  <c r="U45" i="5" s="1"/>
  <c r="W45" i="5"/>
  <c r="Y45" i="5"/>
  <c r="AA45" i="5"/>
  <c r="AB45" i="5"/>
  <c r="AE45" i="5"/>
  <c r="AF45" i="5"/>
  <c r="AG45" i="5"/>
  <c r="AH45" i="5"/>
  <c r="AI45" i="5"/>
  <c r="AJ45" i="5"/>
  <c r="AK45" i="5"/>
  <c r="AL45" i="5"/>
  <c r="AM45" i="5"/>
  <c r="AO45" i="5"/>
  <c r="AP45" i="5"/>
  <c r="AQ45" i="5"/>
  <c r="AR45" i="5"/>
  <c r="D46" i="5"/>
  <c r="L46" i="5"/>
  <c r="O46" i="5"/>
  <c r="R46" i="5"/>
  <c r="S46" i="5"/>
  <c r="U46" i="5"/>
  <c r="W46" i="5"/>
  <c r="Y46" i="5"/>
  <c r="AA46" i="5"/>
  <c r="AB46" i="5"/>
  <c r="AE46" i="5"/>
  <c r="AF46" i="5"/>
  <c r="AG46" i="5"/>
  <c r="AH46" i="5"/>
  <c r="AI46" i="5"/>
  <c r="AJ46" i="5"/>
  <c r="AK46" i="5"/>
  <c r="AL46" i="5"/>
  <c r="AM46" i="5"/>
  <c r="AO46" i="5"/>
  <c r="AP46" i="5"/>
  <c r="AQ46" i="5"/>
  <c r="AR46" i="5"/>
  <c r="D47" i="5"/>
  <c r="L47" i="5"/>
  <c r="O47" i="5"/>
  <c r="R47" i="5"/>
  <c r="S47" i="5"/>
  <c r="U47" i="5"/>
  <c r="W47" i="5"/>
  <c r="Y47" i="5"/>
  <c r="AA47" i="5"/>
  <c r="AB47" i="5"/>
  <c r="AE47" i="5"/>
  <c r="AF47" i="5"/>
  <c r="AG47" i="5"/>
  <c r="AH47" i="5"/>
  <c r="AI47" i="5"/>
  <c r="AJ47" i="5"/>
  <c r="AK47" i="5"/>
  <c r="AL47" i="5"/>
  <c r="AM47" i="5"/>
  <c r="AO47" i="5"/>
  <c r="AP47" i="5"/>
  <c r="AQ47" i="5"/>
  <c r="AR47" i="5"/>
  <c r="D48" i="5"/>
  <c r="L48" i="5"/>
  <c r="O48" i="5"/>
  <c r="R48" i="5"/>
  <c r="S48" i="5"/>
  <c r="U48" i="5" s="1"/>
  <c r="W48" i="5"/>
  <c r="Y48" i="5"/>
  <c r="AA48" i="5"/>
  <c r="AB48" i="5"/>
  <c r="AE48" i="5"/>
  <c r="AF48" i="5"/>
  <c r="AG48" i="5"/>
  <c r="AH48" i="5"/>
  <c r="AI48" i="5"/>
  <c r="AJ48" i="5"/>
  <c r="AK48" i="5"/>
  <c r="AL48" i="5"/>
  <c r="AM48" i="5"/>
  <c r="AO48" i="5"/>
  <c r="AP48" i="5"/>
  <c r="AQ48" i="5"/>
  <c r="AR48" i="5"/>
  <c r="D49" i="5"/>
  <c r="L49" i="5"/>
  <c r="O49" i="5"/>
  <c r="R49" i="5"/>
  <c r="S49" i="5"/>
  <c r="U49" i="5" s="1"/>
  <c r="W49" i="5"/>
  <c r="Y49" i="5"/>
  <c r="AA49" i="5"/>
  <c r="AB49" i="5"/>
  <c r="AE49" i="5"/>
  <c r="AF49" i="5"/>
  <c r="AG49" i="5"/>
  <c r="AH49" i="5"/>
  <c r="AI49" i="5"/>
  <c r="AJ49" i="5"/>
  <c r="AK49" i="5"/>
  <c r="AL49" i="5"/>
  <c r="AM49" i="5"/>
  <c r="AO49" i="5"/>
  <c r="AP49" i="5"/>
  <c r="AQ49" i="5"/>
  <c r="AR49" i="5"/>
  <c r="D50" i="5"/>
  <c r="L50" i="5"/>
  <c r="O50" i="5"/>
  <c r="R50" i="5"/>
  <c r="S50" i="5"/>
  <c r="U50" i="5" s="1"/>
  <c r="W50" i="5"/>
  <c r="Y50" i="5"/>
  <c r="AA50" i="5"/>
  <c r="AB50" i="5"/>
  <c r="AE50" i="5"/>
  <c r="AF50" i="5"/>
  <c r="AG50" i="5"/>
  <c r="AH50" i="5"/>
  <c r="AI50" i="5"/>
  <c r="AJ50" i="5"/>
  <c r="AK50" i="5"/>
  <c r="AL50" i="5"/>
  <c r="AM50" i="5"/>
  <c r="AO50" i="5"/>
  <c r="AP50" i="5"/>
  <c r="AQ50" i="5"/>
  <c r="AR50" i="5"/>
  <c r="D51" i="5"/>
  <c r="L51" i="5"/>
  <c r="O51" i="5"/>
  <c r="R51" i="5"/>
  <c r="S51" i="5"/>
  <c r="U51" i="5"/>
  <c r="W51" i="5"/>
  <c r="Y51" i="5"/>
  <c r="AA51" i="5"/>
  <c r="AB51" i="5"/>
  <c r="AE51" i="5"/>
  <c r="AF51" i="5"/>
  <c r="AG51" i="5"/>
  <c r="AH51" i="5"/>
  <c r="AI51" i="5"/>
  <c r="AJ51" i="5"/>
  <c r="AK51" i="5"/>
  <c r="AL51" i="5"/>
  <c r="AM51" i="5"/>
  <c r="AO51" i="5"/>
  <c r="AP51" i="5"/>
  <c r="AQ51" i="5"/>
  <c r="AR51" i="5"/>
  <c r="D52" i="5"/>
  <c r="L52" i="5"/>
  <c r="O52" i="5"/>
  <c r="R52" i="5"/>
  <c r="S52" i="5"/>
  <c r="U52" i="5"/>
  <c r="W52" i="5"/>
  <c r="Y52" i="5"/>
  <c r="AA52" i="5"/>
  <c r="AB52" i="5"/>
  <c r="AE52" i="5"/>
  <c r="AF52" i="5"/>
  <c r="AG52" i="5"/>
  <c r="AH52" i="5"/>
  <c r="AI52" i="5"/>
  <c r="AJ52" i="5"/>
  <c r="AK52" i="5"/>
  <c r="AL52" i="5"/>
  <c r="AM52" i="5"/>
  <c r="AO52" i="5"/>
  <c r="AP52" i="5"/>
  <c r="AQ52" i="5"/>
  <c r="AR52" i="5"/>
  <c r="D53" i="5"/>
  <c r="L53" i="5"/>
  <c r="O53" i="5"/>
  <c r="R53" i="5"/>
  <c r="S53" i="5"/>
  <c r="U53" i="5" s="1"/>
  <c r="W53" i="5"/>
  <c r="Y53" i="5"/>
  <c r="AA53" i="5"/>
  <c r="AB53" i="5"/>
  <c r="AE53" i="5"/>
  <c r="AF53" i="5"/>
  <c r="AG53" i="5"/>
  <c r="AH53" i="5"/>
  <c r="AI53" i="5"/>
  <c r="AJ53" i="5"/>
  <c r="AK53" i="5"/>
  <c r="AL53" i="5"/>
  <c r="AM53" i="5"/>
  <c r="AO53" i="5"/>
  <c r="AP53" i="5"/>
  <c r="AQ53" i="5"/>
  <c r="AR53" i="5"/>
  <c r="D54" i="5"/>
  <c r="L54" i="5"/>
  <c r="O54" i="5"/>
  <c r="R54" i="5"/>
  <c r="S54" i="5"/>
  <c r="U54" i="5"/>
  <c r="W54" i="5"/>
  <c r="Y54" i="5"/>
  <c r="AA54" i="5"/>
  <c r="AB54" i="5"/>
  <c r="AE54" i="5"/>
  <c r="AF54" i="5"/>
  <c r="AG54" i="5"/>
  <c r="AH54" i="5"/>
  <c r="AI54" i="5"/>
  <c r="AJ54" i="5"/>
  <c r="AK54" i="5"/>
  <c r="AL54" i="5"/>
  <c r="AM54" i="5"/>
  <c r="AO54" i="5"/>
  <c r="AP54" i="5"/>
  <c r="AQ54" i="5"/>
  <c r="AR54" i="5"/>
  <c r="D55" i="5"/>
  <c r="L55" i="5"/>
  <c r="O55" i="5"/>
  <c r="R55" i="5"/>
  <c r="S55" i="5"/>
  <c r="U55" i="5"/>
  <c r="W55" i="5"/>
  <c r="Y55" i="5"/>
  <c r="AA55" i="5"/>
  <c r="AB55" i="5"/>
  <c r="AE55" i="5"/>
  <c r="AF55" i="5"/>
  <c r="AG55" i="5"/>
  <c r="AH55" i="5"/>
  <c r="AI55" i="5"/>
  <c r="AJ55" i="5"/>
  <c r="AK55" i="5"/>
  <c r="AL55" i="5"/>
  <c r="AM55" i="5"/>
  <c r="AO55" i="5"/>
  <c r="AP55" i="5"/>
  <c r="AQ55" i="5"/>
  <c r="AR55" i="5"/>
  <c r="D56" i="5"/>
  <c r="L56" i="5"/>
  <c r="O56" i="5"/>
  <c r="R56" i="5"/>
  <c r="S56" i="5"/>
  <c r="U56" i="5" s="1"/>
  <c r="W56" i="5"/>
  <c r="Y56" i="5"/>
  <c r="AA56" i="5"/>
  <c r="AB56" i="5"/>
  <c r="AE56" i="5"/>
  <c r="AF56" i="5"/>
  <c r="AG56" i="5"/>
  <c r="AH56" i="5"/>
  <c r="AI56" i="5"/>
  <c r="AJ56" i="5"/>
  <c r="AK56" i="5"/>
  <c r="AL56" i="5"/>
  <c r="AM56" i="5"/>
  <c r="AO56" i="5"/>
  <c r="AP56" i="5"/>
  <c r="AQ56" i="5"/>
  <c r="AR56" i="5"/>
  <c r="D57" i="5"/>
  <c r="L57" i="5"/>
  <c r="O57" i="5"/>
  <c r="R57" i="5"/>
  <c r="S57" i="5"/>
  <c r="U57" i="5"/>
  <c r="W57" i="5"/>
  <c r="Y57" i="5"/>
  <c r="AA57" i="5"/>
  <c r="AB57" i="5"/>
  <c r="AE57" i="5"/>
  <c r="AF57" i="5"/>
  <c r="AG57" i="5"/>
  <c r="AH57" i="5"/>
  <c r="AI57" i="5"/>
  <c r="AJ57" i="5"/>
  <c r="AK57" i="5"/>
  <c r="AL57" i="5"/>
  <c r="AM57" i="5"/>
  <c r="AO57" i="5"/>
  <c r="AP57" i="5"/>
  <c r="AQ57" i="5"/>
  <c r="AR57" i="5"/>
  <c r="D58" i="5"/>
  <c r="L58" i="5"/>
  <c r="O58" i="5"/>
  <c r="R58" i="5"/>
  <c r="S58" i="5"/>
  <c r="U58" i="5"/>
  <c r="W58" i="5"/>
  <c r="Y58" i="5"/>
  <c r="AA58" i="5"/>
  <c r="AB58" i="5"/>
  <c r="AE58" i="5"/>
  <c r="AF58" i="5"/>
  <c r="AG58" i="5"/>
  <c r="AH58" i="5"/>
  <c r="AI58" i="5"/>
  <c r="AJ58" i="5"/>
  <c r="AK58" i="5"/>
  <c r="AL58" i="5"/>
  <c r="AM58" i="5"/>
  <c r="AO58" i="5"/>
  <c r="AP58" i="5"/>
  <c r="AQ58" i="5"/>
  <c r="AR58" i="5"/>
  <c r="D59" i="5"/>
  <c r="L59" i="5"/>
  <c r="O59" i="5"/>
  <c r="R59" i="5"/>
  <c r="S59" i="5"/>
  <c r="U59" i="5" s="1"/>
  <c r="W59" i="5"/>
  <c r="Y59" i="5"/>
  <c r="AA59" i="5"/>
  <c r="AB59" i="5"/>
  <c r="AE59" i="5"/>
  <c r="AF59" i="5"/>
  <c r="AG59" i="5"/>
  <c r="AH59" i="5"/>
  <c r="AI59" i="5"/>
  <c r="AJ59" i="5"/>
  <c r="AK59" i="5"/>
  <c r="AL59" i="5"/>
  <c r="AM59" i="5"/>
  <c r="AO59" i="5"/>
  <c r="AP59" i="5"/>
  <c r="AQ59" i="5"/>
  <c r="AR59" i="5"/>
  <c r="D60" i="5"/>
  <c r="L60" i="5"/>
  <c r="O60" i="5"/>
  <c r="R60" i="5"/>
  <c r="S60" i="5"/>
  <c r="U60" i="5"/>
  <c r="W60" i="5"/>
  <c r="Y60" i="5"/>
  <c r="AA60" i="5"/>
  <c r="AB60" i="5"/>
  <c r="AE60" i="5"/>
  <c r="AF60" i="5"/>
  <c r="AG60" i="5"/>
  <c r="AH60" i="5"/>
  <c r="AI60" i="5"/>
  <c r="AJ60" i="5"/>
  <c r="AK60" i="5"/>
  <c r="AL60" i="5"/>
  <c r="AM60" i="5"/>
  <c r="AO60" i="5"/>
  <c r="AP60" i="5"/>
  <c r="AQ60" i="5"/>
  <c r="AR60" i="5"/>
  <c r="D61" i="5"/>
  <c r="L61" i="5"/>
  <c r="O61" i="5"/>
  <c r="R61" i="5"/>
  <c r="S61" i="5"/>
  <c r="U61" i="5" s="1"/>
  <c r="W61" i="5"/>
  <c r="Y61" i="5"/>
  <c r="AA61" i="5"/>
  <c r="AB61" i="5"/>
  <c r="AE61" i="5"/>
  <c r="AF61" i="5"/>
  <c r="AG61" i="5"/>
  <c r="AH61" i="5"/>
  <c r="AI61" i="5"/>
  <c r="AJ61" i="5"/>
  <c r="AK61" i="5"/>
  <c r="AL61" i="5"/>
  <c r="AM61" i="5"/>
  <c r="AO61" i="5"/>
  <c r="AP61" i="5"/>
  <c r="AQ61" i="5"/>
  <c r="AR61" i="5"/>
  <c r="D62" i="5"/>
  <c r="L62" i="5"/>
  <c r="O62" i="5"/>
  <c r="R62" i="5"/>
  <c r="S62" i="5"/>
  <c r="U62" i="5"/>
  <c r="W62" i="5"/>
  <c r="Y62" i="5"/>
  <c r="AA62" i="5"/>
  <c r="AB62" i="5"/>
  <c r="AE62" i="5"/>
  <c r="AF62" i="5"/>
  <c r="AG62" i="5"/>
  <c r="AH62" i="5"/>
  <c r="AI62" i="5"/>
  <c r="AJ62" i="5"/>
  <c r="AK62" i="5"/>
  <c r="AL62" i="5"/>
  <c r="AM62" i="5"/>
  <c r="AO62" i="5"/>
  <c r="AP62" i="5"/>
  <c r="AQ62" i="5"/>
  <c r="AR62" i="5"/>
  <c r="D63" i="5"/>
  <c r="L63" i="5"/>
  <c r="O63" i="5"/>
  <c r="R63" i="5"/>
  <c r="S63" i="5"/>
  <c r="U63" i="5"/>
  <c r="W63" i="5"/>
  <c r="Y63" i="5"/>
  <c r="AA63" i="5"/>
  <c r="AB63" i="5"/>
  <c r="AE63" i="5"/>
  <c r="AF63" i="5"/>
  <c r="AG63" i="5"/>
  <c r="AH63" i="5"/>
  <c r="AI63" i="5"/>
  <c r="AJ63" i="5"/>
  <c r="AK63" i="5"/>
  <c r="AL63" i="5"/>
  <c r="AM63" i="5"/>
  <c r="AO63" i="5"/>
  <c r="AP63" i="5"/>
  <c r="AQ63" i="5"/>
  <c r="AR63" i="5"/>
  <c r="D64" i="5"/>
  <c r="L64" i="5"/>
  <c r="O64" i="5"/>
  <c r="R64" i="5"/>
  <c r="S64" i="5"/>
  <c r="U64" i="5" s="1"/>
  <c r="W64" i="5"/>
  <c r="Y64" i="5"/>
  <c r="AA64" i="5"/>
  <c r="AB64" i="5"/>
  <c r="AE64" i="5"/>
  <c r="AF64" i="5"/>
  <c r="AG64" i="5"/>
  <c r="AH64" i="5"/>
  <c r="AI64" i="5"/>
  <c r="AJ64" i="5"/>
  <c r="AK64" i="5"/>
  <c r="AL64" i="5"/>
  <c r="AM64" i="5"/>
  <c r="AO64" i="5"/>
  <c r="AP64" i="5"/>
  <c r="AQ64" i="5"/>
  <c r="AR64" i="5"/>
  <c r="D65" i="5"/>
  <c r="L65" i="5"/>
  <c r="O65" i="5"/>
  <c r="R65" i="5"/>
  <c r="S65" i="5"/>
  <c r="U65" i="5"/>
  <c r="W65" i="5"/>
  <c r="Y65" i="5"/>
  <c r="AA65" i="5"/>
  <c r="AB65" i="5"/>
  <c r="AE65" i="5"/>
  <c r="AF65" i="5"/>
  <c r="AG65" i="5"/>
  <c r="AH65" i="5"/>
  <c r="AI65" i="5"/>
  <c r="AJ65" i="5"/>
  <c r="AK65" i="5"/>
  <c r="AL65" i="5"/>
  <c r="AM65" i="5"/>
  <c r="AO65" i="5"/>
  <c r="AP65" i="5"/>
  <c r="AQ65" i="5"/>
  <c r="AR65" i="5"/>
  <c r="D66" i="5"/>
  <c r="L66" i="5"/>
  <c r="O66" i="5"/>
  <c r="R66" i="5"/>
  <c r="S66" i="5"/>
  <c r="U66" i="5"/>
  <c r="W66" i="5"/>
  <c r="Y66" i="5"/>
  <c r="AA66" i="5"/>
  <c r="AB66" i="5"/>
  <c r="AE66" i="5"/>
  <c r="AF66" i="5"/>
  <c r="AG66" i="5"/>
  <c r="AH66" i="5"/>
  <c r="AI66" i="5"/>
  <c r="AJ66" i="5"/>
  <c r="AK66" i="5"/>
  <c r="AL66" i="5"/>
  <c r="AM66" i="5"/>
  <c r="AO66" i="5"/>
  <c r="AP66" i="5"/>
  <c r="AQ66" i="5"/>
  <c r="AR66" i="5"/>
  <c r="D67" i="5"/>
  <c r="L67" i="5"/>
  <c r="O67" i="5"/>
  <c r="R67" i="5"/>
  <c r="S67" i="5"/>
  <c r="U67" i="5"/>
  <c r="W67" i="5"/>
  <c r="Y67" i="5"/>
  <c r="AA67" i="5"/>
  <c r="AB67" i="5"/>
  <c r="AE67" i="5"/>
  <c r="AF67" i="5"/>
  <c r="AG67" i="5"/>
  <c r="AH67" i="5"/>
  <c r="AI67" i="5"/>
  <c r="AJ67" i="5"/>
  <c r="AK67" i="5"/>
  <c r="AL67" i="5"/>
  <c r="AM67" i="5"/>
  <c r="AO67" i="5"/>
  <c r="AP67" i="5"/>
  <c r="AQ67" i="5"/>
  <c r="AR67" i="5"/>
  <c r="D68" i="5"/>
  <c r="L68" i="5"/>
  <c r="O68" i="5"/>
  <c r="R68" i="5"/>
  <c r="S68" i="5"/>
  <c r="U68" i="5" s="1"/>
  <c r="W68" i="5"/>
  <c r="Y68" i="5"/>
  <c r="AA68" i="5"/>
  <c r="AB68" i="5"/>
  <c r="AE68" i="5"/>
  <c r="AF68" i="5"/>
  <c r="AG68" i="5"/>
  <c r="AH68" i="5"/>
  <c r="AI68" i="5"/>
  <c r="AJ68" i="5"/>
  <c r="AK68" i="5"/>
  <c r="AL68" i="5"/>
  <c r="AM68" i="5"/>
  <c r="AO68" i="5"/>
  <c r="AP68" i="5"/>
  <c r="AQ68" i="5"/>
  <c r="AR68" i="5"/>
  <c r="D69" i="5"/>
  <c r="L69" i="5"/>
  <c r="O69" i="5"/>
  <c r="R69" i="5"/>
  <c r="S69" i="5"/>
  <c r="U69" i="5" s="1"/>
  <c r="W69" i="5"/>
  <c r="Y69" i="5"/>
  <c r="AA69" i="5"/>
  <c r="AB69" i="5"/>
  <c r="AE69" i="5"/>
  <c r="AF69" i="5"/>
  <c r="AG69" i="5"/>
  <c r="AH69" i="5"/>
  <c r="AI69" i="5"/>
  <c r="AJ69" i="5"/>
  <c r="AK69" i="5"/>
  <c r="AL69" i="5"/>
  <c r="AM69" i="5"/>
  <c r="AO69" i="5"/>
  <c r="AP69" i="5"/>
  <c r="AQ69" i="5"/>
  <c r="AR69" i="5"/>
  <c r="D70" i="5"/>
  <c r="L70" i="5"/>
  <c r="O70" i="5"/>
  <c r="R70" i="5"/>
  <c r="S70" i="5"/>
  <c r="U70" i="5" s="1"/>
  <c r="W70" i="5"/>
  <c r="Y70" i="5"/>
  <c r="AA70" i="5"/>
  <c r="AB70" i="5"/>
  <c r="AE70" i="5"/>
  <c r="AF70" i="5"/>
  <c r="AG70" i="5"/>
  <c r="AH70" i="5"/>
  <c r="AI70" i="5"/>
  <c r="AJ70" i="5"/>
  <c r="AK70" i="5"/>
  <c r="AL70" i="5"/>
  <c r="AM70" i="5"/>
  <c r="AO70" i="5"/>
  <c r="AP70" i="5"/>
  <c r="AQ70" i="5"/>
  <c r="AR70" i="5"/>
  <c r="D71" i="5"/>
  <c r="L71" i="5"/>
  <c r="O71" i="5"/>
  <c r="R71" i="5"/>
  <c r="S71" i="5"/>
  <c r="U71" i="5"/>
  <c r="W71" i="5"/>
  <c r="Y71" i="5"/>
  <c r="AA71" i="5"/>
  <c r="AB71" i="5"/>
  <c r="AE71" i="5"/>
  <c r="AF71" i="5"/>
  <c r="AG71" i="5"/>
  <c r="AH71" i="5"/>
  <c r="AI71" i="5"/>
  <c r="AJ71" i="5"/>
  <c r="AK71" i="5"/>
  <c r="AL71" i="5"/>
  <c r="AM71" i="5"/>
  <c r="AO71" i="5"/>
  <c r="AP71" i="5"/>
  <c r="AQ71" i="5"/>
  <c r="AR71" i="5"/>
  <c r="D72" i="5"/>
  <c r="L72" i="5"/>
  <c r="O72" i="5"/>
  <c r="R72" i="5"/>
  <c r="S72" i="5"/>
  <c r="U72" i="5"/>
  <c r="W72" i="5"/>
  <c r="Y72" i="5"/>
  <c r="AA72" i="5"/>
  <c r="AB72" i="5"/>
  <c r="AE72" i="5"/>
  <c r="AF72" i="5"/>
  <c r="AG72" i="5"/>
  <c r="AH72" i="5"/>
  <c r="AI72" i="5"/>
  <c r="AJ72" i="5"/>
  <c r="AK72" i="5"/>
  <c r="AL72" i="5"/>
  <c r="AM72" i="5"/>
  <c r="AO72" i="5"/>
  <c r="AP72" i="5"/>
  <c r="AQ72" i="5"/>
  <c r="AR72" i="5"/>
  <c r="D73" i="5"/>
  <c r="L73" i="5"/>
  <c r="O73" i="5"/>
  <c r="R73" i="5"/>
  <c r="S73" i="5"/>
  <c r="U73" i="5" s="1"/>
  <c r="W73" i="5"/>
  <c r="Y73" i="5"/>
  <c r="AA73" i="5"/>
  <c r="AB73" i="5"/>
  <c r="AE73" i="5"/>
  <c r="AF73" i="5"/>
  <c r="AG73" i="5"/>
  <c r="AH73" i="5"/>
  <c r="AI73" i="5"/>
  <c r="AJ73" i="5"/>
  <c r="AK73" i="5"/>
  <c r="AL73" i="5"/>
  <c r="AM73" i="5"/>
  <c r="AO73" i="5"/>
  <c r="AP73" i="5"/>
  <c r="AQ73" i="5"/>
  <c r="AR73" i="5"/>
  <c r="D74" i="5"/>
  <c r="L74" i="5"/>
  <c r="O74" i="5"/>
  <c r="R74" i="5"/>
  <c r="S74" i="5"/>
  <c r="U74" i="5"/>
  <c r="W74" i="5"/>
  <c r="Y74" i="5"/>
  <c r="AA74" i="5"/>
  <c r="AB74" i="5"/>
  <c r="AE74" i="5"/>
  <c r="AF74" i="5"/>
  <c r="AG74" i="5"/>
  <c r="AH74" i="5"/>
  <c r="AI74" i="5"/>
  <c r="AJ74" i="5"/>
  <c r="AK74" i="5"/>
  <c r="AL74" i="5"/>
  <c r="AM74" i="5"/>
  <c r="AO74" i="5"/>
  <c r="AP74" i="5"/>
  <c r="AQ74" i="5"/>
  <c r="AR74" i="5"/>
  <c r="D75" i="5"/>
  <c r="L75" i="5"/>
  <c r="O75" i="5"/>
  <c r="R75" i="5"/>
  <c r="S75" i="5"/>
  <c r="U75" i="5"/>
  <c r="W75" i="5"/>
  <c r="Y75" i="5"/>
  <c r="AA75" i="5"/>
  <c r="AB75" i="5"/>
  <c r="AE75" i="5"/>
  <c r="AF75" i="5"/>
  <c r="AG75" i="5"/>
  <c r="AH75" i="5"/>
  <c r="AI75" i="5"/>
  <c r="AJ75" i="5"/>
  <c r="AK75" i="5"/>
  <c r="AL75" i="5"/>
  <c r="AM75" i="5"/>
  <c r="AO75" i="5"/>
  <c r="AP75" i="5"/>
  <c r="AQ75" i="5"/>
  <c r="AR75" i="5"/>
  <c r="D76" i="5"/>
  <c r="L76" i="5"/>
  <c r="O76" i="5"/>
  <c r="R76" i="5"/>
  <c r="S76" i="5"/>
  <c r="U76" i="5" s="1"/>
  <c r="W76" i="5"/>
  <c r="Y76" i="5"/>
  <c r="AA76" i="5"/>
  <c r="AB76" i="5"/>
  <c r="AE76" i="5"/>
  <c r="AF76" i="5"/>
  <c r="AG76" i="5"/>
  <c r="AH76" i="5"/>
  <c r="AI76" i="5"/>
  <c r="AJ76" i="5"/>
  <c r="AK76" i="5"/>
  <c r="AL76" i="5"/>
  <c r="AM76" i="5"/>
  <c r="AO76" i="5"/>
  <c r="AP76" i="5"/>
  <c r="AQ76" i="5"/>
  <c r="AR76" i="5"/>
  <c r="D77" i="5"/>
  <c r="L77" i="5"/>
  <c r="O77" i="5"/>
  <c r="R77" i="5"/>
  <c r="S77" i="5"/>
  <c r="U77" i="5"/>
  <c r="W77" i="5"/>
  <c r="Y77" i="5"/>
  <c r="AA77" i="5"/>
  <c r="AB77" i="5"/>
  <c r="AE77" i="5"/>
  <c r="AF77" i="5"/>
  <c r="AG77" i="5"/>
  <c r="AH77" i="5"/>
  <c r="AI77" i="5"/>
  <c r="AJ77" i="5"/>
  <c r="AK77" i="5"/>
  <c r="AL77" i="5"/>
  <c r="AM77" i="5"/>
  <c r="AO77" i="5"/>
  <c r="AP77" i="5"/>
  <c r="AQ77" i="5"/>
  <c r="AR77" i="5"/>
  <c r="D78" i="5"/>
  <c r="L78" i="5"/>
  <c r="O78" i="5"/>
  <c r="R78" i="5"/>
  <c r="S78" i="5"/>
  <c r="U78" i="5"/>
  <c r="W78" i="5"/>
  <c r="Y78" i="5"/>
  <c r="AA78" i="5"/>
  <c r="AB78" i="5"/>
  <c r="AE78" i="5"/>
  <c r="AF78" i="5"/>
  <c r="AG78" i="5"/>
  <c r="AH78" i="5"/>
  <c r="AI78" i="5"/>
  <c r="AJ78" i="5"/>
  <c r="AK78" i="5"/>
  <c r="AL78" i="5"/>
  <c r="AM78" i="5"/>
  <c r="AO78" i="5"/>
  <c r="AP78" i="5"/>
  <c r="AQ78" i="5"/>
  <c r="AR78" i="5"/>
  <c r="D79" i="5"/>
  <c r="L79" i="5"/>
  <c r="O79" i="5"/>
  <c r="R79" i="5"/>
  <c r="S79" i="5"/>
  <c r="U79" i="5" s="1"/>
  <c r="W79" i="5"/>
  <c r="Y79" i="5"/>
  <c r="AA79" i="5"/>
  <c r="AB79" i="5"/>
  <c r="AE79" i="5"/>
  <c r="AF79" i="5"/>
  <c r="AG79" i="5"/>
  <c r="AH79" i="5"/>
  <c r="AI79" i="5"/>
  <c r="AJ79" i="5"/>
  <c r="AK79" i="5"/>
  <c r="AL79" i="5"/>
  <c r="AM79" i="5"/>
  <c r="AO79" i="5"/>
  <c r="AP79" i="5"/>
  <c r="AQ79" i="5"/>
  <c r="AR79" i="5"/>
  <c r="D80" i="5"/>
  <c r="L80" i="5"/>
  <c r="O80" i="5"/>
  <c r="R80" i="5"/>
  <c r="S80" i="5"/>
  <c r="U80" i="5"/>
  <c r="W80" i="5"/>
  <c r="Y80" i="5"/>
  <c r="AA80" i="5"/>
  <c r="AB80" i="5"/>
  <c r="AE80" i="5"/>
  <c r="AF80" i="5"/>
  <c r="AG80" i="5"/>
  <c r="AH80" i="5"/>
  <c r="AI80" i="5"/>
  <c r="AJ80" i="5"/>
  <c r="AK80" i="5"/>
  <c r="AL80" i="5"/>
  <c r="AM80" i="5"/>
  <c r="AO80" i="5"/>
  <c r="AP80" i="5"/>
  <c r="AQ80" i="5"/>
  <c r="AR80" i="5"/>
  <c r="D81" i="5"/>
  <c r="L81" i="5"/>
  <c r="O81" i="5"/>
  <c r="R81" i="5"/>
  <c r="S81" i="5"/>
  <c r="U81" i="5" s="1"/>
  <c r="W81" i="5"/>
  <c r="Y81" i="5"/>
  <c r="AA81" i="5"/>
  <c r="AB81" i="5"/>
  <c r="AE81" i="5"/>
  <c r="AF81" i="5"/>
  <c r="AG81" i="5"/>
  <c r="AH81" i="5"/>
  <c r="AI81" i="5"/>
  <c r="AJ81" i="5"/>
  <c r="AK81" i="5"/>
  <c r="AL81" i="5"/>
  <c r="AM81" i="5"/>
  <c r="AO81" i="5"/>
  <c r="AP81" i="5"/>
  <c r="AQ81" i="5"/>
  <c r="AR81" i="5"/>
  <c r="D82" i="5"/>
  <c r="L82" i="5"/>
  <c r="O82" i="5"/>
  <c r="R82" i="5"/>
  <c r="S82" i="5"/>
  <c r="U82" i="5"/>
  <c r="W82" i="5"/>
  <c r="Y82" i="5"/>
  <c r="AA82" i="5"/>
  <c r="AB82" i="5"/>
  <c r="AE82" i="5"/>
  <c r="AF82" i="5"/>
  <c r="AG82" i="5"/>
  <c r="AH82" i="5"/>
  <c r="AI82" i="5"/>
  <c r="AJ82" i="5"/>
  <c r="AK82" i="5"/>
  <c r="AL82" i="5"/>
  <c r="AM82" i="5"/>
  <c r="AO82" i="5"/>
  <c r="AP82" i="5"/>
  <c r="AQ82" i="5"/>
  <c r="AR82" i="5"/>
  <c r="D83" i="5"/>
  <c r="L83" i="5"/>
  <c r="O83" i="5"/>
  <c r="R83" i="5"/>
  <c r="S83" i="5"/>
  <c r="U83" i="5"/>
  <c r="W83" i="5"/>
  <c r="Y83" i="5"/>
  <c r="AA83" i="5"/>
  <c r="AB83" i="5"/>
  <c r="AE83" i="5"/>
  <c r="AF83" i="5"/>
  <c r="AG83" i="5"/>
  <c r="AH83" i="5"/>
  <c r="AI83" i="5"/>
  <c r="AJ83" i="5"/>
  <c r="AK83" i="5"/>
  <c r="AL83" i="5"/>
  <c r="AM83" i="5"/>
  <c r="AO83" i="5"/>
  <c r="AP83" i="5"/>
  <c r="AQ83" i="5"/>
  <c r="AR83" i="5"/>
  <c r="D84" i="5"/>
  <c r="L84" i="5"/>
  <c r="O84" i="5"/>
  <c r="R84" i="5"/>
  <c r="S84" i="5"/>
  <c r="U84" i="5" s="1"/>
  <c r="W84" i="5"/>
  <c r="Y84" i="5"/>
  <c r="AA84" i="5"/>
  <c r="AB84" i="5"/>
  <c r="AE84" i="5"/>
  <c r="AF84" i="5"/>
  <c r="AG84" i="5"/>
  <c r="AH84" i="5"/>
  <c r="AI84" i="5"/>
  <c r="AJ84" i="5"/>
  <c r="AK84" i="5"/>
  <c r="AL84" i="5"/>
  <c r="AM84" i="5"/>
  <c r="AO84" i="5"/>
  <c r="AP84" i="5"/>
  <c r="AQ84" i="5"/>
  <c r="AR84" i="5"/>
  <c r="D85" i="5"/>
  <c r="L85" i="5"/>
  <c r="O85" i="5"/>
  <c r="R85" i="5"/>
  <c r="S85" i="5"/>
  <c r="U85" i="5"/>
  <c r="W85" i="5"/>
  <c r="Y85" i="5"/>
  <c r="AA85" i="5"/>
  <c r="AB85" i="5"/>
  <c r="AE85" i="5"/>
  <c r="AF85" i="5"/>
  <c r="AG85" i="5"/>
  <c r="AH85" i="5"/>
  <c r="AI85" i="5"/>
  <c r="AJ85" i="5"/>
  <c r="AK85" i="5"/>
  <c r="AL85" i="5"/>
  <c r="AM85" i="5"/>
  <c r="AO85" i="5"/>
  <c r="AP85" i="5"/>
  <c r="AQ85" i="5"/>
  <c r="AR85" i="5"/>
  <c r="D86" i="5"/>
  <c r="L86" i="5"/>
  <c r="O86" i="5"/>
  <c r="R86" i="5"/>
  <c r="S86" i="5"/>
  <c r="U86" i="5"/>
  <c r="W86" i="5"/>
  <c r="Y86" i="5"/>
  <c r="AA86" i="5"/>
  <c r="AB86" i="5"/>
  <c r="AE86" i="5"/>
  <c r="AF86" i="5"/>
  <c r="AG86" i="5"/>
  <c r="AH86" i="5"/>
  <c r="AI86" i="5"/>
  <c r="AJ86" i="5"/>
  <c r="AK86" i="5"/>
  <c r="AL86" i="5"/>
  <c r="AM86" i="5"/>
  <c r="AO86" i="5"/>
  <c r="AP86" i="5"/>
  <c r="AQ86" i="5"/>
  <c r="AR86" i="5"/>
  <c r="D87" i="5"/>
  <c r="L87" i="5"/>
  <c r="O87" i="5"/>
  <c r="R87" i="5"/>
  <c r="S87" i="5"/>
  <c r="U87" i="5"/>
  <c r="W87" i="5"/>
  <c r="Y87" i="5"/>
  <c r="AA87" i="5"/>
  <c r="AB87" i="5"/>
  <c r="AE87" i="5"/>
  <c r="AF87" i="5"/>
  <c r="AG87" i="5"/>
  <c r="AH87" i="5"/>
  <c r="AI87" i="5"/>
  <c r="AJ87" i="5"/>
  <c r="AK87" i="5"/>
  <c r="AL87" i="5"/>
  <c r="AM87" i="5"/>
  <c r="AO87" i="5"/>
  <c r="AP87" i="5"/>
  <c r="AQ87" i="5"/>
  <c r="AR87" i="5"/>
  <c r="D88" i="5"/>
  <c r="L88" i="5"/>
  <c r="O88" i="5"/>
  <c r="R88" i="5"/>
  <c r="S88" i="5"/>
  <c r="U88" i="5" s="1"/>
  <c r="W88" i="5"/>
  <c r="Y88" i="5"/>
  <c r="AA88" i="5"/>
  <c r="AB88" i="5"/>
  <c r="AE88" i="5"/>
  <c r="AF88" i="5"/>
  <c r="AG88" i="5"/>
  <c r="AH88" i="5"/>
  <c r="AI88" i="5"/>
  <c r="AJ88" i="5"/>
  <c r="AK88" i="5"/>
  <c r="AL88" i="5"/>
  <c r="AM88" i="5"/>
  <c r="AO88" i="5"/>
  <c r="AP88" i="5"/>
  <c r="AQ88" i="5"/>
  <c r="AR88" i="5"/>
  <c r="D89" i="5"/>
  <c r="L89" i="5"/>
  <c r="O89" i="5"/>
  <c r="R89" i="5"/>
  <c r="S89" i="5"/>
  <c r="U89" i="5" s="1"/>
  <c r="W89" i="5"/>
  <c r="Y89" i="5"/>
  <c r="AA89" i="5"/>
  <c r="AB89" i="5"/>
  <c r="AE89" i="5"/>
  <c r="AF89" i="5"/>
  <c r="AG89" i="5"/>
  <c r="AH89" i="5"/>
  <c r="AI89" i="5"/>
  <c r="AJ89" i="5"/>
  <c r="AK89" i="5"/>
  <c r="AL89" i="5"/>
  <c r="AM89" i="5"/>
  <c r="AO89" i="5"/>
  <c r="AP89" i="5"/>
  <c r="AQ89" i="5"/>
  <c r="AR89" i="5"/>
  <c r="D90" i="5"/>
  <c r="L90" i="5"/>
  <c r="O90" i="5"/>
  <c r="R90" i="5"/>
  <c r="S90" i="5"/>
  <c r="U90" i="5" s="1"/>
  <c r="W90" i="5"/>
  <c r="Y90" i="5"/>
  <c r="AA90" i="5"/>
  <c r="AB90" i="5"/>
  <c r="AE90" i="5"/>
  <c r="AF90" i="5"/>
  <c r="AG90" i="5"/>
  <c r="AH90" i="5"/>
  <c r="AI90" i="5"/>
  <c r="AJ90" i="5"/>
  <c r="AK90" i="5"/>
  <c r="AL90" i="5"/>
  <c r="AM90" i="5"/>
  <c r="AO90" i="5"/>
  <c r="AP90" i="5"/>
  <c r="AQ90" i="5"/>
  <c r="AR90" i="5"/>
  <c r="D91" i="5"/>
  <c r="L91" i="5"/>
  <c r="O91" i="5"/>
  <c r="R91" i="5"/>
  <c r="S91" i="5"/>
  <c r="U91" i="5"/>
  <c r="W91" i="5"/>
  <c r="Y91" i="5"/>
  <c r="AA91" i="5"/>
  <c r="AB91" i="5"/>
  <c r="AE91" i="5"/>
  <c r="AF91" i="5"/>
  <c r="AG91" i="5"/>
  <c r="AH91" i="5"/>
  <c r="AI91" i="5"/>
  <c r="AJ91" i="5"/>
  <c r="AK91" i="5"/>
  <c r="AL91" i="5"/>
  <c r="AM91" i="5"/>
  <c r="AO91" i="5"/>
  <c r="AP91" i="5"/>
  <c r="AQ91" i="5"/>
  <c r="AR91" i="5"/>
  <c r="D92" i="5"/>
  <c r="L92" i="5"/>
  <c r="O92" i="5"/>
  <c r="R92" i="5"/>
  <c r="S92" i="5"/>
  <c r="U92" i="5"/>
  <c r="W92" i="5"/>
  <c r="Y92" i="5"/>
  <c r="AA92" i="5"/>
  <c r="AB92" i="5"/>
  <c r="AE92" i="5"/>
  <c r="AF92" i="5"/>
  <c r="AG92" i="5"/>
  <c r="AH92" i="5"/>
  <c r="AI92" i="5"/>
  <c r="AJ92" i="5"/>
  <c r="AK92" i="5"/>
  <c r="AL92" i="5"/>
  <c r="AM92" i="5"/>
  <c r="AO92" i="5"/>
  <c r="AP92" i="5"/>
  <c r="AQ92" i="5"/>
  <c r="AR92" i="5"/>
  <c r="D93" i="5"/>
  <c r="L93" i="5"/>
  <c r="O93" i="5"/>
  <c r="R93" i="5"/>
  <c r="S93" i="5"/>
  <c r="U93" i="5" s="1"/>
  <c r="W93" i="5"/>
  <c r="Y93" i="5"/>
  <c r="AA93" i="5"/>
  <c r="AB93" i="5"/>
  <c r="AE93" i="5"/>
  <c r="AF93" i="5"/>
  <c r="AG93" i="5"/>
  <c r="AH93" i="5"/>
  <c r="AI93" i="5"/>
  <c r="AJ93" i="5"/>
  <c r="AK93" i="5"/>
  <c r="AL93" i="5"/>
  <c r="AM93" i="5"/>
  <c r="AO93" i="5"/>
  <c r="AP93" i="5"/>
  <c r="AQ93" i="5"/>
  <c r="AR93" i="5"/>
  <c r="D94" i="5"/>
  <c r="L94" i="5"/>
  <c r="O94" i="5"/>
  <c r="R94" i="5"/>
  <c r="S94" i="5"/>
  <c r="U94" i="5"/>
  <c r="W94" i="5"/>
  <c r="Y94" i="5"/>
  <c r="AA94" i="5"/>
  <c r="AB94" i="5"/>
  <c r="AE94" i="5"/>
  <c r="AF94" i="5"/>
  <c r="AG94" i="5"/>
  <c r="AH94" i="5"/>
  <c r="AI94" i="5"/>
  <c r="AJ94" i="5"/>
  <c r="AK94" i="5"/>
  <c r="AL94" i="5"/>
  <c r="AM94" i="5"/>
  <c r="AO94" i="5"/>
  <c r="AP94" i="5"/>
  <c r="AQ94" i="5"/>
  <c r="AR94" i="5"/>
  <c r="D95" i="5"/>
  <c r="L95" i="5"/>
  <c r="O95" i="5"/>
  <c r="R95" i="5"/>
  <c r="S95" i="5"/>
  <c r="U95" i="5"/>
  <c r="W95" i="5"/>
  <c r="Y95" i="5"/>
  <c r="AA95" i="5"/>
  <c r="AB95" i="5"/>
  <c r="AE95" i="5"/>
  <c r="AF95" i="5"/>
  <c r="AG95" i="5"/>
  <c r="AH95" i="5"/>
  <c r="AI95" i="5"/>
  <c r="AJ95" i="5"/>
  <c r="AK95" i="5"/>
  <c r="AL95" i="5"/>
  <c r="AM95" i="5"/>
  <c r="AO95" i="5"/>
  <c r="AP95" i="5"/>
  <c r="AQ95" i="5"/>
  <c r="AR95" i="5"/>
  <c r="D96" i="5"/>
  <c r="L96" i="5"/>
  <c r="O96" i="5"/>
  <c r="R96" i="5"/>
  <c r="S96" i="5"/>
  <c r="U96" i="5" s="1"/>
  <c r="W96" i="5"/>
  <c r="Y96" i="5"/>
  <c r="AA96" i="5"/>
  <c r="AB96" i="5"/>
  <c r="AE96" i="5"/>
  <c r="AF96" i="5"/>
  <c r="AG96" i="5"/>
  <c r="AH96" i="5"/>
  <c r="AI96" i="5"/>
  <c r="AJ96" i="5"/>
  <c r="AK96" i="5"/>
  <c r="AL96" i="5"/>
  <c r="AM96" i="5"/>
  <c r="AO96" i="5"/>
  <c r="AP96" i="5"/>
  <c r="AQ96" i="5"/>
  <c r="AR96" i="5"/>
  <c r="D97" i="5"/>
  <c r="L97" i="5"/>
  <c r="O97" i="5"/>
  <c r="R97" i="5"/>
  <c r="S97" i="5"/>
  <c r="U97" i="5"/>
  <c r="W97" i="5"/>
  <c r="Y97" i="5"/>
  <c r="AA97" i="5"/>
  <c r="AB97" i="5"/>
  <c r="AE97" i="5"/>
  <c r="AF97" i="5"/>
  <c r="AG97" i="5"/>
  <c r="AH97" i="5"/>
  <c r="AI97" i="5"/>
  <c r="AJ97" i="5"/>
  <c r="AK97" i="5"/>
  <c r="AL97" i="5"/>
  <c r="AM97" i="5"/>
  <c r="AO97" i="5"/>
  <c r="AP97" i="5"/>
  <c r="AQ97" i="5"/>
  <c r="AR97" i="5"/>
  <c r="D98" i="5"/>
  <c r="L98" i="5"/>
  <c r="O98" i="5"/>
  <c r="R98" i="5"/>
  <c r="S98" i="5"/>
  <c r="U98" i="5"/>
  <c r="W98" i="5"/>
  <c r="Y98" i="5"/>
  <c r="AA98" i="5"/>
  <c r="AB98" i="5"/>
  <c r="AE98" i="5"/>
  <c r="AF98" i="5"/>
  <c r="AG98" i="5"/>
  <c r="AH98" i="5"/>
  <c r="AI98" i="5"/>
  <c r="AJ98" i="5"/>
  <c r="AK98" i="5"/>
  <c r="AL98" i="5"/>
  <c r="AM98" i="5"/>
  <c r="AO98" i="5"/>
  <c r="AP98" i="5"/>
  <c r="AQ98" i="5"/>
  <c r="AR98" i="5"/>
  <c r="D99" i="5"/>
  <c r="L99" i="5"/>
  <c r="O99" i="5"/>
  <c r="R99" i="5"/>
  <c r="S99" i="5"/>
  <c r="U99" i="5" s="1"/>
  <c r="W99" i="5"/>
  <c r="Y99" i="5"/>
  <c r="AA99" i="5"/>
  <c r="AB99" i="5"/>
  <c r="AE99" i="5"/>
  <c r="AF99" i="5"/>
  <c r="AG99" i="5"/>
  <c r="AH99" i="5"/>
  <c r="AI99" i="5"/>
  <c r="AJ99" i="5"/>
  <c r="AK99" i="5"/>
  <c r="AL99" i="5"/>
  <c r="AM99" i="5"/>
  <c r="AO99" i="5"/>
  <c r="AP99" i="5"/>
  <c r="AQ99" i="5"/>
  <c r="AR99" i="5"/>
  <c r="D100" i="5"/>
  <c r="L100" i="5"/>
  <c r="O100" i="5"/>
  <c r="R100" i="5"/>
  <c r="S100" i="5"/>
  <c r="U100" i="5"/>
  <c r="W100" i="5"/>
  <c r="Y100" i="5"/>
  <c r="AA100" i="5"/>
  <c r="AB100" i="5"/>
  <c r="AE100" i="5"/>
  <c r="AF100" i="5"/>
  <c r="AG100" i="5"/>
  <c r="AH100" i="5"/>
  <c r="AI100" i="5"/>
  <c r="AJ100" i="5"/>
  <c r="AK100" i="5"/>
  <c r="AL100" i="5"/>
  <c r="AM100" i="5"/>
  <c r="AO100" i="5"/>
  <c r="AP100" i="5"/>
  <c r="AQ100" i="5"/>
  <c r="AR100" i="5"/>
  <c r="D101" i="5"/>
  <c r="L101" i="5"/>
  <c r="O101" i="5"/>
  <c r="R101" i="5"/>
  <c r="S101" i="5"/>
  <c r="U101" i="5" s="1"/>
  <c r="W101" i="5"/>
  <c r="Y101" i="5"/>
  <c r="AA101" i="5"/>
  <c r="AB101" i="5"/>
  <c r="AE101" i="5"/>
  <c r="AF101" i="5"/>
  <c r="AG101" i="5"/>
  <c r="AH101" i="5"/>
  <c r="AI101" i="5"/>
  <c r="AJ101" i="5"/>
  <c r="AK101" i="5"/>
  <c r="AL101" i="5"/>
  <c r="AM101" i="5"/>
  <c r="AO101" i="5"/>
  <c r="AP101" i="5"/>
  <c r="AQ101" i="5"/>
  <c r="AR101" i="5"/>
  <c r="D102" i="5"/>
  <c r="L102" i="5"/>
  <c r="O102" i="5"/>
  <c r="R102" i="5"/>
  <c r="S102" i="5"/>
  <c r="U102" i="5"/>
  <c r="W102" i="5"/>
  <c r="Y102" i="5"/>
  <c r="AA102" i="5"/>
  <c r="AB102" i="5"/>
  <c r="AE102" i="5"/>
  <c r="AF102" i="5"/>
  <c r="AG102" i="5"/>
  <c r="AH102" i="5"/>
  <c r="AI102" i="5"/>
  <c r="AJ102" i="5"/>
  <c r="AK102" i="5"/>
  <c r="AL102" i="5"/>
  <c r="AM102" i="5"/>
  <c r="AO102" i="5"/>
  <c r="AP102" i="5"/>
  <c r="AQ102" i="5"/>
  <c r="AR102" i="5"/>
  <c r="D103" i="5"/>
  <c r="L103" i="5"/>
  <c r="O103" i="5"/>
  <c r="R103" i="5"/>
  <c r="S103" i="5"/>
  <c r="U103" i="5"/>
  <c r="W103" i="5"/>
  <c r="Y103" i="5"/>
  <c r="AA103" i="5"/>
  <c r="AB103" i="5"/>
  <c r="AE103" i="5"/>
  <c r="AF103" i="5"/>
  <c r="AG103" i="5"/>
  <c r="AH103" i="5"/>
  <c r="AI103" i="5"/>
  <c r="AJ103" i="5"/>
  <c r="AK103" i="5"/>
  <c r="AL103" i="5"/>
  <c r="AM103" i="5"/>
  <c r="AO103" i="5"/>
  <c r="AP103" i="5"/>
  <c r="AQ103" i="5"/>
  <c r="AR103" i="5"/>
  <c r="D104" i="5"/>
  <c r="L104" i="5"/>
  <c r="O104" i="5"/>
  <c r="R104" i="5"/>
  <c r="S104" i="5"/>
  <c r="U104" i="5" s="1"/>
  <c r="W104" i="5"/>
  <c r="Y104" i="5"/>
  <c r="AA104" i="5"/>
  <c r="AB104" i="5"/>
  <c r="AE104" i="5"/>
  <c r="AF104" i="5"/>
  <c r="AG104" i="5"/>
  <c r="AH104" i="5"/>
  <c r="AI104" i="5"/>
  <c r="AJ104" i="5"/>
  <c r="AK104" i="5"/>
  <c r="AL104" i="5"/>
  <c r="AM104" i="5"/>
  <c r="AO104" i="5"/>
  <c r="AP104" i="5"/>
  <c r="AQ104" i="5"/>
  <c r="AR104" i="5"/>
  <c r="D105" i="5"/>
  <c r="L105" i="5"/>
  <c r="O105" i="5"/>
  <c r="R105" i="5"/>
  <c r="S105" i="5"/>
  <c r="U105" i="5"/>
  <c r="W105" i="5"/>
  <c r="Y105" i="5"/>
  <c r="AA105" i="5"/>
  <c r="AB105" i="5"/>
  <c r="AE105" i="5"/>
  <c r="AF105" i="5"/>
  <c r="AG105" i="5"/>
  <c r="AH105" i="5"/>
  <c r="AI105" i="5"/>
  <c r="AJ105" i="5"/>
  <c r="AK105" i="5"/>
  <c r="AL105" i="5"/>
  <c r="AM105" i="5"/>
  <c r="AO105" i="5"/>
  <c r="AP105" i="5"/>
  <c r="AQ105" i="5"/>
  <c r="AR105" i="5"/>
  <c r="D106" i="5"/>
  <c r="L106" i="5"/>
  <c r="O106" i="5"/>
  <c r="R106" i="5"/>
  <c r="S106" i="5"/>
  <c r="U106" i="5"/>
  <c r="W106" i="5"/>
  <c r="Y106" i="5"/>
  <c r="AA106" i="5"/>
  <c r="AB106" i="5"/>
  <c r="AE106" i="5"/>
  <c r="AF106" i="5"/>
  <c r="AG106" i="5"/>
  <c r="AH106" i="5"/>
  <c r="AI106" i="5"/>
  <c r="AJ106" i="5"/>
  <c r="AK106" i="5"/>
  <c r="AL106" i="5"/>
  <c r="AM106" i="5"/>
  <c r="AO106" i="5"/>
  <c r="AP106" i="5"/>
  <c r="AQ106" i="5"/>
  <c r="AR106" i="5"/>
  <c r="D107" i="5"/>
  <c r="L107" i="5"/>
  <c r="O107" i="5"/>
  <c r="R107" i="5"/>
  <c r="S107" i="5"/>
  <c r="U107" i="5"/>
  <c r="W107" i="5"/>
  <c r="Y107" i="5"/>
  <c r="AA107" i="5"/>
  <c r="AB107" i="5"/>
  <c r="AE107" i="5"/>
  <c r="AF107" i="5"/>
  <c r="AG107" i="5"/>
  <c r="AH107" i="5"/>
  <c r="AI107" i="5"/>
  <c r="AJ107" i="5"/>
  <c r="AK107" i="5"/>
  <c r="AL107" i="5"/>
  <c r="AM107" i="5"/>
  <c r="AO107" i="5"/>
  <c r="AP107" i="5"/>
  <c r="AQ107" i="5"/>
  <c r="AR107" i="5"/>
  <c r="D108" i="5"/>
  <c r="L108" i="5"/>
  <c r="O108" i="5"/>
  <c r="R108" i="5"/>
  <c r="S108" i="5"/>
  <c r="U108" i="5" s="1"/>
  <c r="W108" i="5"/>
  <c r="Y108" i="5"/>
  <c r="AA108" i="5"/>
  <c r="AB108" i="5"/>
  <c r="AE108" i="5"/>
  <c r="AF108" i="5"/>
  <c r="AG108" i="5"/>
  <c r="AH108" i="5"/>
  <c r="AI108" i="5"/>
  <c r="AJ108" i="5"/>
  <c r="AK108" i="5"/>
  <c r="AL108" i="5"/>
  <c r="AM108" i="5"/>
  <c r="AO108" i="5"/>
  <c r="AP108" i="5"/>
  <c r="AQ108" i="5"/>
  <c r="AR108" i="5"/>
  <c r="D109" i="5"/>
  <c r="L109" i="5"/>
  <c r="O109" i="5"/>
  <c r="R109" i="5"/>
  <c r="S109" i="5"/>
  <c r="U109" i="5" s="1"/>
  <c r="W109" i="5"/>
  <c r="Y109" i="5"/>
  <c r="AA109" i="5"/>
  <c r="AB109" i="5"/>
  <c r="AE109" i="5"/>
  <c r="AF109" i="5"/>
  <c r="AG109" i="5"/>
  <c r="AH109" i="5"/>
  <c r="AI109" i="5"/>
  <c r="AJ109" i="5"/>
  <c r="AK109" i="5"/>
  <c r="AL109" i="5"/>
  <c r="AM109" i="5"/>
  <c r="AO109" i="5"/>
  <c r="AP109" i="5"/>
  <c r="AQ109" i="5"/>
  <c r="AR109" i="5"/>
  <c r="D110" i="5"/>
  <c r="L110" i="5"/>
  <c r="O110" i="5"/>
  <c r="R110" i="5"/>
  <c r="S110" i="5"/>
  <c r="U110" i="5" s="1"/>
  <c r="W110" i="5"/>
  <c r="Y110" i="5"/>
  <c r="AA110" i="5"/>
  <c r="AB110" i="5"/>
  <c r="AE110" i="5"/>
  <c r="AF110" i="5"/>
  <c r="AG110" i="5"/>
  <c r="AH110" i="5"/>
  <c r="AI110" i="5"/>
  <c r="AJ110" i="5"/>
  <c r="AK110" i="5"/>
  <c r="AL110" i="5"/>
  <c r="AM110" i="5"/>
  <c r="AO110" i="5"/>
  <c r="AP110" i="5"/>
  <c r="AQ110" i="5"/>
  <c r="AR110" i="5"/>
  <c r="D111" i="5"/>
  <c r="L111" i="5"/>
  <c r="O111" i="5"/>
  <c r="R111" i="5"/>
  <c r="S111" i="5"/>
  <c r="U111" i="5"/>
  <c r="W111" i="5"/>
  <c r="Y111" i="5"/>
  <c r="AA111" i="5"/>
  <c r="AB111" i="5"/>
  <c r="AE111" i="5"/>
  <c r="AF111" i="5"/>
  <c r="AG111" i="5"/>
  <c r="AH111" i="5"/>
  <c r="AI111" i="5"/>
  <c r="AJ111" i="5"/>
  <c r="AK111" i="5"/>
  <c r="AL111" i="5"/>
  <c r="AM111" i="5"/>
  <c r="AO111" i="5"/>
  <c r="AP111" i="5"/>
  <c r="AQ111" i="5"/>
  <c r="AR111" i="5"/>
  <c r="D112" i="5"/>
  <c r="L112" i="5"/>
  <c r="O112" i="5"/>
  <c r="R112" i="5"/>
  <c r="S112" i="5"/>
  <c r="U112" i="5"/>
  <c r="W112" i="5"/>
  <c r="Y112" i="5"/>
  <c r="AA112" i="5"/>
  <c r="AB112" i="5"/>
  <c r="AE112" i="5"/>
  <c r="AF112" i="5"/>
  <c r="AG112" i="5"/>
  <c r="AH112" i="5"/>
  <c r="AI112" i="5"/>
  <c r="AJ112" i="5"/>
  <c r="AK112" i="5"/>
  <c r="AL112" i="5"/>
  <c r="AM112" i="5"/>
  <c r="AO112" i="5"/>
  <c r="AP112" i="5"/>
  <c r="AQ112" i="5"/>
  <c r="AR112" i="5"/>
  <c r="D113" i="5"/>
  <c r="L113" i="5"/>
  <c r="O113" i="5"/>
  <c r="R113" i="5"/>
  <c r="S113" i="5"/>
  <c r="U113" i="5" s="1"/>
  <c r="W113" i="5"/>
  <c r="Y113" i="5"/>
  <c r="AA113" i="5"/>
  <c r="AB113" i="5"/>
  <c r="AE113" i="5"/>
  <c r="AF113" i="5"/>
  <c r="AG113" i="5"/>
  <c r="AH113" i="5"/>
  <c r="AI113" i="5"/>
  <c r="AJ113" i="5"/>
  <c r="AK113" i="5"/>
  <c r="AL113" i="5"/>
  <c r="AM113" i="5"/>
  <c r="AO113" i="5"/>
  <c r="AP113" i="5"/>
  <c r="AQ113" i="5"/>
  <c r="AR113" i="5"/>
  <c r="D114" i="5"/>
  <c r="L114" i="5"/>
  <c r="O114" i="5"/>
  <c r="R114" i="5"/>
  <c r="S114" i="5"/>
  <c r="U114" i="5"/>
  <c r="W114" i="5"/>
  <c r="Y114" i="5"/>
  <c r="AA114" i="5"/>
  <c r="AB114" i="5"/>
  <c r="AE114" i="5"/>
  <c r="AF114" i="5"/>
  <c r="AG114" i="5"/>
  <c r="AH114" i="5"/>
  <c r="AI114" i="5"/>
  <c r="AJ114" i="5"/>
  <c r="AK114" i="5"/>
  <c r="AL114" i="5"/>
  <c r="AM114" i="5"/>
  <c r="AO114" i="5"/>
  <c r="AP114" i="5"/>
  <c r="AQ114" i="5"/>
  <c r="AR114" i="5"/>
  <c r="D115" i="5"/>
  <c r="L115" i="5"/>
  <c r="O115" i="5"/>
  <c r="R115" i="5"/>
  <c r="S115" i="5"/>
  <c r="U115" i="5"/>
  <c r="W115" i="5"/>
  <c r="Y115" i="5"/>
  <c r="AA115" i="5"/>
  <c r="AB115" i="5"/>
  <c r="AE115" i="5"/>
  <c r="AF115" i="5"/>
  <c r="AG115" i="5"/>
  <c r="AH115" i="5"/>
  <c r="AI115" i="5"/>
  <c r="AJ115" i="5"/>
  <c r="AK115" i="5"/>
  <c r="AL115" i="5"/>
  <c r="AM115" i="5"/>
  <c r="AO115" i="5"/>
  <c r="AP115" i="5"/>
  <c r="AQ115" i="5"/>
  <c r="AR115" i="5"/>
  <c r="D116" i="5"/>
  <c r="L116" i="5"/>
  <c r="O116" i="5"/>
  <c r="R116" i="5"/>
  <c r="S116" i="5"/>
  <c r="U116" i="5" s="1"/>
  <c r="W116" i="5"/>
  <c r="Y116" i="5"/>
  <c r="AA116" i="5"/>
  <c r="AB116" i="5"/>
  <c r="AE116" i="5"/>
  <c r="AF116" i="5"/>
  <c r="AG116" i="5"/>
  <c r="AH116" i="5"/>
  <c r="AI116" i="5"/>
  <c r="AJ116" i="5"/>
  <c r="AK116" i="5"/>
  <c r="AL116" i="5"/>
  <c r="AM116" i="5"/>
  <c r="AO116" i="5"/>
  <c r="AP116" i="5"/>
  <c r="AQ116" i="5"/>
  <c r="AR116" i="5"/>
  <c r="D117" i="5"/>
  <c r="L117" i="5"/>
  <c r="O117" i="5"/>
  <c r="R117" i="5"/>
  <c r="S117" i="5"/>
  <c r="U117" i="5"/>
  <c r="W117" i="5"/>
  <c r="Y117" i="5"/>
  <c r="AA117" i="5"/>
  <c r="AB117" i="5"/>
  <c r="AE117" i="5"/>
  <c r="AF117" i="5"/>
  <c r="AG117" i="5"/>
  <c r="AH117" i="5"/>
  <c r="AI117" i="5"/>
  <c r="AJ117" i="5"/>
  <c r="AK117" i="5"/>
  <c r="AL117" i="5"/>
  <c r="AM117" i="5"/>
  <c r="AO117" i="5"/>
  <c r="AP117" i="5"/>
  <c r="AQ117" i="5"/>
  <c r="AR117" i="5"/>
  <c r="D118" i="5"/>
  <c r="L118" i="5"/>
  <c r="O118" i="5"/>
  <c r="R118" i="5"/>
  <c r="S118" i="5"/>
  <c r="U118" i="5"/>
  <c r="W118" i="5"/>
  <c r="Y118" i="5"/>
  <c r="AA118" i="5"/>
  <c r="AB118" i="5"/>
  <c r="AE118" i="5"/>
  <c r="AF118" i="5"/>
  <c r="AG118" i="5"/>
  <c r="AH118" i="5"/>
  <c r="AI118" i="5"/>
  <c r="AJ118" i="5"/>
  <c r="AK118" i="5"/>
  <c r="AL118" i="5"/>
  <c r="AM118" i="5"/>
  <c r="AO118" i="5"/>
  <c r="AP118" i="5"/>
  <c r="AQ118" i="5"/>
  <c r="AR118" i="5"/>
  <c r="D119" i="5"/>
  <c r="L119" i="5"/>
  <c r="O119" i="5"/>
  <c r="R119" i="5"/>
  <c r="S119" i="5"/>
  <c r="U119" i="5" s="1"/>
  <c r="W119" i="5"/>
  <c r="Y119" i="5"/>
  <c r="AA119" i="5"/>
  <c r="AB119" i="5"/>
  <c r="AE119" i="5"/>
  <c r="AF119" i="5"/>
  <c r="AG119" i="5"/>
  <c r="AH119" i="5"/>
  <c r="AI119" i="5"/>
  <c r="AJ119" i="5"/>
  <c r="AK119" i="5"/>
  <c r="AL119" i="5"/>
  <c r="AM119" i="5"/>
  <c r="AO119" i="5"/>
  <c r="AP119" i="5"/>
  <c r="AQ119" i="5"/>
  <c r="AR119" i="5"/>
  <c r="D120" i="5"/>
  <c r="L120" i="5"/>
  <c r="O120" i="5"/>
  <c r="R120" i="5"/>
  <c r="S120" i="5"/>
  <c r="U120" i="5"/>
  <c r="W120" i="5"/>
  <c r="Y120" i="5"/>
  <c r="AA120" i="5"/>
  <c r="AB120" i="5"/>
  <c r="AE120" i="5"/>
  <c r="AF120" i="5"/>
  <c r="AG120" i="5"/>
  <c r="AH120" i="5"/>
  <c r="AI120" i="5"/>
  <c r="AJ120" i="5"/>
  <c r="AK120" i="5"/>
  <c r="AL120" i="5"/>
  <c r="AM120" i="5"/>
  <c r="AO120" i="5"/>
  <c r="AP120" i="5"/>
  <c r="AQ120" i="5"/>
  <c r="AR120" i="5"/>
  <c r="D121" i="5"/>
  <c r="L121" i="5"/>
  <c r="O121" i="5"/>
  <c r="R121" i="5"/>
  <c r="S121" i="5"/>
  <c r="U121" i="5" s="1"/>
  <c r="W121" i="5"/>
  <c r="Y121" i="5"/>
  <c r="AA121" i="5"/>
  <c r="AB121" i="5"/>
  <c r="AE121" i="5"/>
  <c r="AF121" i="5"/>
  <c r="AG121" i="5"/>
  <c r="AH121" i="5"/>
  <c r="AI121" i="5"/>
  <c r="AJ121" i="5"/>
  <c r="AK121" i="5"/>
  <c r="AL121" i="5"/>
  <c r="AM121" i="5"/>
  <c r="AO121" i="5"/>
  <c r="AP121" i="5"/>
  <c r="AQ121" i="5"/>
  <c r="AR121" i="5"/>
  <c r="D122" i="5"/>
  <c r="L122" i="5"/>
  <c r="O122" i="5"/>
  <c r="R122" i="5"/>
  <c r="S122" i="5"/>
  <c r="U122" i="5"/>
  <c r="W122" i="5"/>
  <c r="Y122" i="5"/>
  <c r="AA122" i="5"/>
  <c r="AB122" i="5"/>
  <c r="AE122" i="5"/>
  <c r="AF122" i="5"/>
  <c r="AG122" i="5"/>
  <c r="AH122" i="5"/>
  <c r="AI122" i="5"/>
  <c r="AJ122" i="5"/>
  <c r="AK122" i="5"/>
  <c r="AL122" i="5"/>
  <c r="AM122" i="5"/>
  <c r="AO122" i="5"/>
  <c r="AP122" i="5"/>
  <c r="AQ122" i="5"/>
  <c r="AR122" i="5"/>
  <c r="D123" i="5"/>
  <c r="L123" i="5"/>
  <c r="O123" i="5"/>
  <c r="R123" i="5"/>
  <c r="S123" i="5"/>
  <c r="U123" i="5"/>
  <c r="W123" i="5"/>
  <c r="Y123" i="5"/>
  <c r="AA123" i="5"/>
  <c r="AB123" i="5"/>
  <c r="AE123" i="5"/>
  <c r="AF123" i="5"/>
  <c r="AG123" i="5"/>
  <c r="AH123" i="5"/>
  <c r="AI123" i="5"/>
  <c r="AJ123" i="5"/>
  <c r="AK123" i="5"/>
  <c r="AL123" i="5"/>
  <c r="AM123" i="5"/>
  <c r="AO123" i="5"/>
  <c r="AP123" i="5"/>
  <c r="AQ123" i="5"/>
  <c r="AR123" i="5"/>
  <c r="D124" i="5"/>
  <c r="L124" i="5"/>
  <c r="O124" i="5"/>
  <c r="R124" i="5"/>
  <c r="S124" i="5"/>
  <c r="U124" i="5" s="1"/>
  <c r="W124" i="5"/>
  <c r="Y124" i="5"/>
  <c r="AA124" i="5"/>
  <c r="AB124" i="5"/>
  <c r="AE124" i="5"/>
  <c r="AF124" i="5"/>
  <c r="AG124" i="5"/>
  <c r="AH124" i="5"/>
  <c r="AI124" i="5"/>
  <c r="AJ124" i="5"/>
  <c r="AK124" i="5"/>
  <c r="AL124" i="5"/>
  <c r="AM124" i="5"/>
  <c r="AO124" i="5"/>
  <c r="AP124" i="5"/>
  <c r="AQ124" i="5"/>
  <c r="AR124" i="5"/>
  <c r="D125" i="5"/>
  <c r="L125" i="5"/>
  <c r="O125" i="5"/>
  <c r="R125" i="5"/>
  <c r="S125" i="5"/>
  <c r="U125" i="5"/>
  <c r="W125" i="5"/>
  <c r="Y125" i="5"/>
  <c r="AA125" i="5"/>
  <c r="AB125" i="5"/>
  <c r="AE125" i="5"/>
  <c r="AF125" i="5"/>
  <c r="AG125" i="5"/>
  <c r="AH125" i="5"/>
  <c r="AI125" i="5"/>
  <c r="AJ125" i="5"/>
  <c r="AK125" i="5"/>
  <c r="AL125" i="5"/>
  <c r="AM125" i="5"/>
  <c r="AO125" i="5"/>
  <c r="AP125" i="5"/>
  <c r="AQ125" i="5"/>
  <c r="AR125" i="5"/>
  <c r="D126" i="5"/>
  <c r="L126" i="5"/>
  <c r="O126" i="5"/>
  <c r="R126" i="5"/>
  <c r="S126" i="5"/>
  <c r="U126" i="5"/>
  <c r="W126" i="5"/>
  <c r="Y126" i="5"/>
  <c r="AA126" i="5"/>
  <c r="AB126" i="5"/>
  <c r="AE126" i="5"/>
  <c r="AF126" i="5"/>
  <c r="AG126" i="5"/>
  <c r="AH126" i="5"/>
  <c r="AI126" i="5"/>
  <c r="AJ126" i="5"/>
  <c r="AK126" i="5"/>
  <c r="AL126" i="5"/>
  <c r="AM126" i="5"/>
  <c r="AO126" i="5"/>
  <c r="AP126" i="5"/>
  <c r="AQ126" i="5"/>
  <c r="AR126" i="5"/>
  <c r="D127" i="5"/>
  <c r="L127" i="5"/>
  <c r="O127" i="5"/>
  <c r="R127" i="5"/>
  <c r="S127" i="5"/>
  <c r="U127" i="5"/>
  <c r="W127" i="5"/>
  <c r="Y127" i="5"/>
  <c r="AA127" i="5"/>
  <c r="AB127" i="5"/>
  <c r="AE127" i="5"/>
  <c r="AF127" i="5"/>
  <c r="AG127" i="5"/>
  <c r="AH127" i="5"/>
  <c r="AI127" i="5"/>
  <c r="AJ127" i="5"/>
  <c r="AK127" i="5"/>
  <c r="AL127" i="5"/>
  <c r="AM127" i="5"/>
  <c r="AO127" i="5"/>
  <c r="AP127" i="5"/>
  <c r="AQ127" i="5"/>
  <c r="AR127" i="5"/>
  <c r="D128" i="5"/>
  <c r="L128" i="5"/>
  <c r="O128" i="5"/>
  <c r="R128" i="5"/>
  <c r="S128" i="5"/>
  <c r="U128" i="5" s="1"/>
  <c r="W128" i="5"/>
  <c r="Y128" i="5"/>
  <c r="AA128" i="5"/>
  <c r="AB128" i="5"/>
  <c r="AE128" i="5"/>
  <c r="AF128" i="5"/>
  <c r="AG128" i="5"/>
  <c r="AH128" i="5"/>
  <c r="AI128" i="5"/>
  <c r="AJ128" i="5"/>
  <c r="AK128" i="5"/>
  <c r="AL128" i="5"/>
  <c r="AM128" i="5"/>
  <c r="AO128" i="5"/>
  <c r="AP128" i="5"/>
  <c r="AQ128" i="5"/>
  <c r="AR128" i="5"/>
  <c r="D129" i="5"/>
  <c r="L129" i="5"/>
  <c r="O129" i="5"/>
  <c r="R129" i="5"/>
  <c r="S129" i="5"/>
  <c r="U129" i="5" s="1"/>
  <c r="W129" i="5"/>
  <c r="Y129" i="5"/>
  <c r="AA129" i="5"/>
  <c r="AB129" i="5"/>
  <c r="AE129" i="5"/>
  <c r="AF129" i="5"/>
  <c r="AG129" i="5"/>
  <c r="AH129" i="5"/>
  <c r="AI129" i="5"/>
  <c r="AJ129" i="5"/>
  <c r="AK129" i="5"/>
  <c r="AL129" i="5"/>
  <c r="AM129" i="5"/>
  <c r="AO129" i="5"/>
  <c r="AP129" i="5"/>
  <c r="AQ129" i="5"/>
  <c r="AR129" i="5"/>
  <c r="D130" i="5"/>
  <c r="L130" i="5"/>
  <c r="O130" i="5"/>
  <c r="R130" i="5"/>
  <c r="S130" i="5"/>
  <c r="U130" i="5" s="1"/>
  <c r="W130" i="5"/>
  <c r="Y130" i="5"/>
  <c r="AA130" i="5"/>
  <c r="AB130" i="5"/>
  <c r="AE130" i="5"/>
  <c r="AF130" i="5"/>
  <c r="AG130" i="5"/>
  <c r="AH130" i="5"/>
  <c r="AI130" i="5"/>
  <c r="AJ130" i="5"/>
  <c r="AK130" i="5"/>
  <c r="AL130" i="5"/>
  <c r="AM130" i="5"/>
  <c r="AO130" i="5"/>
  <c r="AP130" i="5"/>
  <c r="AQ130" i="5"/>
  <c r="AR130" i="5"/>
  <c r="D131" i="5"/>
  <c r="L131" i="5"/>
  <c r="O131" i="5"/>
  <c r="R131" i="5"/>
  <c r="S131" i="5"/>
  <c r="U131" i="5"/>
  <c r="W131" i="5"/>
  <c r="Y131" i="5"/>
  <c r="AA131" i="5"/>
  <c r="AB131" i="5"/>
  <c r="AE131" i="5"/>
  <c r="AF131" i="5"/>
  <c r="AG131" i="5"/>
  <c r="AH131" i="5"/>
  <c r="AI131" i="5"/>
  <c r="AJ131" i="5"/>
  <c r="AK131" i="5"/>
  <c r="AL131" i="5"/>
  <c r="AM131" i="5"/>
  <c r="AO131" i="5"/>
  <c r="AP131" i="5"/>
  <c r="AQ131" i="5"/>
  <c r="AR131" i="5"/>
  <c r="D132" i="5"/>
  <c r="L132" i="5"/>
  <c r="O132" i="5"/>
  <c r="R132" i="5"/>
  <c r="S132" i="5"/>
  <c r="U132" i="5"/>
  <c r="W132" i="5"/>
  <c r="Y132" i="5"/>
  <c r="AA132" i="5"/>
  <c r="AB132" i="5"/>
  <c r="AE132" i="5"/>
  <c r="AF132" i="5"/>
  <c r="AG132" i="5"/>
  <c r="AH132" i="5"/>
  <c r="AI132" i="5"/>
  <c r="AJ132" i="5"/>
  <c r="AK132" i="5"/>
  <c r="AL132" i="5"/>
  <c r="AM132" i="5"/>
  <c r="AO132" i="5"/>
  <c r="AP132" i="5"/>
  <c r="AQ132" i="5"/>
  <c r="AR132" i="5"/>
  <c r="D133" i="5"/>
  <c r="L133" i="5"/>
  <c r="O133" i="5"/>
  <c r="R133" i="5"/>
  <c r="S133" i="5"/>
  <c r="U133" i="5" s="1"/>
  <c r="W133" i="5"/>
  <c r="Y133" i="5"/>
  <c r="AA133" i="5"/>
  <c r="AB133" i="5"/>
  <c r="AE133" i="5"/>
  <c r="AF133" i="5"/>
  <c r="AG133" i="5"/>
  <c r="AH133" i="5"/>
  <c r="AI133" i="5"/>
  <c r="AJ133" i="5"/>
  <c r="AK133" i="5"/>
  <c r="AL133" i="5"/>
  <c r="AM133" i="5"/>
  <c r="AO133" i="5"/>
  <c r="AP133" i="5"/>
  <c r="AQ133" i="5"/>
  <c r="AR133" i="5"/>
  <c r="D134" i="5"/>
  <c r="L134" i="5"/>
  <c r="O134" i="5"/>
  <c r="R134" i="5"/>
  <c r="S134" i="5"/>
  <c r="U134" i="5"/>
  <c r="W134" i="5"/>
  <c r="Y134" i="5"/>
  <c r="AA134" i="5"/>
  <c r="AB134" i="5"/>
  <c r="AE134" i="5"/>
  <c r="AF134" i="5"/>
  <c r="AG134" i="5"/>
  <c r="AH134" i="5"/>
  <c r="AI134" i="5"/>
  <c r="AJ134" i="5"/>
  <c r="AK134" i="5"/>
  <c r="AL134" i="5"/>
  <c r="AM134" i="5"/>
  <c r="AO134" i="5"/>
  <c r="AP134" i="5"/>
  <c r="AQ134" i="5"/>
  <c r="AR134" i="5"/>
  <c r="D135" i="5"/>
  <c r="L135" i="5"/>
  <c r="O135" i="5"/>
  <c r="R135" i="5"/>
  <c r="S135" i="5"/>
  <c r="U135" i="5"/>
  <c r="W135" i="5"/>
  <c r="Y135" i="5"/>
  <c r="AA135" i="5"/>
  <c r="AB135" i="5"/>
  <c r="AE135" i="5"/>
  <c r="AF135" i="5"/>
  <c r="AG135" i="5"/>
  <c r="AH135" i="5"/>
  <c r="AI135" i="5"/>
  <c r="AJ135" i="5"/>
  <c r="AK135" i="5"/>
  <c r="AL135" i="5"/>
  <c r="AM135" i="5"/>
  <c r="AO135" i="5"/>
  <c r="AP135" i="5"/>
  <c r="AQ135" i="5"/>
  <c r="AR135" i="5"/>
  <c r="D136" i="5"/>
  <c r="L136" i="5"/>
  <c r="O136" i="5"/>
  <c r="R136" i="5"/>
  <c r="S136" i="5"/>
  <c r="U136" i="5" s="1"/>
  <c r="W136" i="5"/>
  <c r="Y136" i="5"/>
  <c r="AA136" i="5"/>
  <c r="AB136" i="5"/>
  <c r="AE136" i="5"/>
  <c r="AF136" i="5"/>
  <c r="AG136" i="5"/>
  <c r="AH136" i="5"/>
  <c r="AI136" i="5"/>
  <c r="AJ136" i="5"/>
  <c r="AK136" i="5"/>
  <c r="AL136" i="5"/>
  <c r="AM136" i="5"/>
  <c r="AO136" i="5"/>
  <c r="AP136" i="5"/>
  <c r="AQ136" i="5"/>
  <c r="AR136" i="5"/>
  <c r="D137" i="5"/>
  <c r="L137" i="5"/>
  <c r="O137" i="5"/>
  <c r="R137" i="5"/>
  <c r="S137" i="5"/>
  <c r="U137" i="5"/>
  <c r="W137" i="5"/>
  <c r="Y137" i="5"/>
  <c r="AA137" i="5"/>
  <c r="AB137" i="5"/>
  <c r="AE137" i="5"/>
  <c r="AF137" i="5"/>
  <c r="AG137" i="5"/>
  <c r="AH137" i="5"/>
  <c r="AI137" i="5"/>
  <c r="AJ137" i="5"/>
  <c r="AK137" i="5"/>
  <c r="AL137" i="5"/>
  <c r="AM137" i="5"/>
  <c r="AO137" i="5"/>
  <c r="AP137" i="5"/>
  <c r="AQ137" i="5"/>
  <c r="AR137" i="5"/>
  <c r="D138" i="5"/>
  <c r="L138" i="5"/>
  <c r="O138" i="5"/>
  <c r="R138" i="5"/>
  <c r="S138" i="5"/>
  <c r="U138" i="5"/>
  <c r="W138" i="5"/>
  <c r="Y138" i="5"/>
  <c r="AA138" i="5"/>
  <c r="AB138" i="5"/>
  <c r="AE138" i="5"/>
  <c r="AF138" i="5"/>
  <c r="AG138" i="5"/>
  <c r="AH138" i="5"/>
  <c r="AI138" i="5"/>
  <c r="AJ138" i="5"/>
  <c r="AK138" i="5"/>
  <c r="AL138" i="5"/>
  <c r="AM138" i="5"/>
  <c r="AO138" i="5"/>
  <c r="AP138" i="5"/>
  <c r="AQ138" i="5"/>
  <c r="AR138" i="5"/>
  <c r="D139" i="5"/>
  <c r="L139" i="5"/>
  <c r="O139" i="5"/>
  <c r="R139" i="5"/>
  <c r="S139" i="5"/>
  <c r="U139" i="5" s="1"/>
  <c r="W139" i="5"/>
  <c r="Y139" i="5"/>
  <c r="AA139" i="5"/>
  <c r="AB139" i="5"/>
  <c r="AE139" i="5"/>
  <c r="AF139" i="5"/>
  <c r="AG139" i="5"/>
  <c r="AH139" i="5"/>
  <c r="AI139" i="5"/>
  <c r="AJ139" i="5"/>
  <c r="AK139" i="5"/>
  <c r="AL139" i="5"/>
  <c r="AM139" i="5"/>
  <c r="AO139" i="5"/>
  <c r="AP139" i="5"/>
  <c r="AQ139" i="5"/>
  <c r="AR139" i="5"/>
  <c r="D140" i="5"/>
  <c r="L140" i="5"/>
  <c r="O140" i="5"/>
  <c r="R140" i="5"/>
  <c r="S140" i="5"/>
  <c r="U140" i="5"/>
  <c r="W140" i="5"/>
  <c r="Y140" i="5"/>
  <c r="AA140" i="5"/>
  <c r="AB140" i="5"/>
  <c r="AE140" i="5"/>
  <c r="AF140" i="5"/>
  <c r="AG140" i="5"/>
  <c r="AH140" i="5"/>
  <c r="AI140" i="5"/>
  <c r="AJ140" i="5"/>
  <c r="AK140" i="5"/>
  <c r="AL140" i="5"/>
  <c r="AM140" i="5"/>
  <c r="AO140" i="5"/>
  <c r="AP140" i="5"/>
  <c r="AQ140" i="5"/>
  <c r="AR140" i="5"/>
  <c r="D141" i="5"/>
  <c r="L141" i="5"/>
  <c r="O141" i="5"/>
  <c r="R141" i="5"/>
  <c r="S141" i="5"/>
  <c r="U141" i="5" s="1"/>
  <c r="W141" i="5"/>
  <c r="Y141" i="5"/>
  <c r="AA141" i="5"/>
  <c r="AB141" i="5"/>
  <c r="AE141" i="5"/>
  <c r="AF141" i="5"/>
  <c r="AG141" i="5"/>
  <c r="AH141" i="5"/>
  <c r="AI141" i="5"/>
  <c r="AJ141" i="5"/>
  <c r="AK141" i="5"/>
  <c r="AL141" i="5"/>
  <c r="AM141" i="5"/>
  <c r="AO141" i="5"/>
  <c r="AP141" i="5"/>
  <c r="AQ141" i="5"/>
  <c r="AR141" i="5"/>
  <c r="D142" i="5"/>
  <c r="L142" i="5"/>
  <c r="O142" i="5"/>
  <c r="R142" i="5"/>
  <c r="S142" i="5"/>
  <c r="U142" i="5"/>
  <c r="W142" i="5"/>
  <c r="Y142" i="5"/>
  <c r="AA142" i="5"/>
  <c r="AB142" i="5"/>
  <c r="AE142" i="5"/>
  <c r="AF142" i="5"/>
  <c r="AG142" i="5"/>
  <c r="AH142" i="5"/>
  <c r="AI142" i="5"/>
  <c r="AJ142" i="5"/>
  <c r="AK142" i="5"/>
  <c r="AL142" i="5"/>
  <c r="AM142" i="5"/>
  <c r="AO142" i="5"/>
  <c r="AP142" i="5"/>
  <c r="AQ142" i="5"/>
  <c r="AR142" i="5"/>
  <c r="D143" i="5"/>
  <c r="L143" i="5"/>
  <c r="O143" i="5"/>
  <c r="R143" i="5"/>
  <c r="S143" i="5"/>
  <c r="U143" i="5"/>
  <c r="W143" i="5"/>
  <c r="Y143" i="5"/>
  <c r="AA143" i="5"/>
  <c r="AB143" i="5"/>
  <c r="AE143" i="5"/>
  <c r="AF143" i="5"/>
  <c r="AG143" i="5"/>
  <c r="AH143" i="5"/>
  <c r="AI143" i="5"/>
  <c r="AJ143" i="5"/>
  <c r="AK143" i="5"/>
  <c r="AL143" i="5"/>
  <c r="AM143" i="5"/>
  <c r="AO143" i="5"/>
  <c r="AP143" i="5"/>
  <c r="AQ143" i="5"/>
  <c r="AR143" i="5"/>
  <c r="D144" i="5"/>
  <c r="L144" i="5"/>
  <c r="O144" i="5"/>
  <c r="R144" i="5"/>
  <c r="S144" i="5"/>
  <c r="U144" i="5" s="1"/>
  <c r="W144" i="5"/>
  <c r="Y144" i="5"/>
  <c r="AA144" i="5"/>
  <c r="AB144" i="5"/>
  <c r="AE144" i="5"/>
  <c r="AF144" i="5"/>
  <c r="AG144" i="5"/>
  <c r="AH144" i="5"/>
  <c r="AI144" i="5"/>
  <c r="AJ144" i="5"/>
  <c r="AK144" i="5"/>
  <c r="AL144" i="5"/>
  <c r="AM144" i="5"/>
  <c r="AO144" i="5"/>
  <c r="AP144" i="5"/>
  <c r="AQ144" i="5"/>
  <c r="AR144" i="5"/>
  <c r="D145" i="5"/>
  <c r="L145" i="5"/>
  <c r="O145" i="5"/>
  <c r="R145" i="5"/>
  <c r="S145" i="5"/>
  <c r="U145" i="5" s="1"/>
  <c r="W145" i="5"/>
  <c r="Y145" i="5"/>
  <c r="AA145" i="5"/>
  <c r="AB145" i="5"/>
  <c r="AE145" i="5"/>
  <c r="AF145" i="5"/>
  <c r="AG145" i="5"/>
  <c r="AH145" i="5"/>
  <c r="AI145" i="5"/>
  <c r="AJ145" i="5"/>
  <c r="AK145" i="5"/>
  <c r="AL145" i="5"/>
  <c r="AM145" i="5"/>
  <c r="AO145" i="5"/>
  <c r="AP145" i="5"/>
  <c r="AQ145" i="5"/>
  <c r="AR145" i="5"/>
  <c r="D146" i="5"/>
  <c r="L146" i="5"/>
  <c r="O146" i="5"/>
  <c r="R146" i="5"/>
  <c r="S146" i="5"/>
  <c r="U146" i="5"/>
  <c r="W146" i="5"/>
  <c r="Y146" i="5"/>
  <c r="AA146" i="5"/>
  <c r="AB146" i="5"/>
  <c r="AE146" i="5"/>
  <c r="AF146" i="5"/>
  <c r="AG146" i="5"/>
  <c r="AH146" i="5"/>
  <c r="AI146" i="5"/>
  <c r="AJ146" i="5"/>
  <c r="AK146" i="5"/>
  <c r="AL146" i="5"/>
  <c r="AM146" i="5"/>
  <c r="AO146" i="5"/>
  <c r="AP146" i="5"/>
  <c r="AQ146" i="5"/>
  <c r="AR146" i="5"/>
  <c r="D147" i="5"/>
  <c r="L147" i="5"/>
  <c r="O147" i="5"/>
  <c r="R147" i="5"/>
  <c r="S147" i="5"/>
  <c r="U147" i="5"/>
  <c r="W147" i="5"/>
  <c r="Y147" i="5"/>
  <c r="AA147" i="5"/>
  <c r="AB147" i="5"/>
  <c r="AE147" i="5"/>
  <c r="AF147" i="5"/>
  <c r="AG147" i="5"/>
  <c r="AH147" i="5"/>
  <c r="AI147" i="5"/>
  <c r="AJ147" i="5"/>
  <c r="AK147" i="5"/>
  <c r="AL147" i="5"/>
  <c r="AM147" i="5"/>
  <c r="AO147" i="5"/>
  <c r="AP147" i="5"/>
  <c r="AQ147" i="5"/>
  <c r="AR147" i="5"/>
  <c r="D148" i="5"/>
  <c r="L148" i="5"/>
  <c r="O148" i="5"/>
  <c r="R148" i="5"/>
  <c r="S148" i="5"/>
  <c r="U148" i="5" s="1"/>
  <c r="W148" i="5"/>
  <c r="Y148" i="5"/>
  <c r="AA148" i="5"/>
  <c r="AB148" i="5"/>
  <c r="AE148" i="5"/>
  <c r="AF148" i="5"/>
  <c r="AG148" i="5"/>
  <c r="AH148" i="5"/>
  <c r="AI148" i="5"/>
  <c r="AJ148" i="5"/>
  <c r="AK148" i="5"/>
  <c r="AL148" i="5"/>
  <c r="AM148" i="5"/>
  <c r="AO148" i="5"/>
  <c r="AP148" i="5"/>
  <c r="AQ148" i="5"/>
  <c r="AR148" i="5"/>
  <c r="D149" i="5"/>
  <c r="L149" i="5"/>
  <c r="O149" i="5"/>
  <c r="R149" i="5"/>
  <c r="S149" i="5"/>
  <c r="U149" i="5" s="1"/>
  <c r="W149" i="5"/>
  <c r="Y149" i="5"/>
  <c r="AA149" i="5"/>
  <c r="AB149" i="5"/>
  <c r="AE149" i="5"/>
  <c r="AF149" i="5"/>
  <c r="AG149" i="5"/>
  <c r="AH149" i="5"/>
  <c r="AI149" i="5"/>
  <c r="AJ149" i="5"/>
  <c r="AK149" i="5"/>
  <c r="AL149" i="5"/>
  <c r="AM149" i="5"/>
  <c r="AO149" i="5"/>
  <c r="AP149" i="5"/>
  <c r="AQ149" i="5"/>
  <c r="AR149" i="5"/>
  <c r="D150" i="5"/>
  <c r="L150" i="5"/>
  <c r="O150" i="5"/>
  <c r="R150" i="5"/>
  <c r="S150" i="5"/>
  <c r="U150" i="5" s="1"/>
  <c r="W150" i="5"/>
  <c r="Y150" i="5"/>
  <c r="AA150" i="5"/>
  <c r="AB150" i="5"/>
  <c r="AE150" i="5"/>
  <c r="AF150" i="5"/>
  <c r="AG150" i="5"/>
  <c r="AH150" i="5"/>
  <c r="AI150" i="5"/>
  <c r="AJ150" i="5"/>
  <c r="AK150" i="5"/>
  <c r="AL150" i="5"/>
  <c r="AM150" i="5"/>
  <c r="AO150" i="5"/>
  <c r="AP150" i="5"/>
  <c r="AQ150" i="5"/>
  <c r="AR150" i="5"/>
  <c r="D151" i="5"/>
  <c r="L151" i="5"/>
  <c r="O151" i="5"/>
  <c r="R151" i="5"/>
  <c r="S151" i="5"/>
  <c r="U151" i="5"/>
  <c r="W151" i="5"/>
  <c r="Y151" i="5"/>
  <c r="AA151" i="5"/>
  <c r="AB151" i="5"/>
  <c r="AE151" i="5"/>
  <c r="AF151" i="5"/>
  <c r="AG151" i="5"/>
  <c r="AH151" i="5"/>
  <c r="AI151" i="5"/>
  <c r="AJ151" i="5"/>
  <c r="AK151" i="5"/>
  <c r="AL151" i="5"/>
  <c r="AM151" i="5"/>
  <c r="AO151" i="5"/>
  <c r="AP151" i="5"/>
  <c r="AQ151" i="5"/>
  <c r="AR151" i="5"/>
  <c r="D152" i="5"/>
  <c r="L152" i="5"/>
  <c r="O152" i="5"/>
  <c r="R152" i="5"/>
  <c r="S152" i="5"/>
  <c r="U152" i="5"/>
  <c r="W152" i="5"/>
  <c r="Y152" i="5"/>
  <c r="AA152" i="5"/>
  <c r="AB152" i="5"/>
  <c r="AE152" i="5"/>
  <c r="AF152" i="5"/>
  <c r="AG152" i="5"/>
  <c r="AH152" i="5"/>
  <c r="AI152" i="5"/>
  <c r="AJ152" i="5"/>
  <c r="AK152" i="5"/>
  <c r="AL152" i="5"/>
  <c r="AM152" i="5"/>
  <c r="AO152" i="5"/>
  <c r="AP152" i="5"/>
  <c r="AQ152" i="5"/>
  <c r="AR152" i="5"/>
  <c r="D153" i="5"/>
  <c r="L153" i="5"/>
  <c r="O153" i="5"/>
  <c r="R153" i="5"/>
  <c r="S153" i="5"/>
  <c r="U153" i="5" s="1"/>
  <c r="W153" i="5"/>
  <c r="Y153" i="5"/>
  <c r="AA153" i="5"/>
  <c r="AB153" i="5"/>
  <c r="AE153" i="5"/>
  <c r="AF153" i="5"/>
  <c r="AG153" i="5"/>
  <c r="AH153" i="5"/>
  <c r="AI153" i="5"/>
  <c r="AJ153" i="5"/>
  <c r="AK153" i="5"/>
  <c r="AL153" i="5"/>
  <c r="AM153" i="5"/>
  <c r="AO153" i="5"/>
  <c r="AP153" i="5"/>
  <c r="AQ153" i="5"/>
  <c r="AR153" i="5"/>
  <c r="D154" i="5"/>
  <c r="L154" i="5"/>
  <c r="O154" i="5"/>
  <c r="R154" i="5"/>
  <c r="S154" i="5"/>
  <c r="U154" i="5"/>
  <c r="W154" i="5"/>
  <c r="Y154" i="5"/>
  <c r="AA154" i="5"/>
  <c r="AB154" i="5"/>
  <c r="AE154" i="5"/>
  <c r="AF154" i="5"/>
  <c r="AG154" i="5"/>
  <c r="AH154" i="5"/>
  <c r="AI154" i="5"/>
  <c r="AJ154" i="5"/>
  <c r="AK154" i="5"/>
  <c r="AL154" i="5"/>
  <c r="AM154" i="5"/>
  <c r="AO154" i="5"/>
  <c r="AP154" i="5"/>
  <c r="AQ154" i="5"/>
  <c r="AR154" i="5"/>
  <c r="D155" i="5"/>
  <c r="L155" i="5"/>
  <c r="O155" i="5"/>
  <c r="R155" i="5"/>
  <c r="S155" i="5"/>
  <c r="U155" i="5"/>
  <c r="W155" i="5"/>
  <c r="Y155" i="5"/>
  <c r="AA155" i="5"/>
  <c r="AB155" i="5"/>
  <c r="AE155" i="5"/>
  <c r="AF155" i="5"/>
  <c r="AG155" i="5"/>
  <c r="AH155" i="5"/>
  <c r="AI155" i="5"/>
  <c r="AJ155" i="5"/>
  <c r="AK155" i="5"/>
  <c r="AL155" i="5"/>
  <c r="AM155" i="5"/>
  <c r="AO155" i="5"/>
  <c r="AP155" i="5"/>
  <c r="AQ155" i="5"/>
  <c r="AR155" i="5"/>
  <c r="D156" i="5"/>
  <c r="L156" i="5"/>
  <c r="O156" i="5"/>
  <c r="R156" i="5"/>
  <c r="S156" i="5"/>
  <c r="U156" i="5" s="1"/>
  <c r="W156" i="5"/>
  <c r="Y156" i="5"/>
  <c r="AA156" i="5"/>
  <c r="AB156" i="5"/>
  <c r="AE156" i="5"/>
  <c r="AF156" i="5"/>
  <c r="AG156" i="5"/>
  <c r="AH156" i="5"/>
  <c r="AI156" i="5"/>
  <c r="AJ156" i="5"/>
  <c r="AK156" i="5"/>
  <c r="AL156" i="5"/>
  <c r="AM156" i="5"/>
  <c r="AO156" i="5"/>
  <c r="AP156" i="5"/>
  <c r="AQ156" i="5"/>
  <c r="AR156" i="5"/>
  <c r="D157" i="5"/>
  <c r="L157" i="5"/>
  <c r="O157" i="5"/>
  <c r="R157" i="5"/>
  <c r="S157" i="5"/>
  <c r="U157" i="5"/>
  <c r="W157" i="5"/>
  <c r="Y157" i="5"/>
  <c r="AA157" i="5"/>
  <c r="AB157" i="5"/>
  <c r="AE157" i="5"/>
  <c r="AF157" i="5"/>
  <c r="AG157" i="5"/>
  <c r="AH157" i="5"/>
  <c r="AI157" i="5"/>
  <c r="AJ157" i="5"/>
  <c r="AK157" i="5"/>
  <c r="AL157" i="5"/>
  <c r="AM157" i="5"/>
  <c r="AO157" i="5"/>
  <c r="AP157" i="5"/>
  <c r="AQ157" i="5"/>
  <c r="AR157" i="5"/>
  <c r="D158" i="5"/>
  <c r="L158" i="5"/>
  <c r="O158" i="5"/>
  <c r="R158" i="5"/>
  <c r="S158" i="5"/>
  <c r="U158" i="5"/>
  <c r="W158" i="5"/>
  <c r="Y158" i="5"/>
  <c r="AA158" i="5"/>
  <c r="AB158" i="5"/>
  <c r="AE158" i="5"/>
  <c r="AF158" i="5"/>
  <c r="AG158" i="5"/>
  <c r="AH158" i="5"/>
  <c r="AI158" i="5"/>
  <c r="AJ158" i="5"/>
  <c r="AK158" i="5"/>
  <c r="AL158" i="5"/>
  <c r="AM158" i="5"/>
  <c r="AO158" i="5"/>
  <c r="AP158" i="5"/>
  <c r="AQ158" i="5"/>
  <c r="AR158" i="5"/>
  <c r="D159" i="5"/>
  <c r="L159" i="5"/>
  <c r="O159" i="5"/>
  <c r="R159" i="5"/>
  <c r="S159" i="5"/>
  <c r="U159" i="5" s="1"/>
  <c r="W159" i="5"/>
  <c r="Y159" i="5"/>
  <c r="AA159" i="5"/>
  <c r="AB159" i="5"/>
  <c r="AE159" i="5"/>
  <c r="AF159" i="5"/>
  <c r="AG159" i="5"/>
  <c r="AH159" i="5"/>
  <c r="AI159" i="5"/>
  <c r="AJ159" i="5"/>
  <c r="AK159" i="5"/>
  <c r="AL159" i="5"/>
  <c r="AM159" i="5"/>
  <c r="AO159" i="5"/>
  <c r="AP159" i="5"/>
  <c r="AQ159" i="5"/>
  <c r="AR159" i="5"/>
  <c r="D160" i="5"/>
  <c r="L160" i="5"/>
  <c r="O160" i="5"/>
  <c r="R160" i="5"/>
  <c r="S160" i="5"/>
  <c r="U160" i="5"/>
  <c r="W160" i="5"/>
  <c r="Y160" i="5"/>
  <c r="AA160" i="5"/>
  <c r="AB160" i="5"/>
  <c r="AE160" i="5"/>
  <c r="AF160" i="5"/>
  <c r="AG160" i="5"/>
  <c r="AH160" i="5"/>
  <c r="AI160" i="5"/>
  <c r="AJ160" i="5"/>
  <c r="AK160" i="5"/>
  <c r="AL160" i="5"/>
  <c r="AM160" i="5"/>
  <c r="AO160" i="5"/>
  <c r="AP160" i="5"/>
  <c r="AQ160" i="5"/>
  <c r="AR160" i="5"/>
  <c r="D161" i="5"/>
  <c r="L161" i="5"/>
  <c r="O161" i="5"/>
  <c r="R161" i="5"/>
  <c r="S161" i="5"/>
  <c r="U161" i="5" s="1"/>
  <c r="W161" i="5"/>
  <c r="Y161" i="5"/>
  <c r="AA161" i="5"/>
  <c r="AB161" i="5"/>
  <c r="AE161" i="5"/>
  <c r="AF161" i="5"/>
  <c r="AG161" i="5"/>
  <c r="AH161" i="5"/>
  <c r="AI161" i="5"/>
  <c r="AJ161" i="5"/>
  <c r="AK161" i="5"/>
  <c r="AL161" i="5"/>
  <c r="AM161" i="5"/>
  <c r="AO161" i="5"/>
  <c r="AP161" i="5"/>
  <c r="AQ161" i="5"/>
  <c r="AR161" i="5"/>
  <c r="D162" i="5"/>
  <c r="L162" i="5"/>
  <c r="O162" i="5"/>
  <c r="R162" i="5"/>
  <c r="S162" i="5"/>
  <c r="U162" i="5"/>
  <c r="W162" i="5"/>
  <c r="Y162" i="5"/>
  <c r="AA162" i="5"/>
  <c r="AB162" i="5"/>
  <c r="AE162" i="5"/>
  <c r="AF162" i="5"/>
  <c r="AG162" i="5"/>
  <c r="AH162" i="5"/>
  <c r="AI162" i="5"/>
  <c r="AJ162" i="5"/>
  <c r="AK162" i="5"/>
  <c r="AL162" i="5"/>
  <c r="AM162" i="5"/>
  <c r="AO162" i="5"/>
  <c r="AP162" i="5"/>
  <c r="AQ162" i="5"/>
  <c r="AR162" i="5"/>
  <c r="D163" i="5"/>
  <c r="L163" i="5"/>
  <c r="O163" i="5"/>
  <c r="R163" i="5"/>
  <c r="S163" i="5"/>
  <c r="U163" i="5"/>
  <c r="W163" i="5"/>
  <c r="Y163" i="5"/>
  <c r="AA163" i="5"/>
  <c r="AB163" i="5"/>
  <c r="AE163" i="5"/>
  <c r="AF163" i="5"/>
  <c r="AG163" i="5"/>
  <c r="AH163" i="5"/>
  <c r="AI163" i="5"/>
  <c r="AJ163" i="5"/>
  <c r="AK163" i="5"/>
  <c r="AL163" i="5"/>
  <c r="AM163" i="5"/>
  <c r="AO163" i="5"/>
  <c r="AP163" i="5"/>
  <c r="AQ163" i="5"/>
  <c r="AR163" i="5"/>
  <c r="D164" i="5"/>
  <c r="L164" i="5"/>
  <c r="O164" i="5"/>
  <c r="R164" i="5"/>
  <c r="S164" i="5"/>
  <c r="U164" i="5" s="1"/>
  <c r="W164" i="5"/>
  <c r="Y164" i="5"/>
  <c r="AA164" i="5"/>
  <c r="AB164" i="5"/>
  <c r="AE164" i="5"/>
  <c r="AF164" i="5"/>
  <c r="AG164" i="5"/>
  <c r="AH164" i="5"/>
  <c r="AI164" i="5"/>
  <c r="AJ164" i="5"/>
  <c r="AK164" i="5"/>
  <c r="AL164" i="5"/>
  <c r="AM164" i="5"/>
  <c r="AO164" i="5"/>
  <c r="AP164" i="5"/>
  <c r="AQ164" i="5"/>
  <c r="AR164" i="5"/>
  <c r="D165" i="5"/>
  <c r="L165" i="5"/>
  <c r="O165" i="5"/>
  <c r="R165" i="5"/>
  <c r="S165" i="5"/>
  <c r="U165" i="5"/>
  <c r="W165" i="5"/>
  <c r="Y165" i="5"/>
  <c r="AA165" i="5"/>
  <c r="AB165" i="5"/>
  <c r="AE165" i="5"/>
  <c r="AF165" i="5"/>
  <c r="AG165" i="5"/>
  <c r="AH165" i="5"/>
  <c r="AI165" i="5"/>
  <c r="AJ165" i="5"/>
  <c r="AK165" i="5"/>
  <c r="AL165" i="5"/>
  <c r="AM165" i="5"/>
  <c r="AO165" i="5"/>
  <c r="AP165" i="5"/>
  <c r="AQ165" i="5"/>
  <c r="AR165" i="5"/>
  <c r="D166" i="5"/>
  <c r="L166" i="5"/>
  <c r="O166" i="5"/>
  <c r="R166" i="5"/>
  <c r="S166" i="5"/>
  <c r="U166" i="5"/>
  <c r="W166" i="5"/>
  <c r="Y166" i="5"/>
  <c r="AA166" i="5"/>
  <c r="AB166" i="5"/>
  <c r="AE166" i="5"/>
  <c r="AF166" i="5"/>
  <c r="AG166" i="5"/>
  <c r="AH166" i="5"/>
  <c r="AI166" i="5"/>
  <c r="AJ166" i="5"/>
  <c r="AK166" i="5"/>
  <c r="AL166" i="5"/>
  <c r="AM166" i="5"/>
  <c r="AO166" i="5"/>
  <c r="AP166" i="5"/>
  <c r="AQ166" i="5"/>
  <c r="AR166" i="5"/>
  <c r="D167" i="5"/>
  <c r="L167" i="5"/>
  <c r="O167" i="5"/>
  <c r="R167" i="5"/>
  <c r="S167" i="5"/>
  <c r="U167" i="5"/>
  <c r="W167" i="5"/>
  <c r="Y167" i="5"/>
  <c r="AA167" i="5"/>
  <c r="AB167" i="5"/>
  <c r="AE167" i="5"/>
  <c r="AF167" i="5"/>
  <c r="AG167" i="5"/>
  <c r="AH167" i="5"/>
  <c r="AI167" i="5"/>
  <c r="AJ167" i="5"/>
  <c r="AK167" i="5"/>
  <c r="AL167" i="5"/>
  <c r="AM167" i="5"/>
  <c r="AO167" i="5"/>
  <c r="AP167" i="5"/>
  <c r="AQ167" i="5"/>
  <c r="AR167" i="5"/>
  <c r="D168" i="5"/>
  <c r="L168" i="5"/>
  <c r="O168" i="5"/>
  <c r="R168" i="5"/>
  <c r="S168" i="5"/>
  <c r="U168" i="5" s="1"/>
  <c r="W168" i="5"/>
  <c r="Y168" i="5"/>
  <c r="AA168" i="5"/>
  <c r="AB168" i="5"/>
  <c r="AE168" i="5"/>
  <c r="AF168" i="5"/>
  <c r="AG168" i="5"/>
  <c r="AH168" i="5"/>
  <c r="AI168" i="5"/>
  <c r="AJ168" i="5"/>
  <c r="AK168" i="5"/>
  <c r="AL168" i="5"/>
  <c r="AM168" i="5"/>
  <c r="AO168" i="5"/>
  <c r="AP168" i="5"/>
  <c r="AQ168" i="5"/>
  <c r="AR168" i="5"/>
  <c r="D169" i="5"/>
  <c r="L169" i="5"/>
  <c r="O169" i="5"/>
  <c r="R169" i="5"/>
  <c r="S169" i="5"/>
  <c r="U169" i="5" s="1"/>
  <c r="W169" i="5"/>
  <c r="Y169" i="5"/>
  <c r="AA169" i="5"/>
  <c r="AB169" i="5"/>
  <c r="AE169" i="5"/>
  <c r="AF169" i="5"/>
  <c r="AG169" i="5"/>
  <c r="AH169" i="5"/>
  <c r="AI169" i="5"/>
  <c r="AJ169" i="5"/>
  <c r="AK169" i="5"/>
  <c r="AL169" i="5"/>
  <c r="AM169" i="5"/>
  <c r="AO169" i="5"/>
  <c r="AP169" i="5"/>
  <c r="AQ169" i="5"/>
  <c r="AR169" i="5"/>
  <c r="D170" i="5"/>
  <c r="L170" i="5"/>
  <c r="O170" i="5"/>
  <c r="R170" i="5"/>
  <c r="S170" i="5"/>
  <c r="U170" i="5" s="1"/>
  <c r="W170" i="5"/>
  <c r="Y170" i="5"/>
  <c r="AA170" i="5"/>
  <c r="AB170" i="5"/>
  <c r="AE170" i="5"/>
  <c r="AF170" i="5"/>
  <c r="AG170" i="5"/>
  <c r="AH170" i="5"/>
  <c r="AI170" i="5"/>
  <c r="AJ170" i="5"/>
  <c r="AK170" i="5"/>
  <c r="AL170" i="5"/>
  <c r="AM170" i="5"/>
  <c r="AO170" i="5"/>
  <c r="AP170" i="5"/>
  <c r="AQ170" i="5"/>
  <c r="AR170" i="5"/>
  <c r="D171" i="5"/>
  <c r="L171" i="5"/>
  <c r="O171" i="5"/>
  <c r="R171" i="5"/>
  <c r="S171" i="5"/>
  <c r="U171" i="5"/>
  <c r="W171" i="5"/>
  <c r="Y171" i="5"/>
  <c r="AA171" i="5"/>
  <c r="AB171" i="5"/>
  <c r="AE171" i="5"/>
  <c r="AF171" i="5"/>
  <c r="AG171" i="5"/>
  <c r="AH171" i="5"/>
  <c r="AI171" i="5"/>
  <c r="AJ171" i="5"/>
  <c r="AK171" i="5"/>
  <c r="AL171" i="5"/>
  <c r="AM171" i="5"/>
  <c r="AO171" i="5"/>
  <c r="AP171" i="5"/>
  <c r="AQ171" i="5"/>
  <c r="AR171" i="5"/>
  <c r="D172" i="5"/>
  <c r="L172" i="5"/>
  <c r="O172" i="5"/>
  <c r="R172" i="5"/>
  <c r="S172" i="5"/>
  <c r="U172" i="5"/>
  <c r="W172" i="5"/>
  <c r="Y172" i="5"/>
  <c r="AA172" i="5"/>
  <c r="AB172" i="5"/>
  <c r="AE172" i="5"/>
  <c r="AF172" i="5"/>
  <c r="AG172" i="5"/>
  <c r="AH172" i="5"/>
  <c r="AI172" i="5"/>
  <c r="AJ172" i="5"/>
  <c r="AK172" i="5"/>
  <c r="AL172" i="5"/>
  <c r="AM172" i="5"/>
  <c r="AO172" i="5"/>
  <c r="AP172" i="5"/>
  <c r="AQ172" i="5"/>
  <c r="AR172" i="5"/>
  <c r="D173" i="5"/>
  <c r="L173" i="5"/>
  <c r="O173" i="5"/>
  <c r="R173" i="5"/>
  <c r="S173" i="5"/>
  <c r="U173" i="5" s="1"/>
  <c r="W173" i="5"/>
  <c r="Y173" i="5"/>
  <c r="AA173" i="5"/>
  <c r="AB173" i="5"/>
  <c r="AE173" i="5"/>
  <c r="AF173" i="5"/>
  <c r="AG173" i="5"/>
  <c r="AH173" i="5"/>
  <c r="AI173" i="5"/>
  <c r="AJ173" i="5"/>
  <c r="AK173" i="5"/>
  <c r="AL173" i="5"/>
  <c r="AM173" i="5"/>
  <c r="AO173" i="5"/>
  <c r="AP173" i="5"/>
  <c r="AQ173" i="5"/>
  <c r="AR173" i="5"/>
  <c r="D174" i="5"/>
  <c r="L174" i="5"/>
  <c r="O174" i="5"/>
  <c r="R174" i="5"/>
  <c r="S174" i="5"/>
  <c r="U174" i="5"/>
  <c r="W174" i="5"/>
  <c r="Y174" i="5"/>
  <c r="AA174" i="5"/>
  <c r="AB174" i="5"/>
  <c r="AE174" i="5"/>
  <c r="AF174" i="5"/>
  <c r="AG174" i="5"/>
  <c r="AH174" i="5"/>
  <c r="AI174" i="5"/>
  <c r="AJ174" i="5"/>
  <c r="AK174" i="5"/>
  <c r="AL174" i="5"/>
  <c r="AM174" i="5"/>
  <c r="AO174" i="5"/>
  <c r="AP174" i="5"/>
  <c r="AQ174" i="5"/>
  <c r="AR174" i="5"/>
  <c r="D175" i="5"/>
  <c r="L175" i="5"/>
  <c r="O175" i="5"/>
  <c r="R175" i="5"/>
  <c r="S175" i="5"/>
  <c r="U175" i="5"/>
  <c r="W175" i="5"/>
  <c r="Y175" i="5"/>
  <c r="AA175" i="5"/>
  <c r="AB175" i="5"/>
  <c r="AE175" i="5"/>
  <c r="AF175" i="5"/>
  <c r="AG175" i="5"/>
  <c r="AH175" i="5"/>
  <c r="AI175" i="5"/>
  <c r="AJ175" i="5"/>
  <c r="AK175" i="5"/>
  <c r="AL175" i="5"/>
  <c r="AM175" i="5"/>
  <c r="AO175" i="5"/>
  <c r="AP175" i="5"/>
  <c r="AQ175" i="5"/>
  <c r="AR175" i="5"/>
  <c r="D176" i="5"/>
  <c r="L176" i="5"/>
  <c r="O176" i="5"/>
  <c r="R176" i="5"/>
  <c r="S176" i="5"/>
  <c r="U176" i="5" s="1"/>
  <c r="W176" i="5"/>
  <c r="Y176" i="5"/>
  <c r="AA176" i="5"/>
  <c r="AB176" i="5"/>
  <c r="AE176" i="5"/>
  <c r="AF176" i="5"/>
  <c r="AG176" i="5"/>
  <c r="AH176" i="5"/>
  <c r="AI176" i="5"/>
  <c r="AJ176" i="5"/>
  <c r="AK176" i="5"/>
  <c r="AL176" i="5"/>
  <c r="AM176" i="5"/>
  <c r="AO176" i="5"/>
  <c r="AP176" i="5"/>
  <c r="AQ176" i="5"/>
  <c r="AR176" i="5"/>
  <c r="D177" i="5"/>
  <c r="L177" i="5"/>
  <c r="O177" i="5"/>
  <c r="R177" i="5"/>
  <c r="S177" i="5"/>
  <c r="U177" i="5"/>
  <c r="W177" i="5"/>
  <c r="Y177" i="5"/>
  <c r="AA177" i="5"/>
  <c r="AB177" i="5"/>
  <c r="AE177" i="5"/>
  <c r="AF177" i="5"/>
  <c r="AG177" i="5"/>
  <c r="AH177" i="5"/>
  <c r="AI177" i="5"/>
  <c r="AJ177" i="5"/>
  <c r="AK177" i="5"/>
  <c r="AL177" i="5"/>
  <c r="AM177" i="5"/>
  <c r="AO177" i="5"/>
  <c r="AP177" i="5"/>
  <c r="AQ177" i="5"/>
  <c r="AR177" i="5"/>
  <c r="D178" i="5"/>
  <c r="L178" i="5"/>
  <c r="O178" i="5"/>
  <c r="R178" i="5"/>
  <c r="S178" i="5"/>
  <c r="U178" i="5"/>
  <c r="W178" i="5"/>
  <c r="Y178" i="5"/>
  <c r="AA178" i="5"/>
  <c r="AB178" i="5"/>
  <c r="AE178" i="5"/>
  <c r="AF178" i="5"/>
  <c r="AG178" i="5"/>
  <c r="AH178" i="5"/>
  <c r="AI178" i="5"/>
  <c r="AJ178" i="5"/>
  <c r="AK178" i="5"/>
  <c r="AL178" i="5"/>
  <c r="AM178" i="5"/>
  <c r="AO178" i="5"/>
  <c r="AP178" i="5"/>
  <c r="AQ178" i="5"/>
  <c r="AR178" i="5"/>
  <c r="D179" i="5"/>
  <c r="L179" i="5"/>
  <c r="O179" i="5"/>
  <c r="R179" i="5"/>
  <c r="S179" i="5"/>
  <c r="U179" i="5" s="1"/>
  <c r="W179" i="5"/>
  <c r="Y179" i="5"/>
  <c r="AA179" i="5"/>
  <c r="AB179" i="5"/>
  <c r="AE179" i="5"/>
  <c r="AF179" i="5"/>
  <c r="AG179" i="5"/>
  <c r="AH179" i="5"/>
  <c r="AI179" i="5"/>
  <c r="AJ179" i="5"/>
  <c r="AK179" i="5"/>
  <c r="AL179" i="5"/>
  <c r="AM179" i="5"/>
  <c r="AO179" i="5"/>
  <c r="AP179" i="5"/>
  <c r="AQ179" i="5"/>
  <c r="AR179" i="5"/>
  <c r="D180" i="5"/>
  <c r="L180" i="5"/>
  <c r="O180" i="5"/>
  <c r="R180" i="5"/>
  <c r="S180" i="5"/>
  <c r="U180" i="5"/>
  <c r="W180" i="5"/>
  <c r="Y180" i="5"/>
  <c r="AA180" i="5"/>
  <c r="AB180" i="5"/>
  <c r="AE180" i="5"/>
  <c r="AF180" i="5"/>
  <c r="AG180" i="5"/>
  <c r="AH180" i="5"/>
  <c r="AI180" i="5"/>
  <c r="AJ180" i="5"/>
  <c r="AK180" i="5"/>
  <c r="AL180" i="5"/>
  <c r="AM180" i="5"/>
  <c r="AO180" i="5"/>
  <c r="AP180" i="5"/>
  <c r="AQ180" i="5"/>
  <c r="AR180" i="5"/>
  <c r="D181" i="5"/>
  <c r="L181" i="5"/>
  <c r="O181" i="5"/>
  <c r="R181" i="5"/>
  <c r="S181" i="5"/>
  <c r="U181" i="5" s="1"/>
  <c r="W181" i="5"/>
  <c r="Y181" i="5"/>
  <c r="AA181" i="5"/>
  <c r="AB181" i="5"/>
  <c r="AE181" i="5"/>
  <c r="AF181" i="5"/>
  <c r="AG181" i="5"/>
  <c r="AH181" i="5"/>
  <c r="AI181" i="5"/>
  <c r="AJ181" i="5"/>
  <c r="AK181" i="5"/>
  <c r="AL181" i="5"/>
  <c r="AM181" i="5"/>
  <c r="AO181" i="5"/>
  <c r="AP181" i="5"/>
  <c r="AQ181" i="5"/>
  <c r="AR181" i="5"/>
  <c r="D182" i="5"/>
  <c r="L182" i="5"/>
  <c r="O182" i="5"/>
  <c r="R182" i="5"/>
  <c r="S182" i="5"/>
  <c r="U182" i="5"/>
  <c r="W182" i="5"/>
  <c r="Y182" i="5"/>
  <c r="AA182" i="5"/>
  <c r="AB182" i="5"/>
  <c r="AE182" i="5"/>
  <c r="AF182" i="5"/>
  <c r="AG182" i="5"/>
  <c r="AH182" i="5"/>
  <c r="AI182" i="5"/>
  <c r="AJ182" i="5"/>
  <c r="AK182" i="5"/>
  <c r="AL182" i="5"/>
  <c r="AM182" i="5"/>
  <c r="AO182" i="5"/>
  <c r="AP182" i="5"/>
  <c r="AQ182" i="5"/>
  <c r="AR182" i="5"/>
  <c r="D183" i="5"/>
  <c r="L183" i="5"/>
  <c r="O183" i="5"/>
  <c r="R183" i="5"/>
  <c r="S183" i="5"/>
  <c r="U183" i="5"/>
  <c r="W183" i="5"/>
  <c r="Y183" i="5"/>
  <c r="AA183" i="5"/>
  <c r="AB183" i="5"/>
  <c r="AE183" i="5"/>
  <c r="AF183" i="5"/>
  <c r="AG183" i="5"/>
  <c r="AH183" i="5"/>
  <c r="AI183" i="5"/>
  <c r="AJ183" i="5"/>
  <c r="AK183" i="5"/>
  <c r="AL183" i="5"/>
  <c r="AM183" i="5"/>
  <c r="AO183" i="5"/>
  <c r="AP183" i="5"/>
  <c r="AQ183" i="5"/>
  <c r="AR183" i="5"/>
  <c r="D184" i="5"/>
  <c r="L184" i="5"/>
  <c r="O184" i="5"/>
  <c r="R184" i="5"/>
  <c r="S184" i="5"/>
  <c r="U184" i="5" s="1"/>
  <c r="W184" i="5"/>
  <c r="Y184" i="5"/>
  <c r="AA184" i="5"/>
  <c r="AB184" i="5"/>
  <c r="AE184" i="5"/>
  <c r="AF184" i="5"/>
  <c r="AG184" i="5"/>
  <c r="AH184" i="5"/>
  <c r="AI184" i="5"/>
  <c r="AJ184" i="5"/>
  <c r="AK184" i="5"/>
  <c r="AL184" i="5"/>
  <c r="AM184" i="5"/>
  <c r="AO184" i="5"/>
  <c r="AP184" i="5"/>
  <c r="AQ184" i="5"/>
  <c r="AR184" i="5"/>
  <c r="D185" i="5"/>
  <c r="L185" i="5"/>
  <c r="O185" i="5"/>
  <c r="R185" i="5"/>
  <c r="S185" i="5"/>
  <c r="U185" i="5"/>
  <c r="W185" i="5"/>
  <c r="Y185" i="5"/>
  <c r="AA185" i="5"/>
  <c r="AB185" i="5"/>
  <c r="AE185" i="5"/>
  <c r="AF185" i="5"/>
  <c r="AG185" i="5"/>
  <c r="AH185" i="5"/>
  <c r="AI185" i="5"/>
  <c r="AJ185" i="5"/>
  <c r="AK185" i="5"/>
  <c r="AL185" i="5"/>
  <c r="AM185" i="5"/>
  <c r="AO185" i="5"/>
  <c r="AP185" i="5"/>
  <c r="AQ185" i="5"/>
  <c r="AR185" i="5"/>
  <c r="D186" i="5"/>
  <c r="L186" i="5"/>
  <c r="O186" i="5"/>
  <c r="R186" i="5"/>
  <c r="S186" i="5"/>
  <c r="U186" i="5"/>
  <c r="W186" i="5"/>
  <c r="Y186" i="5"/>
  <c r="AA186" i="5"/>
  <c r="AB186" i="5"/>
  <c r="AE186" i="5"/>
  <c r="AF186" i="5"/>
  <c r="AG186" i="5"/>
  <c r="AH186" i="5"/>
  <c r="AI186" i="5"/>
  <c r="AJ186" i="5"/>
  <c r="AK186" i="5"/>
  <c r="AL186" i="5"/>
  <c r="AM186" i="5"/>
  <c r="AO186" i="5"/>
  <c r="AP186" i="5"/>
  <c r="AQ186" i="5"/>
  <c r="AR186" i="5"/>
  <c r="D187" i="5"/>
  <c r="L187" i="5"/>
  <c r="O187" i="5"/>
  <c r="R187" i="5"/>
  <c r="S187" i="5"/>
  <c r="U187" i="5"/>
  <c r="W187" i="5"/>
  <c r="Y187" i="5"/>
  <c r="AA187" i="5"/>
  <c r="AB187" i="5"/>
  <c r="AE187" i="5"/>
  <c r="AF187" i="5"/>
  <c r="AG187" i="5"/>
  <c r="AH187" i="5"/>
  <c r="AI187" i="5"/>
  <c r="AJ187" i="5"/>
  <c r="AK187" i="5"/>
  <c r="AL187" i="5"/>
  <c r="AM187" i="5"/>
  <c r="AO187" i="5"/>
  <c r="AP187" i="5"/>
  <c r="AQ187" i="5"/>
  <c r="AR187" i="5"/>
  <c r="D188" i="5"/>
  <c r="L188" i="5"/>
  <c r="O188" i="5"/>
  <c r="R188" i="5"/>
  <c r="S188" i="5"/>
  <c r="U188" i="5" s="1"/>
  <c r="W188" i="5"/>
  <c r="Y188" i="5"/>
  <c r="AA188" i="5"/>
  <c r="AB188" i="5"/>
  <c r="AE188" i="5"/>
  <c r="AF188" i="5"/>
  <c r="AG188" i="5"/>
  <c r="AH188" i="5"/>
  <c r="AI188" i="5"/>
  <c r="AJ188" i="5"/>
  <c r="AK188" i="5"/>
  <c r="AL188" i="5"/>
  <c r="AM188" i="5"/>
  <c r="AO188" i="5"/>
  <c r="AP188" i="5"/>
  <c r="AQ188" i="5"/>
  <c r="AR188" i="5"/>
  <c r="D189" i="5"/>
  <c r="L189" i="5"/>
  <c r="O189" i="5"/>
  <c r="R189" i="5"/>
  <c r="S189" i="5"/>
  <c r="U189" i="5" s="1"/>
  <c r="W189" i="5"/>
  <c r="Y189" i="5"/>
  <c r="AA189" i="5"/>
  <c r="AB189" i="5"/>
  <c r="AE189" i="5"/>
  <c r="AF189" i="5"/>
  <c r="AG189" i="5"/>
  <c r="AH189" i="5"/>
  <c r="AI189" i="5"/>
  <c r="AJ189" i="5"/>
  <c r="AK189" i="5"/>
  <c r="AL189" i="5"/>
  <c r="AM189" i="5"/>
  <c r="AO189" i="5"/>
  <c r="AP189" i="5"/>
  <c r="AQ189" i="5"/>
  <c r="AR189" i="5"/>
  <c r="D190" i="5"/>
  <c r="L190" i="5"/>
  <c r="O190" i="5"/>
  <c r="R190" i="5"/>
  <c r="S190" i="5"/>
  <c r="U190" i="5" s="1"/>
  <c r="W190" i="5"/>
  <c r="Y190" i="5"/>
  <c r="AA190" i="5"/>
  <c r="AB190" i="5"/>
  <c r="AE190" i="5"/>
  <c r="AF190" i="5"/>
  <c r="AG190" i="5"/>
  <c r="AH190" i="5"/>
  <c r="AI190" i="5"/>
  <c r="AJ190" i="5"/>
  <c r="AK190" i="5"/>
  <c r="AL190" i="5"/>
  <c r="AM190" i="5"/>
  <c r="AO190" i="5"/>
  <c r="AP190" i="5"/>
  <c r="AQ190" i="5"/>
  <c r="AR190" i="5"/>
  <c r="D191" i="5"/>
  <c r="L191" i="5"/>
  <c r="O191" i="5"/>
  <c r="R191" i="5"/>
  <c r="S191" i="5"/>
  <c r="U191" i="5"/>
  <c r="W191" i="5"/>
  <c r="Y191" i="5"/>
  <c r="AA191" i="5"/>
  <c r="AB191" i="5"/>
  <c r="AE191" i="5"/>
  <c r="AF191" i="5"/>
  <c r="AG191" i="5"/>
  <c r="AH191" i="5"/>
  <c r="AI191" i="5"/>
  <c r="AJ191" i="5"/>
  <c r="AK191" i="5"/>
  <c r="AL191" i="5"/>
  <c r="AM191" i="5"/>
  <c r="AO191" i="5"/>
  <c r="AP191" i="5"/>
  <c r="AQ191" i="5"/>
  <c r="AR191" i="5"/>
  <c r="D192" i="5"/>
  <c r="L192" i="5"/>
  <c r="O192" i="5"/>
  <c r="R192" i="5"/>
  <c r="S192" i="5"/>
  <c r="U192" i="5"/>
  <c r="W192" i="5"/>
  <c r="Y192" i="5"/>
  <c r="AA192" i="5"/>
  <c r="AB192" i="5"/>
  <c r="AE192" i="5"/>
  <c r="AF192" i="5"/>
  <c r="AG192" i="5"/>
  <c r="AH192" i="5"/>
  <c r="AI192" i="5"/>
  <c r="AJ192" i="5"/>
  <c r="AK192" i="5"/>
  <c r="AL192" i="5"/>
  <c r="AM192" i="5"/>
  <c r="AO192" i="5"/>
  <c r="AP192" i="5"/>
  <c r="AQ192" i="5"/>
  <c r="AR192" i="5"/>
  <c r="D193" i="5"/>
  <c r="L193" i="5"/>
  <c r="O193" i="5"/>
  <c r="R193" i="5"/>
  <c r="S193" i="5"/>
  <c r="U193" i="5" s="1"/>
  <c r="W193" i="5"/>
  <c r="Y193" i="5"/>
  <c r="AA193" i="5"/>
  <c r="AB193" i="5"/>
  <c r="AE193" i="5"/>
  <c r="AF193" i="5"/>
  <c r="AG193" i="5"/>
  <c r="AH193" i="5"/>
  <c r="AI193" i="5"/>
  <c r="AJ193" i="5"/>
  <c r="AK193" i="5"/>
  <c r="AL193" i="5"/>
  <c r="AM193" i="5"/>
  <c r="AO193" i="5"/>
  <c r="AP193" i="5"/>
  <c r="AQ193" i="5"/>
  <c r="AR193" i="5"/>
  <c r="D194" i="5"/>
  <c r="L194" i="5"/>
  <c r="O194" i="5"/>
  <c r="R194" i="5"/>
  <c r="S194" i="5"/>
  <c r="U194" i="5"/>
  <c r="W194" i="5"/>
  <c r="Y194" i="5"/>
  <c r="AA194" i="5"/>
  <c r="AB194" i="5"/>
  <c r="AE194" i="5"/>
  <c r="AF194" i="5"/>
  <c r="AG194" i="5"/>
  <c r="AH194" i="5"/>
  <c r="AI194" i="5"/>
  <c r="AJ194" i="5"/>
  <c r="AK194" i="5"/>
  <c r="AL194" i="5"/>
  <c r="AM194" i="5"/>
  <c r="AO194" i="5"/>
  <c r="AP194" i="5"/>
  <c r="AQ194" i="5"/>
  <c r="AR194" i="5"/>
  <c r="D195" i="5"/>
  <c r="L195" i="5"/>
  <c r="O195" i="5"/>
  <c r="R195" i="5"/>
  <c r="S195" i="5"/>
  <c r="U195" i="5"/>
  <c r="W195" i="5"/>
  <c r="Y195" i="5"/>
  <c r="AA195" i="5"/>
  <c r="AB195" i="5"/>
  <c r="AE195" i="5"/>
  <c r="AF195" i="5"/>
  <c r="AG195" i="5"/>
  <c r="AH195" i="5"/>
  <c r="AI195" i="5"/>
  <c r="AJ195" i="5"/>
  <c r="AK195" i="5"/>
  <c r="AL195" i="5"/>
  <c r="AM195" i="5"/>
  <c r="AO195" i="5"/>
  <c r="AP195" i="5"/>
  <c r="AQ195" i="5"/>
  <c r="AR195" i="5"/>
  <c r="D196" i="5"/>
  <c r="L196" i="5"/>
  <c r="O196" i="5"/>
  <c r="R196" i="5"/>
  <c r="S196" i="5"/>
  <c r="U196" i="5" s="1"/>
  <c r="W196" i="5"/>
  <c r="Y196" i="5"/>
  <c r="AA196" i="5"/>
  <c r="AB196" i="5"/>
  <c r="AE196" i="5"/>
  <c r="AF196" i="5"/>
  <c r="AG196" i="5"/>
  <c r="AH196" i="5"/>
  <c r="AI196" i="5"/>
  <c r="AJ196" i="5"/>
  <c r="AK196" i="5"/>
  <c r="AL196" i="5"/>
  <c r="AM196" i="5"/>
  <c r="AO196" i="5"/>
  <c r="AP196" i="5"/>
  <c r="AQ196" i="5"/>
  <c r="AR196" i="5"/>
  <c r="D197" i="5"/>
  <c r="L197" i="5"/>
  <c r="O197" i="5"/>
  <c r="R197" i="5"/>
  <c r="S197" i="5"/>
  <c r="U197" i="5"/>
  <c r="W197" i="5"/>
  <c r="Y197" i="5"/>
  <c r="AA197" i="5"/>
  <c r="AB197" i="5"/>
  <c r="AE197" i="5"/>
  <c r="AF197" i="5"/>
  <c r="AG197" i="5"/>
  <c r="AH197" i="5"/>
  <c r="AI197" i="5"/>
  <c r="AJ197" i="5"/>
  <c r="AK197" i="5"/>
  <c r="AL197" i="5"/>
  <c r="AM197" i="5"/>
  <c r="AO197" i="5"/>
  <c r="AP197" i="5"/>
  <c r="AQ197" i="5"/>
  <c r="AR197" i="5"/>
  <c r="D198" i="5"/>
  <c r="L198" i="5"/>
  <c r="O198" i="5"/>
  <c r="R198" i="5"/>
  <c r="S198" i="5"/>
  <c r="U198" i="5"/>
  <c r="W198" i="5"/>
  <c r="Y198" i="5"/>
  <c r="AA198" i="5"/>
  <c r="AB198" i="5"/>
  <c r="AE198" i="5"/>
  <c r="AF198" i="5"/>
  <c r="AG198" i="5"/>
  <c r="AH198" i="5"/>
  <c r="AI198" i="5"/>
  <c r="AJ198" i="5"/>
  <c r="AK198" i="5"/>
  <c r="AL198" i="5"/>
  <c r="AM198" i="5"/>
  <c r="AO198" i="5"/>
  <c r="AP198" i="5"/>
  <c r="AQ198" i="5"/>
  <c r="AR198" i="5"/>
  <c r="D199" i="5"/>
  <c r="L199" i="5"/>
  <c r="O199" i="5"/>
  <c r="R199" i="5"/>
  <c r="S199" i="5"/>
  <c r="U199" i="5" s="1"/>
  <c r="W199" i="5"/>
  <c r="Y199" i="5"/>
  <c r="AA199" i="5"/>
  <c r="AB199" i="5"/>
  <c r="AE199" i="5"/>
  <c r="AF199" i="5"/>
  <c r="AG199" i="5"/>
  <c r="AH199" i="5"/>
  <c r="AI199" i="5"/>
  <c r="AJ199" i="5"/>
  <c r="AK199" i="5"/>
  <c r="AL199" i="5"/>
  <c r="AM199" i="5"/>
  <c r="AO199" i="5"/>
  <c r="AP199" i="5"/>
  <c r="AQ199" i="5"/>
  <c r="AR199" i="5"/>
  <c r="D200" i="5"/>
  <c r="L200" i="5"/>
  <c r="O200" i="5"/>
  <c r="R200" i="5"/>
  <c r="S200" i="5"/>
  <c r="U200" i="5"/>
  <c r="W200" i="5"/>
  <c r="Y200" i="5"/>
  <c r="AA200" i="5"/>
  <c r="AB200" i="5"/>
  <c r="AE200" i="5"/>
  <c r="AF200" i="5"/>
  <c r="AG200" i="5"/>
  <c r="AH200" i="5"/>
  <c r="AI200" i="5"/>
  <c r="AJ200" i="5"/>
  <c r="AK200" i="5"/>
  <c r="AL200" i="5"/>
  <c r="AM200" i="5"/>
  <c r="AO200" i="5"/>
  <c r="AP200" i="5"/>
  <c r="AQ200" i="5"/>
  <c r="AR200" i="5"/>
  <c r="D201" i="5"/>
  <c r="L201" i="5"/>
  <c r="O201" i="5"/>
  <c r="R201" i="5"/>
  <c r="S201" i="5"/>
  <c r="U201" i="5" s="1"/>
  <c r="W201" i="5"/>
  <c r="Y201" i="5"/>
  <c r="AA201" i="5"/>
  <c r="AB201" i="5"/>
  <c r="AE201" i="5"/>
  <c r="AF201" i="5"/>
  <c r="AG201" i="5"/>
  <c r="AH201" i="5"/>
  <c r="AI201" i="5"/>
  <c r="AJ201" i="5"/>
  <c r="AK201" i="5"/>
  <c r="AL201" i="5"/>
  <c r="AM201" i="5"/>
  <c r="AO201" i="5"/>
  <c r="AP201" i="5"/>
  <c r="AQ201" i="5"/>
  <c r="AR201" i="5"/>
  <c r="D202" i="5"/>
  <c r="L202" i="5"/>
  <c r="O202" i="5"/>
  <c r="R202" i="5"/>
  <c r="S202" i="5"/>
  <c r="U202" i="5"/>
  <c r="W202" i="5"/>
  <c r="Y202" i="5"/>
  <c r="AA202" i="5"/>
  <c r="AB202" i="5"/>
  <c r="AE202" i="5"/>
  <c r="AF202" i="5"/>
  <c r="AG202" i="5"/>
  <c r="AH202" i="5"/>
  <c r="AI202" i="5"/>
  <c r="AJ202" i="5"/>
  <c r="AK202" i="5"/>
  <c r="AL202" i="5"/>
  <c r="AM202" i="5"/>
  <c r="AO202" i="5"/>
  <c r="AP202" i="5"/>
  <c r="AQ202" i="5"/>
  <c r="AR202" i="5"/>
  <c r="D203" i="5"/>
  <c r="L203" i="5"/>
  <c r="O203" i="5"/>
  <c r="R203" i="5"/>
  <c r="S203" i="5"/>
  <c r="U203" i="5"/>
  <c r="W203" i="5"/>
  <c r="Y203" i="5"/>
  <c r="AA203" i="5"/>
  <c r="AB203" i="5"/>
  <c r="AE203" i="5"/>
  <c r="AF203" i="5"/>
  <c r="AG203" i="5"/>
  <c r="AH203" i="5"/>
  <c r="AI203" i="5"/>
  <c r="AJ203" i="5"/>
  <c r="AK203" i="5"/>
  <c r="AL203" i="5"/>
  <c r="AM203" i="5"/>
  <c r="AO203" i="5"/>
  <c r="AP203" i="5"/>
  <c r="AQ203" i="5"/>
  <c r="AR203" i="5"/>
  <c r="D204" i="5"/>
  <c r="L204" i="5"/>
  <c r="O204" i="5"/>
  <c r="R204" i="5"/>
  <c r="S204" i="5"/>
  <c r="U204" i="5" s="1"/>
  <c r="W204" i="5"/>
  <c r="Y204" i="5"/>
  <c r="AA204" i="5"/>
  <c r="AB204" i="5"/>
  <c r="AE204" i="5"/>
  <c r="AF204" i="5"/>
  <c r="AG204" i="5"/>
  <c r="AH204" i="5"/>
  <c r="AI204" i="5"/>
  <c r="AJ204" i="5"/>
  <c r="AK204" i="5"/>
  <c r="AL204" i="5"/>
  <c r="AM204" i="5"/>
  <c r="AO204" i="5"/>
  <c r="AP204" i="5"/>
  <c r="AQ204" i="5"/>
  <c r="AR204" i="5"/>
  <c r="D205" i="5"/>
  <c r="L205" i="5"/>
  <c r="O205" i="5"/>
  <c r="R205" i="5"/>
  <c r="S205" i="5"/>
  <c r="U205" i="5"/>
  <c r="W205" i="5"/>
  <c r="Y205" i="5"/>
  <c r="AA205" i="5"/>
  <c r="AB205" i="5"/>
  <c r="AE205" i="5"/>
  <c r="AF205" i="5"/>
  <c r="AG205" i="5"/>
  <c r="AH205" i="5"/>
  <c r="AI205" i="5"/>
  <c r="AJ205" i="5"/>
  <c r="AK205" i="5"/>
  <c r="AL205" i="5"/>
  <c r="AM205" i="5"/>
  <c r="AO205" i="5"/>
  <c r="AP205" i="5"/>
  <c r="AQ205" i="5"/>
  <c r="AR205" i="5"/>
  <c r="D206" i="5"/>
  <c r="L206" i="5"/>
  <c r="O206" i="5"/>
  <c r="R206" i="5"/>
  <c r="S206" i="5"/>
  <c r="U206" i="5"/>
  <c r="W206" i="5"/>
  <c r="Y206" i="5"/>
  <c r="AA206" i="5"/>
  <c r="AB206" i="5"/>
  <c r="AE206" i="5"/>
  <c r="AF206" i="5"/>
  <c r="AG206" i="5"/>
  <c r="AH206" i="5"/>
  <c r="AI206" i="5"/>
  <c r="AJ206" i="5"/>
  <c r="AK206" i="5"/>
  <c r="AL206" i="5"/>
  <c r="AM206" i="5"/>
  <c r="AO206" i="5"/>
  <c r="AP206" i="5"/>
  <c r="AQ206" i="5"/>
  <c r="AR206" i="5"/>
  <c r="D207" i="5"/>
  <c r="L207" i="5"/>
  <c r="O207" i="5"/>
  <c r="R207" i="5"/>
  <c r="S207" i="5"/>
  <c r="U207" i="5"/>
  <c r="W207" i="5"/>
  <c r="Y207" i="5"/>
  <c r="AA207" i="5"/>
  <c r="AB207" i="5"/>
  <c r="AE207" i="5"/>
  <c r="AF207" i="5"/>
  <c r="AG207" i="5"/>
  <c r="AH207" i="5"/>
  <c r="AI207" i="5"/>
  <c r="AJ207" i="5"/>
  <c r="AK207" i="5"/>
  <c r="AL207" i="5"/>
  <c r="AM207" i="5"/>
  <c r="AO207" i="5"/>
  <c r="AP207" i="5"/>
  <c r="AQ207" i="5"/>
  <c r="AR207" i="5"/>
  <c r="D208" i="5"/>
  <c r="L208" i="5"/>
  <c r="O208" i="5"/>
  <c r="R208" i="5"/>
  <c r="S208" i="5"/>
  <c r="U208" i="5" s="1"/>
  <c r="W208" i="5"/>
  <c r="Y208" i="5"/>
  <c r="AA208" i="5"/>
  <c r="AB208" i="5"/>
  <c r="AE208" i="5"/>
  <c r="AF208" i="5"/>
  <c r="AG208" i="5"/>
  <c r="AH208" i="5"/>
  <c r="AI208" i="5"/>
  <c r="AJ208" i="5"/>
  <c r="AK208" i="5"/>
  <c r="AL208" i="5"/>
  <c r="AM208" i="5"/>
  <c r="AO208" i="5"/>
  <c r="AP208" i="5"/>
  <c r="AQ208" i="5"/>
  <c r="AR208" i="5"/>
  <c r="D209" i="5"/>
  <c r="L209" i="5"/>
  <c r="O209" i="5"/>
  <c r="R209" i="5"/>
  <c r="S209" i="5"/>
  <c r="U209" i="5" s="1"/>
  <c r="W209" i="5"/>
  <c r="Y209" i="5"/>
  <c r="AA209" i="5"/>
  <c r="AB209" i="5"/>
  <c r="AE209" i="5"/>
  <c r="AF209" i="5"/>
  <c r="AG209" i="5"/>
  <c r="AH209" i="5"/>
  <c r="AI209" i="5"/>
  <c r="AJ209" i="5"/>
  <c r="AK209" i="5"/>
  <c r="AL209" i="5"/>
  <c r="AM209" i="5"/>
  <c r="AO209" i="5"/>
  <c r="AP209" i="5"/>
  <c r="AQ209" i="5"/>
  <c r="AR209" i="5"/>
  <c r="D210" i="5"/>
  <c r="L210" i="5"/>
  <c r="O210" i="5"/>
  <c r="R210" i="5"/>
  <c r="S210" i="5"/>
  <c r="U210" i="5" s="1"/>
  <c r="W210" i="5"/>
  <c r="Y210" i="5"/>
  <c r="AA210" i="5"/>
  <c r="AB210" i="5"/>
  <c r="AE210" i="5"/>
  <c r="AF210" i="5"/>
  <c r="AG210" i="5"/>
  <c r="AH210" i="5"/>
  <c r="AI210" i="5"/>
  <c r="AJ210" i="5"/>
  <c r="AK210" i="5"/>
  <c r="AL210" i="5"/>
  <c r="AM210" i="5"/>
  <c r="AO210" i="5"/>
  <c r="AP210" i="5"/>
  <c r="AQ210" i="5"/>
  <c r="AR210" i="5"/>
  <c r="D211" i="5"/>
  <c r="L211" i="5"/>
  <c r="O211" i="5"/>
  <c r="R211" i="5"/>
  <c r="S211" i="5"/>
  <c r="U211" i="5"/>
  <c r="W211" i="5"/>
  <c r="Y211" i="5"/>
  <c r="AA211" i="5"/>
  <c r="AB211" i="5"/>
  <c r="AE211" i="5"/>
  <c r="AF211" i="5"/>
  <c r="AG211" i="5"/>
  <c r="AH211" i="5"/>
  <c r="AI211" i="5"/>
  <c r="AJ211" i="5"/>
  <c r="AK211" i="5"/>
  <c r="AL211" i="5"/>
  <c r="AM211" i="5"/>
  <c r="AO211" i="5"/>
  <c r="AP211" i="5"/>
  <c r="AQ211" i="5"/>
  <c r="AR211" i="5"/>
  <c r="D212" i="5"/>
  <c r="L212" i="5"/>
  <c r="O212" i="5"/>
  <c r="R212" i="5"/>
  <c r="S212" i="5"/>
  <c r="U212" i="5"/>
  <c r="W212" i="5"/>
  <c r="Y212" i="5"/>
  <c r="AA212" i="5"/>
  <c r="AB212" i="5"/>
  <c r="AE212" i="5"/>
  <c r="AF212" i="5"/>
  <c r="AG212" i="5"/>
  <c r="AH212" i="5"/>
  <c r="AI212" i="5"/>
  <c r="AJ212" i="5"/>
  <c r="AK212" i="5"/>
  <c r="AL212" i="5"/>
  <c r="AM212" i="5"/>
  <c r="AO212" i="5"/>
  <c r="AP212" i="5"/>
  <c r="AQ212" i="5"/>
  <c r="AR212" i="5"/>
  <c r="D213" i="5"/>
  <c r="L213" i="5"/>
  <c r="O213" i="5"/>
  <c r="R213" i="5"/>
  <c r="S213" i="5"/>
  <c r="U213" i="5" s="1"/>
  <c r="W213" i="5"/>
  <c r="Y213" i="5"/>
  <c r="AA213" i="5"/>
  <c r="AB213" i="5"/>
  <c r="AE213" i="5"/>
  <c r="AF213" i="5"/>
  <c r="AG213" i="5"/>
  <c r="AH213" i="5"/>
  <c r="AI213" i="5"/>
  <c r="AJ213" i="5"/>
  <c r="AK213" i="5"/>
  <c r="AL213" i="5"/>
  <c r="AM213" i="5"/>
  <c r="AO213" i="5"/>
  <c r="AP213" i="5"/>
  <c r="AQ213" i="5"/>
  <c r="AR213" i="5"/>
  <c r="D214" i="5"/>
  <c r="L214" i="5"/>
  <c r="O214" i="5"/>
  <c r="R214" i="5"/>
  <c r="S214" i="5"/>
  <c r="U214" i="5"/>
  <c r="W214" i="5"/>
  <c r="Y214" i="5"/>
  <c r="AA214" i="5"/>
  <c r="AB214" i="5"/>
  <c r="AE214" i="5"/>
  <c r="AF214" i="5"/>
  <c r="AG214" i="5"/>
  <c r="AH214" i="5"/>
  <c r="AI214" i="5"/>
  <c r="AJ214" i="5"/>
  <c r="AK214" i="5"/>
  <c r="AL214" i="5"/>
  <c r="AM214" i="5"/>
  <c r="AO214" i="5"/>
  <c r="AP214" i="5"/>
  <c r="AQ214" i="5"/>
  <c r="AR214" i="5"/>
  <c r="D215" i="5"/>
  <c r="L215" i="5"/>
  <c r="O215" i="5"/>
  <c r="R215" i="5"/>
  <c r="S215" i="5"/>
  <c r="U215" i="5"/>
  <c r="W215" i="5"/>
  <c r="Y215" i="5"/>
  <c r="AA215" i="5"/>
  <c r="AB215" i="5"/>
  <c r="AE215" i="5"/>
  <c r="AF215" i="5"/>
  <c r="AG215" i="5"/>
  <c r="AH215" i="5"/>
  <c r="AI215" i="5"/>
  <c r="AJ215" i="5"/>
  <c r="AK215" i="5"/>
  <c r="AL215" i="5"/>
  <c r="AM215" i="5"/>
  <c r="AO215" i="5"/>
  <c r="AP215" i="5"/>
  <c r="AQ215" i="5"/>
  <c r="AR215" i="5"/>
  <c r="D216" i="5"/>
  <c r="L216" i="5"/>
  <c r="O216" i="5"/>
  <c r="R216" i="5"/>
  <c r="S216" i="5"/>
  <c r="U216" i="5" s="1"/>
  <c r="W216" i="5"/>
  <c r="Y216" i="5"/>
  <c r="AA216" i="5"/>
  <c r="AB216" i="5"/>
  <c r="AE216" i="5"/>
  <c r="AF216" i="5"/>
  <c r="AG216" i="5"/>
  <c r="AH216" i="5"/>
  <c r="AI216" i="5"/>
  <c r="AJ216" i="5"/>
  <c r="AK216" i="5"/>
  <c r="AL216" i="5"/>
  <c r="AM216" i="5"/>
  <c r="AO216" i="5"/>
  <c r="AP216" i="5"/>
  <c r="AQ216" i="5"/>
  <c r="AR216" i="5"/>
  <c r="D217" i="5"/>
  <c r="L217" i="5"/>
  <c r="O217" i="5"/>
  <c r="R217" i="5"/>
  <c r="S217" i="5"/>
  <c r="U217" i="5"/>
  <c r="W217" i="5"/>
  <c r="Y217" i="5"/>
  <c r="AA217" i="5"/>
  <c r="AB217" i="5"/>
  <c r="AE217" i="5"/>
  <c r="AF217" i="5"/>
  <c r="AG217" i="5"/>
  <c r="AH217" i="5"/>
  <c r="AI217" i="5"/>
  <c r="AJ217" i="5"/>
  <c r="AK217" i="5"/>
  <c r="AL217" i="5"/>
  <c r="AM217" i="5"/>
  <c r="AO217" i="5"/>
  <c r="AP217" i="5"/>
  <c r="AQ217" i="5"/>
  <c r="AR217" i="5"/>
  <c r="D218" i="5"/>
  <c r="L218" i="5"/>
  <c r="O218" i="5"/>
  <c r="R218" i="5"/>
  <c r="S218" i="5"/>
  <c r="U218" i="5"/>
  <c r="W218" i="5"/>
  <c r="Y218" i="5"/>
  <c r="AA218" i="5"/>
  <c r="AB218" i="5"/>
  <c r="AE218" i="5"/>
  <c r="AF218" i="5"/>
  <c r="AG218" i="5"/>
  <c r="AH218" i="5"/>
  <c r="AI218" i="5"/>
  <c r="AJ218" i="5"/>
  <c r="AK218" i="5"/>
  <c r="AL218" i="5"/>
  <c r="AM218" i="5"/>
  <c r="AO218" i="5"/>
  <c r="AP218" i="5"/>
  <c r="AQ218" i="5"/>
  <c r="AR218" i="5"/>
  <c r="D219" i="5"/>
  <c r="L219" i="5"/>
  <c r="O219" i="5"/>
  <c r="R219" i="5"/>
  <c r="S219" i="5"/>
  <c r="U219" i="5" s="1"/>
  <c r="W219" i="5"/>
  <c r="Y219" i="5"/>
  <c r="AA219" i="5"/>
  <c r="AB219" i="5"/>
  <c r="AE219" i="5"/>
  <c r="AF219" i="5"/>
  <c r="AG219" i="5"/>
  <c r="AH219" i="5"/>
  <c r="AI219" i="5"/>
  <c r="AJ219" i="5"/>
  <c r="AK219" i="5"/>
  <c r="AL219" i="5"/>
  <c r="AM219" i="5"/>
  <c r="AO219" i="5"/>
  <c r="AP219" i="5"/>
  <c r="AQ219" i="5"/>
  <c r="AR219" i="5"/>
  <c r="D220" i="5"/>
  <c r="L220" i="5"/>
  <c r="O220" i="5"/>
  <c r="R220" i="5"/>
  <c r="S220" i="5"/>
  <c r="U220" i="5"/>
  <c r="W220" i="5"/>
  <c r="Y220" i="5"/>
  <c r="AA220" i="5"/>
  <c r="AB220" i="5"/>
  <c r="AE220" i="5"/>
  <c r="AF220" i="5"/>
  <c r="AG220" i="5"/>
  <c r="AH220" i="5"/>
  <c r="AI220" i="5"/>
  <c r="AJ220" i="5"/>
  <c r="AK220" i="5"/>
  <c r="AL220" i="5"/>
  <c r="AM220" i="5"/>
  <c r="AO220" i="5"/>
  <c r="AP220" i="5"/>
  <c r="AQ220" i="5"/>
  <c r="AR220" i="5"/>
  <c r="D221" i="5"/>
  <c r="L221" i="5"/>
  <c r="O221" i="5"/>
  <c r="R221" i="5"/>
  <c r="S221" i="5"/>
  <c r="U221" i="5" s="1"/>
  <c r="W221" i="5"/>
  <c r="Y221" i="5"/>
  <c r="AA221" i="5"/>
  <c r="AB221" i="5"/>
  <c r="AE221" i="5"/>
  <c r="AF221" i="5"/>
  <c r="AG221" i="5"/>
  <c r="AH221" i="5"/>
  <c r="AI221" i="5"/>
  <c r="AJ221" i="5"/>
  <c r="AK221" i="5"/>
  <c r="AL221" i="5"/>
  <c r="AM221" i="5"/>
  <c r="AO221" i="5"/>
  <c r="AP221" i="5"/>
  <c r="AQ221" i="5"/>
  <c r="AR221" i="5"/>
  <c r="D222" i="5"/>
  <c r="L222" i="5"/>
  <c r="O222" i="5"/>
  <c r="R222" i="5"/>
  <c r="S222" i="5"/>
  <c r="U222" i="5"/>
  <c r="W222" i="5"/>
  <c r="Y222" i="5"/>
  <c r="AA222" i="5"/>
  <c r="AB222" i="5"/>
  <c r="AE222" i="5"/>
  <c r="AF222" i="5"/>
  <c r="AG222" i="5"/>
  <c r="AH222" i="5"/>
  <c r="AI222" i="5"/>
  <c r="AJ222" i="5"/>
  <c r="AK222" i="5"/>
  <c r="AL222" i="5"/>
  <c r="AM222" i="5"/>
  <c r="AO222" i="5"/>
  <c r="AP222" i="5"/>
  <c r="AQ222" i="5"/>
  <c r="AR222" i="5"/>
  <c r="D223" i="5"/>
  <c r="L223" i="5"/>
  <c r="O223" i="5"/>
  <c r="R223" i="5"/>
  <c r="S223" i="5"/>
  <c r="U223" i="5"/>
  <c r="W223" i="5"/>
  <c r="Y223" i="5"/>
  <c r="AA223" i="5"/>
  <c r="AB223" i="5"/>
  <c r="AE223" i="5"/>
  <c r="AF223" i="5"/>
  <c r="AG223" i="5"/>
  <c r="AH223" i="5"/>
  <c r="AI223" i="5"/>
  <c r="AJ223" i="5"/>
  <c r="AK223" i="5"/>
  <c r="AL223" i="5"/>
  <c r="AM223" i="5"/>
  <c r="AO223" i="5"/>
  <c r="AP223" i="5"/>
  <c r="AQ223" i="5"/>
  <c r="AR223" i="5"/>
  <c r="D224" i="5"/>
  <c r="L224" i="5"/>
  <c r="O224" i="5"/>
  <c r="R224" i="5"/>
  <c r="S224" i="5"/>
  <c r="U224" i="5" s="1"/>
  <c r="W224" i="5"/>
  <c r="Y224" i="5"/>
  <c r="AA224" i="5"/>
  <c r="AB224" i="5"/>
  <c r="AE224" i="5"/>
  <c r="AF224" i="5"/>
  <c r="AG224" i="5"/>
  <c r="AH224" i="5"/>
  <c r="AI224" i="5"/>
  <c r="AJ224" i="5"/>
  <c r="AK224" i="5"/>
  <c r="AL224" i="5"/>
  <c r="AM224" i="5"/>
  <c r="AO224" i="5"/>
  <c r="AP224" i="5"/>
  <c r="AQ224" i="5"/>
  <c r="AR224" i="5"/>
  <c r="D225" i="5"/>
  <c r="L225" i="5"/>
  <c r="O225" i="5"/>
  <c r="R225" i="5"/>
  <c r="S225" i="5"/>
  <c r="U225" i="5"/>
  <c r="W225" i="5"/>
  <c r="Y225" i="5"/>
  <c r="AA225" i="5"/>
  <c r="AB225" i="5"/>
  <c r="AE225" i="5"/>
  <c r="AF225" i="5"/>
  <c r="AG225" i="5"/>
  <c r="AH225" i="5"/>
  <c r="AI225" i="5"/>
  <c r="AJ225" i="5"/>
  <c r="AK225" i="5"/>
  <c r="AL225" i="5"/>
  <c r="AM225" i="5"/>
  <c r="AO225" i="5"/>
  <c r="AP225" i="5"/>
  <c r="AQ225" i="5"/>
  <c r="AR225" i="5"/>
  <c r="D226" i="5"/>
  <c r="L226" i="5"/>
  <c r="O226" i="5"/>
  <c r="R226" i="5"/>
  <c r="S226" i="5"/>
  <c r="U226" i="5"/>
  <c r="W226" i="5"/>
  <c r="Y226" i="5"/>
  <c r="AA226" i="5"/>
  <c r="AB226" i="5"/>
  <c r="AE226" i="5"/>
  <c r="AF226" i="5"/>
  <c r="AG226" i="5"/>
  <c r="AH226" i="5"/>
  <c r="AI226" i="5"/>
  <c r="AJ226" i="5"/>
  <c r="AK226" i="5"/>
  <c r="AL226" i="5"/>
  <c r="AM226" i="5"/>
  <c r="AO226" i="5"/>
  <c r="AP226" i="5"/>
  <c r="AQ226" i="5"/>
  <c r="AR226" i="5"/>
  <c r="D227" i="5"/>
  <c r="L227" i="5"/>
  <c r="O227" i="5"/>
  <c r="R227" i="5"/>
  <c r="S227" i="5"/>
  <c r="U227" i="5"/>
  <c r="W227" i="5"/>
  <c r="Y227" i="5"/>
  <c r="AA227" i="5"/>
  <c r="AB227" i="5"/>
  <c r="AE227" i="5"/>
  <c r="AF227" i="5"/>
  <c r="AG227" i="5"/>
  <c r="AH227" i="5"/>
  <c r="AI227" i="5"/>
  <c r="AJ227" i="5"/>
  <c r="AK227" i="5"/>
  <c r="AL227" i="5"/>
  <c r="AM227" i="5"/>
  <c r="AO227" i="5"/>
  <c r="AP227" i="5"/>
  <c r="AQ227" i="5"/>
  <c r="AR227" i="5"/>
  <c r="D228" i="5"/>
  <c r="L228" i="5"/>
  <c r="O228" i="5"/>
  <c r="R228" i="5"/>
  <c r="S228" i="5"/>
  <c r="U228" i="5" s="1"/>
  <c r="W228" i="5"/>
  <c r="Y228" i="5"/>
  <c r="AA228" i="5"/>
  <c r="AB228" i="5"/>
  <c r="AE228" i="5"/>
  <c r="AF228" i="5"/>
  <c r="AG228" i="5"/>
  <c r="AH228" i="5"/>
  <c r="AI228" i="5"/>
  <c r="AJ228" i="5"/>
  <c r="AK228" i="5"/>
  <c r="AL228" i="5"/>
  <c r="AM228" i="5"/>
  <c r="AO228" i="5"/>
  <c r="AP228" i="5"/>
  <c r="AQ228" i="5"/>
  <c r="AR228" i="5"/>
  <c r="D229" i="5"/>
  <c r="L229" i="5"/>
  <c r="O229" i="5"/>
  <c r="R229" i="5"/>
  <c r="S229" i="5"/>
  <c r="U229" i="5" s="1"/>
  <c r="W229" i="5"/>
  <c r="Y229" i="5"/>
  <c r="AA229" i="5"/>
  <c r="AB229" i="5"/>
  <c r="AE229" i="5"/>
  <c r="AF229" i="5"/>
  <c r="AG229" i="5"/>
  <c r="AH229" i="5"/>
  <c r="AI229" i="5"/>
  <c r="AJ229" i="5"/>
  <c r="AK229" i="5"/>
  <c r="AL229" i="5"/>
  <c r="AM229" i="5"/>
  <c r="AO229" i="5"/>
  <c r="AP229" i="5"/>
  <c r="AQ229" i="5"/>
  <c r="AR229" i="5"/>
  <c r="D230" i="5"/>
  <c r="L230" i="5"/>
  <c r="O230" i="5"/>
  <c r="R230" i="5"/>
  <c r="S230" i="5"/>
  <c r="U230" i="5" s="1"/>
  <c r="W230" i="5"/>
  <c r="Y230" i="5"/>
  <c r="AA230" i="5"/>
  <c r="AB230" i="5"/>
  <c r="AE230" i="5"/>
  <c r="AF230" i="5"/>
  <c r="AG230" i="5"/>
  <c r="AH230" i="5"/>
  <c r="AI230" i="5"/>
  <c r="AJ230" i="5"/>
  <c r="AK230" i="5"/>
  <c r="AL230" i="5"/>
  <c r="AM230" i="5"/>
  <c r="AO230" i="5"/>
  <c r="AP230" i="5"/>
  <c r="AQ230" i="5"/>
  <c r="AR230" i="5"/>
  <c r="D231" i="5"/>
  <c r="L231" i="5"/>
  <c r="O231" i="5"/>
  <c r="R231" i="5"/>
  <c r="S231" i="5"/>
  <c r="U231" i="5"/>
  <c r="W231" i="5"/>
  <c r="Y231" i="5"/>
  <c r="AA231" i="5"/>
  <c r="AB231" i="5"/>
  <c r="AE231" i="5"/>
  <c r="AF231" i="5"/>
  <c r="AG231" i="5"/>
  <c r="AH231" i="5"/>
  <c r="AI231" i="5"/>
  <c r="AJ231" i="5"/>
  <c r="AK231" i="5"/>
  <c r="AL231" i="5"/>
  <c r="AM231" i="5"/>
  <c r="AO231" i="5"/>
  <c r="AP231" i="5"/>
  <c r="AQ231" i="5"/>
  <c r="AR231" i="5"/>
  <c r="D232" i="5"/>
  <c r="L232" i="5"/>
  <c r="O232" i="5"/>
  <c r="R232" i="5"/>
  <c r="S232" i="5"/>
  <c r="U232" i="5"/>
  <c r="W232" i="5"/>
  <c r="Y232" i="5"/>
  <c r="AA232" i="5"/>
  <c r="AB232" i="5"/>
  <c r="AE232" i="5"/>
  <c r="AF232" i="5"/>
  <c r="AG232" i="5"/>
  <c r="AH232" i="5"/>
  <c r="AI232" i="5"/>
  <c r="AJ232" i="5"/>
  <c r="AK232" i="5"/>
  <c r="AL232" i="5"/>
  <c r="AM232" i="5"/>
  <c r="AO232" i="5"/>
  <c r="AP232" i="5"/>
  <c r="AQ232" i="5"/>
  <c r="AR232" i="5"/>
  <c r="D233" i="5"/>
  <c r="L233" i="5"/>
  <c r="O233" i="5"/>
  <c r="R233" i="5"/>
  <c r="S233" i="5"/>
  <c r="U233" i="5" s="1"/>
  <c r="W233" i="5"/>
  <c r="Y233" i="5"/>
  <c r="AA233" i="5"/>
  <c r="AB233" i="5"/>
  <c r="AE233" i="5"/>
  <c r="AF233" i="5"/>
  <c r="AG233" i="5"/>
  <c r="AH233" i="5"/>
  <c r="AI233" i="5"/>
  <c r="AJ233" i="5"/>
  <c r="AK233" i="5"/>
  <c r="AL233" i="5"/>
  <c r="AM233" i="5"/>
  <c r="AO233" i="5"/>
  <c r="AP233" i="5"/>
  <c r="AQ233" i="5"/>
  <c r="AR233" i="5"/>
  <c r="D234" i="5"/>
  <c r="L234" i="5"/>
  <c r="O234" i="5"/>
  <c r="R234" i="5"/>
  <c r="S234" i="5"/>
  <c r="U234" i="5"/>
  <c r="W234" i="5"/>
  <c r="Y234" i="5"/>
  <c r="AA234" i="5"/>
  <c r="AB234" i="5"/>
  <c r="AE234" i="5"/>
  <c r="AF234" i="5"/>
  <c r="AG234" i="5"/>
  <c r="AH234" i="5"/>
  <c r="AI234" i="5"/>
  <c r="AJ234" i="5"/>
  <c r="AK234" i="5"/>
  <c r="AL234" i="5"/>
  <c r="AM234" i="5"/>
  <c r="AO234" i="5"/>
  <c r="AP234" i="5"/>
  <c r="AQ234" i="5"/>
  <c r="AR234" i="5"/>
  <c r="D235" i="5"/>
  <c r="L235" i="5"/>
  <c r="O235" i="5"/>
  <c r="R235" i="5"/>
  <c r="S235" i="5"/>
  <c r="U235" i="5"/>
  <c r="W235" i="5"/>
  <c r="Y235" i="5"/>
  <c r="AA235" i="5"/>
  <c r="AB235" i="5"/>
  <c r="AE235" i="5"/>
  <c r="AF235" i="5"/>
  <c r="AG235" i="5"/>
  <c r="AH235" i="5"/>
  <c r="AI235" i="5"/>
  <c r="AJ235" i="5"/>
  <c r="AK235" i="5"/>
  <c r="AL235" i="5"/>
  <c r="AM235" i="5"/>
  <c r="AO235" i="5"/>
  <c r="AP235" i="5"/>
  <c r="AQ235" i="5"/>
  <c r="AR235" i="5"/>
  <c r="D236" i="5"/>
  <c r="L236" i="5"/>
  <c r="O236" i="5"/>
  <c r="R236" i="5"/>
  <c r="S236" i="5"/>
  <c r="U236" i="5" s="1"/>
  <c r="W236" i="5"/>
  <c r="Y236" i="5"/>
  <c r="AA236" i="5"/>
  <c r="AB236" i="5"/>
  <c r="AE236" i="5"/>
  <c r="AF236" i="5"/>
  <c r="AG236" i="5"/>
  <c r="AH236" i="5"/>
  <c r="AI236" i="5"/>
  <c r="AJ236" i="5"/>
  <c r="AK236" i="5"/>
  <c r="AL236" i="5"/>
  <c r="AM236" i="5"/>
  <c r="AO236" i="5"/>
  <c r="AP236" i="5"/>
  <c r="AQ236" i="5"/>
  <c r="AR236" i="5"/>
  <c r="D237" i="5"/>
  <c r="L237" i="5"/>
  <c r="O237" i="5"/>
  <c r="R237" i="5"/>
  <c r="S237" i="5"/>
  <c r="U237" i="5"/>
  <c r="W237" i="5"/>
  <c r="Y237" i="5"/>
  <c r="AA237" i="5"/>
  <c r="AB237" i="5"/>
  <c r="AE237" i="5"/>
  <c r="AF237" i="5"/>
  <c r="AG237" i="5"/>
  <c r="AH237" i="5"/>
  <c r="AI237" i="5"/>
  <c r="AJ237" i="5"/>
  <c r="AK237" i="5"/>
  <c r="AL237" i="5"/>
  <c r="AM237" i="5"/>
  <c r="AO237" i="5"/>
  <c r="AP237" i="5"/>
  <c r="AQ237" i="5"/>
  <c r="AR237" i="5"/>
  <c r="D238" i="5"/>
  <c r="L238" i="5"/>
  <c r="O238" i="5"/>
  <c r="R238" i="5"/>
  <c r="S238" i="5"/>
  <c r="U238" i="5"/>
  <c r="W238" i="5"/>
  <c r="Y238" i="5"/>
  <c r="AA238" i="5"/>
  <c r="AB238" i="5"/>
  <c r="AE238" i="5"/>
  <c r="AF238" i="5"/>
  <c r="AG238" i="5"/>
  <c r="AH238" i="5"/>
  <c r="AI238" i="5"/>
  <c r="AJ238" i="5"/>
  <c r="AK238" i="5"/>
  <c r="AL238" i="5"/>
  <c r="AM238" i="5"/>
  <c r="AO238" i="5"/>
  <c r="AP238" i="5"/>
  <c r="AQ238" i="5"/>
  <c r="AR238" i="5"/>
  <c r="D239" i="5"/>
  <c r="L239" i="5"/>
  <c r="O239" i="5"/>
  <c r="R239" i="5"/>
  <c r="S239" i="5"/>
  <c r="U239" i="5" s="1"/>
  <c r="W239" i="5"/>
  <c r="Y239" i="5"/>
  <c r="AA239" i="5"/>
  <c r="AB239" i="5"/>
  <c r="AE239" i="5"/>
  <c r="AF239" i="5"/>
  <c r="AG239" i="5"/>
  <c r="AH239" i="5"/>
  <c r="AI239" i="5"/>
  <c r="AJ239" i="5"/>
  <c r="AK239" i="5"/>
  <c r="AL239" i="5"/>
  <c r="AM239" i="5"/>
  <c r="AO239" i="5"/>
  <c r="AP239" i="5"/>
  <c r="AQ239" i="5"/>
  <c r="AR239" i="5"/>
  <c r="D240" i="5"/>
  <c r="L240" i="5"/>
  <c r="O240" i="5"/>
  <c r="R240" i="5"/>
  <c r="S240" i="5"/>
  <c r="U240" i="5"/>
  <c r="W240" i="5"/>
  <c r="Y240" i="5"/>
  <c r="AA240" i="5"/>
  <c r="AB240" i="5"/>
  <c r="AE240" i="5"/>
  <c r="AF240" i="5"/>
  <c r="AG240" i="5"/>
  <c r="AH240" i="5"/>
  <c r="AI240" i="5"/>
  <c r="AJ240" i="5"/>
  <c r="AK240" i="5"/>
  <c r="AL240" i="5"/>
  <c r="AM240" i="5"/>
  <c r="AO240" i="5"/>
  <c r="AP240" i="5"/>
  <c r="AQ240" i="5"/>
  <c r="AR240" i="5"/>
  <c r="D241" i="5"/>
  <c r="L241" i="5"/>
  <c r="O241" i="5"/>
  <c r="R241" i="5"/>
  <c r="S241" i="5"/>
  <c r="U241" i="5" s="1"/>
  <c r="W241" i="5"/>
  <c r="Y241" i="5"/>
  <c r="AA241" i="5"/>
  <c r="AB241" i="5"/>
  <c r="AE241" i="5"/>
  <c r="AF241" i="5"/>
  <c r="AG241" i="5"/>
  <c r="AH241" i="5"/>
  <c r="AI241" i="5"/>
  <c r="AJ241" i="5"/>
  <c r="AK241" i="5"/>
  <c r="AL241" i="5"/>
  <c r="AM241" i="5"/>
  <c r="AO241" i="5"/>
  <c r="AP241" i="5"/>
  <c r="AQ241" i="5"/>
  <c r="AR241" i="5"/>
  <c r="D242" i="5"/>
  <c r="L242" i="5"/>
  <c r="O242" i="5"/>
  <c r="R242" i="5"/>
  <c r="S242" i="5"/>
  <c r="U242" i="5"/>
  <c r="W242" i="5"/>
  <c r="Y242" i="5"/>
  <c r="AA242" i="5"/>
  <c r="AB242" i="5"/>
  <c r="AE242" i="5"/>
  <c r="AF242" i="5"/>
  <c r="AG242" i="5"/>
  <c r="AH242" i="5"/>
  <c r="AI242" i="5"/>
  <c r="AJ242" i="5"/>
  <c r="AK242" i="5"/>
  <c r="AL242" i="5"/>
  <c r="AM242" i="5"/>
  <c r="AO242" i="5"/>
  <c r="AP242" i="5"/>
  <c r="AQ242" i="5"/>
  <c r="AR242" i="5"/>
  <c r="D243" i="5"/>
  <c r="L243" i="5"/>
  <c r="O243" i="5"/>
  <c r="R243" i="5"/>
  <c r="S243" i="5"/>
  <c r="U243" i="5"/>
  <c r="W243" i="5"/>
  <c r="Y243" i="5"/>
  <c r="AA243" i="5"/>
  <c r="AB243" i="5"/>
  <c r="AE243" i="5"/>
  <c r="AF243" i="5"/>
  <c r="AG243" i="5"/>
  <c r="AH243" i="5"/>
  <c r="AI243" i="5"/>
  <c r="AJ243" i="5"/>
  <c r="AK243" i="5"/>
  <c r="AL243" i="5"/>
  <c r="AM243" i="5"/>
  <c r="AO243" i="5"/>
  <c r="AP243" i="5"/>
  <c r="AQ243" i="5"/>
  <c r="AR243" i="5"/>
  <c r="D244" i="5"/>
  <c r="L244" i="5"/>
  <c r="O244" i="5"/>
  <c r="R244" i="5"/>
  <c r="S244" i="5"/>
  <c r="U244" i="5" s="1"/>
  <c r="W244" i="5"/>
  <c r="Y244" i="5"/>
  <c r="AA244" i="5"/>
  <c r="AB244" i="5"/>
  <c r="AE244" i="5"/>
  <c r="AF244" i="5"/>
  <c r="AG244" i="5"/>
  <c r="AH244" i="5"/>
  <c r="AI244" i="5"/>
  <c r="AJ244" i="5"/>
  <c r="AK244" i="5"/>
  <c r="AL244" i="5"/>
  <c r="AM244" i="5"/>
  <c r="AO244" i="5"/>
  <c r="AP244" i="5"/>
  <c r="AQ244" i="5"/>
  <c r="AR244" i="5"/>
  <c r="D245" i="5"/>
  <c r="L245" i="5"/>
  <c r="O245" i="5"/>
  <c r="R245" i="5"/>
  <c r="S245" i="5"/>
  <c r="U245" i="5"/>
  <c r="W245" i="5"/>
  <c r="Y245" i="5"/>
  <c r="AA245" i="5"/>
  <c r="AB245" i="5"/>
  <c r="AE245" i="5"/>
  <c r="AF245" i="5"/>
  <c r="AG245" i="5"/>
  <c r="AH245" i="5"/>
  <c r="AI245" i="5"/>
  <c r="AJ245" i="5"/>
  <c r="AK245" i="5"/>
  <c r="AL245" i="5"/>
  <c r="AM245" i="5"/>
  <c r="AO245" i="5"/>
  <c r="AP245" i="5"/>
  <c r="AQ245" i="5"/>
  <c r="AR245" i="5"/>
  <c r="D246" i="5"/>
  <c r="L246" i="5"/>
  <c r="O246" i="5"/>
  <c r="R246" i="5"/>
  <c r="S246" i="5"/>
  <c r="U246" i="5"/>
  <c r="W246" i="5"/>
  <c r="Y246" i="5"/>
  <c r="AA246" i="5"/>
  <c r="AB246" i="5"/>
  <c r="AE246" i="5"/>
  <c r="AF246" i="5"/>
  <c r="AG246" i="5"/>
  <c r="AH246" i="5"/>
  <c r="AI246" i="5"/>
  <c r="AJ246" i="5"/>
  <c r="AK246" i="5"/>
  <c r="AL246" i="5"/>
  <c r="AM246" i="5"/>
  <c r="AO246" i="5"/>
  <c r="AP246" i="5"/>
  <c r="AQ246" i="5"/>
  <c r="AR246" i="5"/>
  <c r="D247" i="5"/>
  <c r="L247" i="5"/>
  <c r="O247" i="5"/>
  <c r="R247" i="5"/>
  <c r="S247" i="5"/>
  <c r="U247" i="5"/>
  <c r="W247" i="5"/>
  <c r="Y247" i="5"/>
  <c r="AA247" i="5"/>
  <c r="AB247" i="5"/>
  <c r="AE247" i="5"/>
  <c r="AF247" i="5"/>
  <c r="AG247" i="5"/>
  <c r="AH247" i="5"/>
  <c r="AI247" i="5"/>
  <c r="AJ247" i="5"/>
  <c r="AK247" i="5"/>
  <c r="AL247" i="5"/>
  <c r="AM247" i="5"/>
  <c r="AO247" i="5"/>
  <c r="AP247" i="5"/>
  <c r="AQ247" i="5"/>
  <c r="AR247" i="5"/>
  <c r="D248" i="5"/>
  <c r="L248" i="5"/>
  <c r="O248" i="5"/>
  <c r="R248" i="5"/>
  <c r="S248" i="5"/>
  <c r="U248" i="5" s="1"/>
  <c r="W248" i="5"/>
  <c r="Y248" i="5"/>
  <c r="AA248" i="5"/>
  <c r="AB248" i="5"/>
  <c r="AE248" i="5"/>
  <c r="AF248" i="5"/>
  <c r="AG248" i="5"/>
  <c r="AH248" i="5"/>
  <c r="AI248" i="5"/>
  <c r="AJ248" i="5"/>
  <c r="AK248" i="5"/>
  <c r="AL248" i="5"/>
  <c r="AM248" i="5"/>
  <c r="AO248" i="5"/>
  <c r="AP248" i="5"/>
  <c r="AQ248" i="5"/>
  <c r="AR248" i="5"/>
  <c r="D249" i="5"/>
  <c r="L249" i="5"/>
  <c r="O249" i="5"/>
  <c r="R249" i="5"/>
  <c r="S249" i="5"/>
  <c r="U249" i="5" s="1"/>
  <c r="W249" i="5"/>
  <c r="Y249" i="5"/>
  <c r="AA249" i="5"/>
  <c r="AB249" i="5"/>
  <c r="AE249" i="5"/>
  <c r="AF249" i="5"/>
  <c r="AG249" i="5"/>
  <c r="AH249" i="5"/>
  <c r="AI249" i="5"/>
  <c r="AJ249" i="5"/>
  <c r="AK249" i="5"/>
  <c r="AL249" i="5"/>
  <c r="AM249" i="5"/>
  <c r="AO249" i="5"/>
  <c r="AP249" i="5"/>
  <c r="AQ249" i="5"/>
  <c r="AR249" i="5"/>
  <c r="D250" i="5"/>
  <c r="L250" i="5"/>
  <c r="O250" i="5"/>
  <c r="R250" i="5"/>
  <c r="S250" i="5"/>
  <c r="U250" i="5" s="1"/>
  <c r="W250" i="5"/>
  <c r="Y250" i="5"/>
  <c r="AA250" i="5"/>
  <c r="AB250" i="5"/>
  <c r="AE250" i="5"/>
  <c r="AF250" i="5"/>
  <c r="AG250" i="5"/>
  <c r="AH250" i="5"/>
  <c r="AI250" i="5"/>
  <c r="AJ250" i="5"/>
  <c r="AK250" i="5"/>
  <c r="AL250" i="5"/>
  <c r="AM250" i="5"/>
  <c r="AO250" i="5"/>
  <c r="AP250" i="5"/>
  <c r="AQ250" i="5"/>
  <c r="AR250" i="5"/>
  <c r="D251" i="5"/>
  <c r="L251" i="5"/>
  <c r="O251" i="5"/>
  <c r="R251" i="5"/>
  <c r="S251" i="5"/>
  <c r="U251" i="5"/>
  <c r="W251" i="5"/>
  <c r="Y251" i="5"/>
  <c r="AA251" i="5"/>
  <c r="AB251" i="5"/>
  <c r="AE251" i="5"/>
  <c r="AF251" i="5"/>
  <c r="AG251" i="5"/>
  <c r="AH251" i="5"/>
  <c r="AI251" i="5"/>
  <c r="AJ251" i="5"/>
  <c r="AK251" i="5"/>
  <c r="AL251" i="5"/>
  <c r="AM251" i="5"/>
  <c r="AO251" i="5"/>
  <c r="AP251" i="5"/>
  <c r="AQ251" i="5"/>
  <c r="AR251" i="5"/>
  <c r="D252" i="5"/>
  <c r="L252" i="5"/>
  <c r="O252" i="5"/>
  <c r="R252" i="5"/>
  <c r="S252" i="5"/>
  <c r="U252" i="5"/>
  <c r="W252" i="5"/>
  <c r="Y252" i="5"/>
  <c r="AA252" i="5"/>
  <c r="AB252" i="5"/>
  <c r="AE252" i="5"/>
  <c r="AF252" i="5"/>
  <c r="AG252" i="5"/>
  <c r="AH252" i="5"/>
  <c r="AI252" i="5"/>
  <c r="AJ252" i="5"/>
  <c r="AK252" i="5"/>
  <c r="AL252" i="5"/>
  <c r="AM252" i="5"/>
  <c r="AO252" i="5"/>
  <c r="AP252" i="5"/>
  <c r="AQ252" i="5"/>
  <c r="AR252" i="5"/>
  <c r="D253" i="5"/>
  <c r="L253" i="5"/>
  <c r="O253" i="5"/>
  <c r="R253" i="5"/>
  <c r="S253" i="5"/>
  <c r="U253" i="5" s="1"/>
  <c r="W253" i="5"/>
  <c r="Y253" i="5"/>
  <c r="AA253" i="5"/>
  <c r="AB253" i="5"/>
  <c r="AE253" i="5"/>
  <c r="AF253" i="5"/>
  <c r="AG253" i="5"/>
  <c r="AH253" i="5"/>
  <c r="AI253" i="5"/>
  <c r="AJ253" i="5"/>
  <c r="AK253" i="5"/>
  <c r="AL253" i="5"/>
  <c r="AM253" i="5"/>
  <c r="AO253" i="5"/>
  <c r="AP253" i="5"/>
  <c r="AQ253" i="5"/>
  <c r="AR253" i="5"/>
  <c r="D254" i="5"/>
  <c r="L254" i="5"/>
  <c r="O254" i="5"/>
  <c r="R254" i="5"/>
  <c r="S254" i="5"/>
  <c r="U254" i="5"/>
  <c r="W254" i="5"/>
  <c r="Y254" i="5"/>
  <c r="AA254" i="5"/>
  <c r="AB254" i="5"/>
  <c r="AE254" i="5"/>
  <c r="AF254" i="5"/>
  <c r="AG254" i="5"/>
  <c r="AH254" i="5"/>
  <c r="AI254" i="5"/>
  <c r="AJ254" i="5"/>
  <c r="AK254" i="5"/>
  <c r="AL254" i="5"/>
  <c r="AM254" i="5"/>
  <c r="AO254" i="5"/>
  <c r="AP254" i="5"/>
  <c r="AQ254" i="5"/>
  <c r="AR254" i="5"/>
  <c r="D255" i="5"/>
  <c r="L255" i="5"/>
  <c r="O255" i="5"/>
  <c r="R255" i="5"/>
  <c r="S255" i="5"/>
  <c r="U255" i="5"/>
  <c r="W255" i="5"/>
  <c r="Y255" i="5"/>
  <c r="AA255" i="5"/>
  <c r="AB255" i="5"/>
  <c r="AE255" i="5"/>
  <c r="AF255" i="5"/>
  <c r="AG255" i="5"/>
  <c r="AH255" i="5"/>
  <c r="AI255" i="5"/>
  <c r="AJ255" i="5"/>
  <c r="AK255" i="5"/>
  <c r="AL255" i="5"/>
  <c r="AM255" i="5"/>
  <c r="AO255" i="5"/>
  <c r="AP255" i="5"/>
  <c r="AQ255" i="5"/>
  <c r="AR255" i="5"/>
  <c r="D256" i="5"/>
  <c r="L256" i="5"/>
  <c r="O256" i="5"/>
  <c r="R256" i="5"/>
  <c r="S256" i="5"/>
  <c r="U256" i="5" s="1"/>
  <c r="W256" i="5"/>
  <c r="Y256" i="5"/>
  <c r="AA256" i="5"/>
  <c r="AB256" i="5"/>
  <c r="AE256" i="5"/>
  <c r="AF256" i="5"/>
  <c r="AG256" i="5"/>
  <c r="AH256" i="5"/>
  <c r="AI256" i="5"/>
  <c r="AJ256" i="5"/>
  <c r="AK256" i="5"/>
  <c r="AL256" i="5"/>
  <c r="AM256" i="5"/>
  <c r="AO256" i="5"/>
  <c r="AP256" i="5"/>
  <c r="AQ256" i="5"/>
  <c r="AR256" i="5"/>
  <c r="D257" i="5"/>
  <c r="L257" i="5"/>
  <c r="O257" i="5"/>
  <c r="R257" i="5"/>
  <c r="S257" i="5"/>
  <c r="U257" i="5"/>
  <c r="W257" i="5"/>
  <c r="Y257" i="5"/>
  <c r="AA257" i="5"/>
  <c r="AB257" i="5"/>
  <c r="AE257" i="5"/>
  <c r="AF257" i="5"/>
  <c r="AG257" i="5"/>
  <c r="AH257" i="5"/>
  <c r="AI257" i="5"/>
  <c r="AJ257" i="5"/>
  <c r="AK257" i="5"/>
  <c r="AL257" i="5"/>
  <c r="AM257" i="5"/>
  <c r="AO257" i="5"/>
  <c r="AP257" i="5"/>
  <c r="AQ257" i="5"/>
  <c r="AR257" i="5"/>
  <c r="D258" i="5"/>
  <c r="L258" i="5"/>
  <c r="O258" i="5"/>
  <c r="R258" i="5"/>
  <c r="S258" i="5"/>
  <c r="U258" i="5"/>
  <c r="W258" i="5"/>
  <c r="Y258" i="5"/>
  <c r="AA258" i="5"/>
  <c r="AB258" i="5"/>
  <c r="AE258" i="5"/>
  <c r="AF258" i="5"/>
  <c r="AG258" i="5"/>
  <c r="AH258" i="5"/>
  <c r="AI258" i="5"/>
  <c r="AJ258" i="5"/>
  <c r="AK258" i="5"/>
  <c r="AL258" i="5"/>
  <c r="AM258" i="5"/>
  <c r="AO258" i="5"/>
  <c r="AP258" i="5"/>
  <c r="AQ258" i="5"/>
  <c r="AR258" i="5"/>
  <c r="D259" i="5"/>
  <c r="L259" i="5"/>
  <c r="O259" i="5"/>
  <c r="R259" i="5"/>
  <c r="S259" i="5"/>
  <c r="U259" i="5" s="1"/>
  <c r="W259" i="5"/>
  <c r="Y259" i="5"/>
  <c r="AA259" i="5"/>
  <c r="AB259" i="5"/>
  <c r="AE259" i="5"/>
  <c r="AF259" i="5"/>
  <c r="AG259" i="5"/>
  <c r="AH259" i="5"/>
  <c r="AI259" i="5"/>
  <c r="AJ259" i="5"/>
  <c r="AK259" i="5"/>
  <c r="AL259" i="5"/>
  <c r="AM259" i="5"/>
  <c r="AO259" i="5"/>
  <c r="AP259" i="5"/>
  <c r="AQ259" i="5"/>
  <c r="AR259" i="5"/>
  <c r="D260" i="5"/>
  <c r="L260" i="5"/>
  <c r="O260" i="5"/>
  <c r="R260" i="5"/>
  <c r="S260" i="5"/>
  <c r="U260" i="5"/>
  <c r="W260" i="5"/>
  <c r="Y260" i="5"/>
  <c r="AA260" i="5"/>
  <c r="AB260" i="5"/>
  <c r="AE260" i="5"/>
  <c r="AF260" i="5"/>
  <c r="AG260" i="5"/>
  <c r="AH260" i="5"/>
  <c r="AI260" i="5"/>
  <c r="AJ260" i="5"/>
  <c r="AK260" i="5"/>
  <c r="AL260" i="5"/>
  <c r="AM260" i="5"/>
  <c r="AO260" i="5"/>
  <c r="AP260" i="5"/>
  <c r="AQ260" i="5"/>
  <c r="AR260" i="5"/>
  <c r="D261" i="5"/>
  <c r="L261" i="5"/>
  <c r="O261" i="5"/>
  <c r="R261" i="5"/>
  <c r="S261" i="5"/>
  <c r="U261" i="5" s="1"/>
  <c r="W261" i="5"/>
  <c r="Y261" i="5"/>
  <c r="AA261" i="5"/>
  <c r="AB261" i="5"/>
  <c r="AE261" i="5"/>
  <c r="AF261" i="5"/>
  <c r="AG261" i="5"/>
  <c r="AH261" i="5"/>
  <c r="AI261" i="5"/>
  <c r="AJ261" i="5"/>
  <c r="AK261" i="5"/>
  <c r="AL261" i="5"/>
  <c r="AM261" i="5"/>
  <c r="AO261" i="5"/>
  <c r="AP261" i="5"/>
  <c r="AQ261" i="5"/>
  <c r="AR261" i="5"/>
  <c r="D262" i="5"/>
  <c r="L262" i="5"/>
  <c r="O262" i="5"/>
  <c r="R262" i="5"/>
  <c r="S262" i="5"/>
  <c r="U262" i="5"/>
  <c r="W262" i="5"/>
  <c r="Y262" i="5"/>
  <c r="AA262" i="5"/>
  <c r="AB262" i="5"/>
  <c r="AE262" i="5"/>
  <c r="AF262" i="5"/>
  <c r="AG262" i="5"/>
  <c r="AH262" i="5"/>
  <c r="AI262" i="5"/>
  <c r="AJ262" i="5"/>
  <c r="AK262" i="5"/>
  <c r="AL262" i="5"/>
  <c r="AM262" i="5"/>
  <c r="AO262" i="5"/>
  <c r="AP262" i="5"/>
  <c r="AQ262" i="5"/>
  <c r="AR262" i="5"/>
  <c r="D263" i="5"/>
  <c r="L263" i="5"/>
  <c r="O263" i="5"/>
  <c r="R263" i="5"/>
  <c r="S263" i="5"/>
  <c r="U263" i="5"/>
  <c r="W263" i="5"/>
  <c r="Y263" i="5"/>
  <c r="AA263" i="5"/>
  <c r="AB263" i="5"/>
  <c r="AE263" i="5"/>
  <c r="AF263" i="5"/>
  <c r="AG263" i="5"/>
  <c r="AH263" i="5"/>
  <c r="AI263" i="5"/>
  <c r="AJ263" i="5"/>
  <c r="AK263" i="5"/>
  <c r="AL263" i="5"/>
  <c r="AM263" i="5"/>
  <c r="AO263" i="5"/>
  <c r="AP263" i="5"/>
  <c r="AQ263" i="5"/>
  <c r="AR263" i="5"/>
  <c r="D264" i="5"/>
  <c r="L264" i="5"/>
  <c r="O264" i="5"/>
  <c r="R264" i="5"/>
  <c r="S264" i="5"/>
  <c r="U264" i="5" s="1"/>
  <c r="W264" i="5"/>
  <c r="Y264" i="5"/>
  <c r="AA264" i="5"/>
  <c r="AB264" i="5"/>
  <c r="AE264" i="5"/>
  <c r="AF264" i="5"/>
  <c r="AG264" i="5"/>
  <c r="AH264" i="5"/>
  <c r="AI264" i="5"/>
  <c r="AJ264" i="5"/>
  <c r="AK264" i="5"/>
  <c r="AL264" i="5"/>
  <c r="AM264" i="5"/>
  <c r="AO264" i="5"/>
  <c r="AP264" i="5"/>
  <c r="AQ264" i="5"/>
  <c r="AR264" i="5"/>
  <c r="D265" i="5"/>
  <c r="L265" i="5"/>
  <c r="O265" i="5"/>
  <c r="R265" i="5"/>
  <c r="S265" i="5"/>
  <c r="U265" i="5"/>
  <c r="W265" i="5"/>
  <c r="Y265" i="5"/>
  <c r="AA265" i="5"/>
  <c r="AB265" i="5"/>
  <c r="AE265" i="5"/>
  <c r="AF265" i="5"/>
  <c r="AG265" i="5"/>
  <c r="AH265" i="5"/>
  <c r="AI265" i="5"/>
  <c r="AJ265" i="5"/>
  <c r="AK265" i="5"/>
  <c r="AL265" i="5"/>
  <c r="AM265" i="5"/>
  <c r="AO265" i="5"/>
  <c r="AP265" i="5"/>
  <c r="AQ265" i="5"/>
  <c r="AR265" i="5"/>
  <c r="D266" i="5"/>
  <c r="L266" i="5"/>
  <c r="O266" i="5"/>
  <c r="R266" i="5"/>
  <c r="S266" i="5"/>
  <c r="U266" i="5"/>
  <c r="W266" i="5"/>
  <c r="Y266" i="5"/>
  <c r="AA266" i="5"/>
  <c r="AB266" i="5"/>
  <c r="AE266" i="5"/>
  <c r="AF266" i="5"/>
  <c r="AG266" i="5"/>
  <c r="AH266" i="5"/>
  <c r="AI266" i="5"/>
  <c r="AJ266" i="5"/>
  <c r="AK266" i="5"/>
  <c r="AL266" i="5"/>
  <c r="AM266" i="5"/>
  <c r="AO266" i="5"/>
  <c r="AP266" i="5"/>
  <c r="AQ266" i="5"/>
  <c r="AR266" i="5"/>
  <c r="D267" i="5"/>
  <c r="L267" i="5"/>
  <c r="O267" i="5"/>
  <c r="R267" i="5"/>
  <c r="S267" i="5"/>
  <c r="U267" i="5"/>
  <c r="W267" i="5"/>
  <c r="Y267" i="5"/>
  <c r="AA267" i="5"/>
  <c r="AB267" i="5"/>
  <c r="AE267" i="5"/>
  <c r="AF267" i="5"/>
  <c r="AG267" i="5"/>
  <c r="AH267" i="5"/>
  <c r="AI267" i="5"/>
  <c r="AJ267" i="5"/>
  <c r="AK267" i="5"/>
  <c r="AL267" i="5"/>
  <c r="AM267" i="5"/>
  <c r="AO267" i="5"/>
  <c r="AP267" i="5"/>
  <c r="AQ267" i="5"/>
  <c r="AR267" i="5"/>
  <c r="D268" i="5"/>
  <c r="L268" i="5"/>
  <c r="O268" i="5"/>
  <c r="R268" i="5"/>
  <c r="S268" i="5"/>
  <c r="U268" i="5" s="1"/>
  <c r="W268" i="5"/>
  <c r="Y268" i="5"/>
  <c r="AA268" i="5"/>
  <c r="AB268" i="5"/>
  <c r="AE268" i="5"/>
  <c r="AF268" i="5"/>
  <c r="AG268" i="5"/>
  <c r="AH268" i="5"/>
  <c r="AI268" i="5"/>
  <c r="AJ268" i="5"/>
  <c r="AK268" i="5"/>
  <c r="AL268" i="5"/>
  <c r="AM268" i="5"/>
  <c r="AO268" i="5"/>
  <c r="AP268" i="5"/>
  <c r="AQ268" i="5"/>
  <c r="AR268" i="5"/>
  <c r="D269" i="5"/>
  <c r="L269" i="5"/>
  <c r="O269" i="5"/>
  <c r="R269" i="5"/>
  <c r="S269" i="5"/>
  <c r="U269" i="5" s="1"/>
  <c r="W269" i="5"/>
  <c r="Y269" i="5"/>
  <c r="AA269" i="5"/>
  <c r="AB269" i="5"/>
  <c r="AE269" i="5"/>
  <c r="AF269" i="5"/>
  <c r="AG269" i="5"/>
  <c r="AH269" i="5"/>
  <c r="AI269" i="5"/>
  <c r="AJ269" i="5"/>
  <c r="AK269" i="5"/>
  <c r="AL269" i="5"/>
  <c r="AM269" i="5"/>
  <c r="AO269" i="5"/>
  <c r="AP269" i="5"/>
  <c r="AQ269" i="5"/>
  <c r="AR269" i="5"/>
  <c r="D270" i="5"/>
  <c r="L270" i="5"/>
  <c r="O270" i="5"/>
  <c r="R270" i="5"/>
  <c r="S270" i="5"/>
  <c r="U270" i="5" s="1"/>
  <c r="W270" i="5"/>
  <c r="Y270" i="5"/>
  <c r="AA270" i="5"/>
  <c r="AB270" i="5"/>
  <c r="AE270" i="5"/>
  <c r="AF270" i="5"/>
  <c r="AG270" i="5"/>
  <c r="AH270" i="5"/>
  <c r="AI270" i="5"/>
  <c r="AJ270" i="5"/>
  <c r="AK270" i="5"/>
  <c r="AL270" i="5"/>
  <c r="AM270" i="5"/>
  <c r="AO270" i="5"/>
  <c r="AP270" i="5"/>
  <c r="AQ270" i="5"/>
  <c r="AR270" i="5"/>
  <c r="D271" i="5"/>
  <c r="L271" i="5"/>
  <c r="O271" i="5"/>
  <c r="R271" i="5"/>
  <c r="S271" i="5"/>
  <c r="U271" i="5"/>
  <c r="W271" i="5"/>
  <c r="Y271" i="5"/>
  <c r="AA271" i="5"/>
  <c r="AB271" i="5"/>
  <c r="AE271" i="5"/>
  <c r="AF271" i="5"/>
  <c r="AG271" i="5"/>
  <c r="AH271" i="5"/>
  <c r="AI271" i="5"/>
  <c r="AJ271" i="5"/>
  <c r="AK271" i="5"/>
  <c r="AL271" i="5"/>
  <c r="AM271" i="5"/>
  <c r="AO271" i="5"/>
  <c r="AP271" i="5"/>
  <c r="AQ271" i="5"/>
  <c r="AR271" i="5"/>
  <c r="D272" i="5"/>
  <c r="L272" i="5"/>
  <c r="O272" i="5"/>
  <c r="R272" i="5"/>
  <c r="S272" i="5"/>
  <c r="U272" i="5"/>
  <c r="W272" i="5"/>
  <c r="Y272" i="5"/>
  <c r="AA272" i="5"/>
  <c r="AB272" i="5"/>
  <c r="AE272" i="5"/>
  <c r="AF272" i="5"/>
  <c r="AG272" i="5"/>
  <c r="AH272" i="5"/>
  <c r="AI272" i="5"/>
  <c r="AJ272" i="5"/>
  <c r="AK272" i="5"/>
  <c r="AL272" i="5"/>
  <c r="AM272" i="5"/>
  <c r="AO272" i="5"/>
  <c r="AP272" i="5"/>
  <c r="AQ272" i="5"/>
  <c r="AR272" i="5"/>
  <c r="D273" i="5"/>
  <c r="L273" i="5"/>
  <c r="O273" i="5"/>
  <c r="R273" i="5"/>
  <c r="S273" i="5"/>
  <c r="U273" i="5" s="1"/>
  <c r="W273" i="5"/>
  <c r="Y273" i="5"/>
  <c r="AA273" i="5"/>
  <c r="AB273" i="5"/>
  <c r="AE273" i="5"/>
  <c r="AF273" i="5"/>
  <c r="AG273" i="5"/>
  <c r="AH273" i="5"/>
  <c r="AI273" i="5"/>
  <c r="AJ273" i="5"/>
  <c r="AK273" i="5"/>
  <c r="AL273" i="5"/>
  <c r="AM273" i="5"/>
  <c r="AO273" i="5"/>
  <c r="AP273" i="5"/>
  <c r="AQ273" i="5"/>
  <c r="AR273" i="5"/>
  <c r="D274" i="5"/>
  <c r="L274" i="5"/>
  <c r="O274" i="5"/>
  <c r="R274" i="5"/>
  <c r="S274" i="5"/>
  <c r="U274" i="5"/>
  <c r="W274" i="5"/>
  <c r="Y274" i="5"/>
  <c r="AA274" i="5"/>
  <c r="AB274" i="5"/>
  <c r="AE274" i="5"/>
  <c r="AF274" i="5"/>
  <c r="AG274" i="5"/>
  <c r="AH274" i="5"/>
  <c r="AI274" i="5"/>
  <c r="AJ274" i="5"/>
  <c r="AK274" i="5"/>
  <c r="AL274" i="5"/>
  <c r="AM274" i="5"/>
  <c r="AO274" i="5"/>
  <c r="AP274" i="5"/>
  <c r="AQ274" i="5"/>
  <c r="AR274" i="5"/>
  <c r="D275" i="5"/>
  <c r="L275" i="5"/>
  <c r="O275" i="5"/>
  <c r="R275" i="5"/>
  <c r="S275" i="5"/>
  <c r="U275" i="5"/>
  <c r="W275" i="5"/>
  <c r="Y275" i="5"/>
  <c r="AA275" i="5"/>
  <c r="AB275" i="5"/>
  <c r="AE275" i="5"/>
  <c r="AF275" i="5"/>
  <c r="AG275" i="5"/>
  <c r="AH275" i="5"/>
  <c r="AI275" i="5"/>
  <c r="AJ275" i="5"/>
  <c r="AK275" i="5"/>
  <c r="AL275" i="5"/>
  <c r="AM275" i="5"/>
  <c r="AO275" i="5"/>
  <c r="AP275" i="5"/>
  <c r="AQ275" i="5"/>
  <c r="AR275" i="5"/>
  <c r="D276" i="5"/>
  <c r="L276" i="5"/>
  <c r="O276" i="5"/>
  <c r="R276" i="5"/>
  <c r="S276" i="5"/>
  <c r="U276" i="5" s="1"/>
  <c r="W276" i="5"/>
  <c r="Y276" i="5"/>
  <c r="AA276" i="5"/>
  <c r="AB276" i="5"/>
  <c r="AE276" i="5"/>
  <c r="AF276" i="5"/>
  <c r="AG276" i="5"/>
  <c r="AH276" i="5"/>
  <c r="AI276" i="5"/>
  <c r="AJ276" i="5"/>
  <c r="AK276" i="5"/>
  <c r="AL276" i="5"/>
  <c r="AM276" i="5"/>
  <c r="AO276" i="5"/>
  <c r="AP276" i="5"/>
  <c r="AQ276" i="5"/>
  <c r="AR276" i="5"/>
  <c r="D277" i="5"/>
  <c r="L277" i="5"/>
  <c r="O277" i="5"/>
  <c r="R277" i="5"/>
  <c r="S277" i="5"/>
  <c r="U277" i="5"/>
  <c r="W277" i="5"/>
  <c r="Y277" i="5"/>
  <c r="AA277" i="5"/>
  <c r="AB277" i="5"/>
  <c r="AE277" i="5"/>
  <c r="AF277" i="5"/>
  <c r="AG277" i="5"/>
  <c r="AH277" i="5"/>
  <c r="AI277" i="5"/>
  <c r="AJ277" i="5"/>
  <c r="AK277" i="5"/>
  <c r="AL277" i="5"/>
  <c r="AM277" i="5"/>
  <c r="AO277" i="5"/>
  <c r="AP277" i="5"/>
  <c r="AQ277" i="5"/>
  <c r="AR277" i="5"/>
  <c r="D278" i="5"/>
  <c r="L278" i="5"/>
  <c r="O278" i="5"/>
  <c r="R278" i="5"/>
  <c r="S278" i="5"/>
  <c r="U278" i="5"/>
  <c r="W278" i="5"/>
  <c r="Y278" i="5"/>
  <c r="AA278" i="5"/>
  <c r="AB278" i="5"/>
  <c r="AE278" i="5"/>
  <c r="AF278" i="5"/>
  <c r="AG278" i="5"/>
  <c r="AH278" i="5"/>
  <c r="AI278" i="5"/>
  <c r="AJ278" i="5"/>
  <c r="AK278" i="5"/>
  <c r="AL278" i="5"/>
  <c r="AM278" i="5"/>
  <c r="AO278" i="5"/>
  <c r="AP278" i="5"/>
  <c r="AQ278" i="5"/>
  <c r="AR278" i="5"/>
  <c r="D279" i="5"/>
  <c r="L279" i="5"/>
  <c r="O279" i="5"/>
  <c r="R279" i="5"/>
  <c r="S279" i="5"/>
  <c r="U279" i="5" s="1"/>
  <c r="W279" i="5"/>
  <c r="Y279" i="5"/>
  <c r="AA279" i="5"/>
  <c r="AB279" i="5"/>
  <c r="AE279" i="5"/>
  <c r="AF279" i="5"/>
  <c r="AG279" i="5"/>
  <c r="AH279" i="5"/>
  <c r="AI279" i="5"/>
  <c r="AJ279" i="5"/>
  <c r="AK279" i="5"/>
  <c r="AL279" i="5"/>
  <c r="AM279" i="5"/>
  <c r="AO279" i="5"/>
  <c r="AP279" i="5"/>
  <c r="AQ279" i="5"/>
  <c r="AR279" i="5"/>
  <c r="D280" i="5"/>
  <c r="L280" i="5"/>
  <c r="O280" i="5"/>
  <c r="R280" i="5"/>
  <c r="S280" i="5"/>
  <c r="U280" i="5"/>
  <c r="W280" i="5"/>
  <c r="Y280" i="5"/>
  <c r="AA280" i="5"/>
  <c r="AB280" i="5"/>
  <c r="AE280" i="5"/>
  <c r="AF280" i="5"/>
  <c r="AG280" i="5"/>
  <c r="AH280" i="5"/>
  <c r="AI280" i="5"/>
  <c r="AJ280" i="5"/>
  <c r="AK280" i="5"/>
  <c r="AL280" i="5"/>
  <c r="AM280" i="5"/>
  <c r="AO280" i="5"/>
  <c r="AP280" i="5"/>
  <c r="AQ280" i="5"/>
  <c r="AR280" i="5"/>
  <c r="D281" i="5"/>
  <c r="L281" i="5"/>
  <c r="O281" i="5"/>
  <c r="R281" i="5"/>
  <c r="S281" i="5"/>
  <c r="U281" i="5" s="1"/>
  <c r="W281" i="5"/>
  <c r="Y281" i="5"/>
  <c r="AA281" i="5"/>
  <c r="AB281" i="5"/>
  <c r="AE281" i="5"/>
  <c r="AF281" i="5"/>
  <c r="AG281" i="5"/>
  <c r="AH281" i="5"/>
  <c r="AI281" i="5"/>
  <c r="AJ281" i="5"/>
  <c r="AK281" i="5"/>
  <c r="AL281" i="5"/>
  <c r="AM281" i="5"/>
  <c r="AO281" i="5"/>
  <c r="AP281" i="5"/>
  <c r="AQ281" i="5"/>
  <c r="AR281" i="5"/>
  <c r="D282" i="5"/>
  <c r="L282" i="5"/>
  <c r="O282" i="5"/>
  <c r="R282" i="5"/>
  <c r="S282" i="5"/>
  <c r="U282" i="5"/>
  <c r="W282" i="5"/>
  <c r="Y282" i="5"/>
  <c r="AA282" i="5"/>
  <c r="AB282" i="5"/>
  <c r="AE282" i="5"/>
  <c r="AF282" i="5"/>
  <c r="AG282" i="5"/>
  <c r="AH282" i="5"/>
  <c r="AI282" i="5"/>
  <c r="AJ282" i="5"/>
  <c r="AK282" i="5"/>
  <c r="AL282" i="5"/>
  <c r="AM282" i="5"/>
  <c r="AO282" i="5"/>
  <c r="AP282" i="5"/>
  <c r="AQ282" i="5"/>
  <c r="AR282" i="5"/>
  <c r="D283" i="5"/>
  <c r="L283" i="5"/>
  <c r="O283" i="5"/>
  <c r="R283" i="5"/>
  <c r="S283" i="5"/>
  <c r="U283" i="5"/>
  <c r="W283" i="5"/>
  <c r="Y283" i="5"/>
  <c r="AA283" i="5"/>
  <c r="AB283" i="5"/>
  <c r="AE283" i="5"/>
  <c r="AF283" i="5"/>
  <c r="AG283" i="5"/>
  <c r="AH283" i="5"/>
  <c r="AI283" i="5"/>
  <c r="AJ283" i="5"/>
  <c r="AK283" i="5"/>
  <c r="AL283" i="5"/>
  <c r="AM283" i="5"/>
  <c r="AO283" i="5"/>
  <c r="AP283" i="5"/>
  <c r="AQ283" i="5"/>
  <c r="AR283" i="5"/>
  <c r="D284" i="5"/>
  <c r="L284" i="5"/>
  <c r="O284" i="5"/>
  <c r="R284" i="5"/>
  <c r="S284" i="5"/>
  <c r="U284" i="5" s="1"/>
  <c r="W284" i="5"/>
  <c r="Y284" i="5"/>
  <c r="AA284" i="5"/>
  <c r="AB284" i="5"/>
  <c r="AE284" i="5"/>
  <c r="AF284" i="5"/>
  <c r="AG284" i="5"/>
  <c r="AH284" i="5"/>
  <c r="AI284" i="5"/>
  <c r="AJ284" i="5"/>
  <c r="AK284" i="5"/>
  <c r="AL284" i="5"/>
  <c r="AM284" i="5"/>
  <c r="AO284" i="5"/>
  <c r="AP284" i="5"/>
  <c r="AQ284" i="5"/>
  <c r="AR284" i="5"/>
  <c r="D285" i="5"/>
  <c r="L285" i="5"/>
  <c r="O285" i="5"/>
  <c r="R285" i="5"/>
  <c r="S285" i="5"/>
  <c r="U285" i="5"/>
  <c r="W285" i="5"/>
  <c r="Y285" i="5"/>
  <c r="AA285" i="5"/>
  <c r="AB285" i="5"/>
  <c r="AE285" i="5"/>
  <c r="AF285" i="5"/>
  <c r="AG285" i="5"/>
  <c r="AH285" i="5"/>
  <c r="AI285" i="5"/>
  <c r="AJ285" i="5"/>
  <c r="AK285" i="5"/>
  <c r="AL285" i="5"/>
  <c r="AM285" i="5"/>
  <c r="AO285" i="5"/>
  <c r="AP285" i="5"/>
  <c r="AQ285" i="5"/>
  <c r="AR285" i="5"/>
  <c r="D286" i="5"/>
  <c r="L286" i="5"/>
  <c r="O286" i="5"/>
  <c r="R286" i="5"/>
  <c r="S286" i="5"/>
  <c r="U286" i="5"/>
  <c r="W286" i="5"/>
  <c r="Y286" i="5"/>
  <c r="AA286" i="5"/>
  <c r="AB286" i="5"/>
  <c r="AE286" i="5"/>
  <c r="AF286" i="5"/>
  <c r="AG286" i="5"/>
  <c r="AH286" i="5"/>
  <c r="AI286" i="5"/>
  <c r="AJ286" i="5"/>
  <c r="AK286" i="5"/>
  <c r="AL286" i="5"/>
  <c r="AM286" i="5"/>
  <c r="AO286" i="5"/>
  <c r="AP286" i="5"/>
  <c r="AQ286" i="5"/>
  <c r="AR286" i="5"/>
  <c r="D287" i="5"/>
  <c r="L287" i="5"/>
  <c r="O287" i="5"/>
  <c r="R287" i="5"/>
  <c r="S287" i="5"/>
  <c r="U287" i="5"/>
  <c r="W287" i="5"/>
  <c r="Y287" i="5"/>
  <c r="AA287" i="5"/>
  <c r="AB287" i="5"/>
  <c r="AE287" i="5"/>
  <c r="AF287" i="5"/>
  <c r="AG287" i="5"/>
  <c r="AH287" i="5"/>
  <c r="AI287" i="5"/>
  <c r="AJ287" i="5"/>
  <c r="AK287" i="5"/>
  <c r="AL287" i="5"/>
  <c r="AM287" i="5"/>
  <c r="AO287" i="5"/>
  <c r="AP287" i="5"/>
  <c r="AQ287" i="5"/>
  <c r="AR287" i="5"/>
  <c r="D288" i="5"/>
  <c r="L288" i="5"/>
  <c r="O288" i="5"/>
  <c r="R288" i="5"/>
  <c r="S288" i="5"/>
  <c r="U288" i="5" s="1"/>
  <c r="W288" i="5"/>
  <c r="Y288" i="5"/>
  <c r="AA288" i="5"/>
  <c r="AB288" i="5"/>
  <c r="AE288" i="5"/>
  <c r="AF288" i="5"/>
  <c r="AG288" i="5"/>
  <c r="AH288" i="5"/>
  <c r="AI288" i="5"/>
  <c r="AJ288" i="5"/>
  <c r="AK288" i="5"/>
  <c r="AL288" i="5"/>
  <c r="AM288" i="5"/>
  <c r="AO288" i="5"/>
  <c r="AP288" i="5"/>
  <c r="AQ288" i="5"/>
  <c r="AR288" i="5"/>
  <c r="D289" i="5"/>
  <c r="L289" i="5"/>
  <c r="O289" i="5"/>
  <c r="R289" i="5"/>
  <c r="S289" i="5"/>
  <c r="U289" i="5" s="1"/>
  <c r="W289" i="5"/>
  <c r="Y289" i="5"/>
  <c r="AA289" i="5"/>
  <c r="AB289" i="5"/>
  <c r="AE289" i="5"/>
  <c r="AF289" i="5"/>
  <c r="AG289" i="5"/>
  <c r="AH289" i="5"/>
  <c r="AI289" i="5"/>
  <c r="AJ289" i="5"/>
  <c r="AK289" i="5"/>
  <c r="AL289" i="5"/>
  <c r="AM289" i="5"/>
  <c r="AO289" i="5"/>
  <c r="AP289" i="5"/>
  <c r="AQ289" i="5"/>
  <c r="AR289" i="5"/>
  <c r="D290" i="5"/>
  <c r="L290" i="5"/>
  <c r="O290" i="5"/>
  <c r="R290" i="5"/>
  <c r="S290" i="5"/>
  <c r="U290" i="5" s="1"/>
  <c r="W290" i="5"/>
  <c r="Y290" i="5"/>
  <c r="AA290" i="5"/>
  <c r="AB290" i="5"/>
  <c r="AE290" i="5"/>
  <c r="AF290" i="5"/>
  <c r="AG290" i="5"/>
  <c r="AH290" i="5"/>
  <c r="AI290" i="5"/>
  <c r="AJ290" i="5"/>
  <c r="AK290" i="5"/>
  <c r="AL290" i="5"/>
  <c r="AM290" i="5"/>
  <c r="AO290" i="5"/>
  <c r="AP290" i="5"/>
  <c r="AQ290" i="5"/>
  <c r="AR290" i="5"/>
  <c r="D291" i="5"/>
  <c r="L291" i="5"/>
  <c r="O291" i="5"/>
  <c r="R291" i="5"/>
  <c r="S291" i="5"/>
  <c r="U291" i="5"/>
  <c r="W291" i="5"/>
  <c r="Y291" i="5"/>
  <c r="AA291" i="5"/>
  <c r="AB291" i="5"/>
  <c r="AE291" i="5"/>
  <c r="AF291" i="5"/>
  <c r="AG291" i="5"/>
  <c r="AH291" i="5"/>
  <c r="AI291" i="5"/>
  <c r="AJ291" i="5"/>
  <c r="AK291" i="5"/>
  <c r="AL291" i="5"/>
  <c r="AM291" i="5"/>
  <c r="AO291" i="5"/>
  <c r="AP291" i="5"/>
  <c r="AQ291" i="5"/>
  <c r="AR291" i="5"/>
  <c r="D292" i="5"/>
  <c r="L292" i="5"/>
  <c r="O292" i="5"/>
  <c r="R292" i="5"/>
  <c r="S292" i="5"/>
  <c r="U292" i="5"/>
  <c r="W292" i="5"/>
  <c r="Y292" i="5"/>
  <c r="AA292" i="5"/>
  <c r="AB292" i="5"/>
  <c r="AE292" i="5"/>
  <c r="AF292" i="5"/>
  <c r="AG292" i="5"/>
  <c r="AH292" i="5"/>
  <c r="AI292" i="5"/>
  <c r="AJ292" i="5"/>
  <c r="AK292" i="5"/>
  <c r="AL292" i="5"/>
  <c r="AM292" i="5"/>
  <c r="AO292" i="5"/>
  <c r="AP292" i="5"/>
  <c r="AQ292" i="5"/>
  <c r="AR292" i="5"/>
  <c r="D293" i="5"/>
  <c r="L293" i="5"/>
  <c r="O293" i="5"/>
  <c r="R293" i="5"/>
  <c r="S293" i="5"/>
  <c r="U293" i="5" s="1"/>
  <c r="W293" i="5"/>
  <c r="Y293" i="5"/>
  <c r="AA293" i="5"/>
  <c r="AB293" i="5"/>
  <c r="AE293" i="5"/>
  <c r="AF293" i="5"/>
  <c r="AG293" i="5"/>
  <c r="AH293" i="5"/>
  <c r="AI293" i="5"/>
  <c r="AJ293" i="5"/>
  <c r="AK293" i="5"/>
  <c r="AL293" i="5"/>
  <c r="AM293" i="5"/>
  <c r="AO293" i="5"/>
  <c r="AP293" i="5"/>
  <c r="AQ293" i="5"/>
  <c r="AR293" i="5"/>
  <c r="D294" i="5"/>
  <c r="L294" i="5"/>
  <c r="O294" i="5"/>
  <c r="R294" i="5"/>
  <c r="S294" i="5"/>
  <c r="U294" i="5"/>
  <c r="W294" i="5"/>
  <c r="Y294" i="5"/>
  <c r="AA294" i="5"/>
  <c r="AB294" i="5"/>
  <c r="AE294" i="5"/>
  <c r="AF294" i="5"/>
  <c r="AG294" i="5"/>
  <c r="AH294" i="5"/>
  <c r="AI294" i="5"/>
  <c r="AJ294" i="5"/>
  <c r="AK294" i="5"/>
  <c r="AL294" i="5"/>
  <c r="AM294" i="5"/>
  <c r="AO294" i="5"/>
  <c r="AP294" i="5"/>
  <c r="AQ294" i="5"/>
  <c r="AR294" i="5"/>
  <c r="D295" i="5"/>
  <c r="L295" i="5"/>
  <c r="O295" i="5"/>
  <c r="R295" i="5"/>
  <c r="S295" i="5"/>
  <c r="U295" i="5"/>
  <c r="W295" i="5"/>
  <c r="Y295" i="5"/>
  <c r="AA295" i="5"/>
  <c r="AB295" i="5"/>
  <c r="AE295" i="5"/>
  <c r="AF295" i="5"/>
  <c r="AG295" i="5"/>
  <c r="AH295" i="5"/>
  <c r="AI295" i="5"/>
  <c r="AJ295" i="5"/>
  <c r="AK295" i="5"/>
  <c r="AL295" i="5"/>
  <c r="AM295" i="5"/>
  <c r="AO295" i="5"/>
  <c r="AP295" i="5"/>
  <c r="AQ295" i="5"/>
  <c r="AR295" i="5"/>
  <c r="D296" i="5"/>
  <c r="L296" i="5"/>
  <c r="O296" i="5"/>
  <c r="R296" i="5"/>
  <c r="S296" i="5"/>
  <c r="U296" i="5" s="1"/>
  <c r="W296" i="5"/>
  <c r="Y296" i="5"/>
  <c r="AA296" i="5"/>
  <c r="AB296" i="5"/>
  <c r="AE296" i="5"/>
  <c r="AF296" i="5"/>
  <c r="AG296" i="5"/>
  <c r="AH296" i="5"/>
  <c r="AI296" i="5"/>
  <c r="AJ296" i="5"/>
  <c r="AK296" i="5"/>
  <c r="AL296" i="5"/>
  <c r="AM296" i="5"/>
  <c r="AO296" i="5"/>
  <c r="AP296" i="5"/>
  <c r="AQ296" i="5"/>
  <c r="AR296" i="5"/>
  <c r="D297" i="5"/>
  <c r="L297" i="5"/>
  <c r="O297" i="5"/>
  <c r="R297" i="5"/>
  <c r="S297" i="5"/>
  <c r="U297" i="5"/>
  <c r="W297" i="5"/>
  <c r="Y297" i="5"/>
  <c r="AA297" i="5"/>
  <c r="AB297" i="5"/>
  <c r="AE297" i="5"/>
  <c r="AF297" i="5"/>
  <c r="AG297" i="5"/>
  <c r="AH297" i="5"/>
  <c r="AI297" i="5"/>
  <c r="AJ297" i="5"/>
  <c r="AK297" i="5"/>
  <c r="AL297" i="5"/>
  <c r="AM297" i="5"/>
  <c r="AO297" i="5"/>
  <c r="AP297" i="5"/>
  <c r="AQ297" i="5"/>
  <c r="AR297" i="5"/>
  <c r="D298" i="5"/>
  <c r="L298" i="5"/>
  <c r="O298" i="5"/>
  <c r="R298" i="5"/>
  <c r="S298" i="5"/>
  <c r="U298" i="5"/>
  <c r="W298" i="5"/>
  <c r="Y298" i="5"/>
  <c r="AA298" i="5"/>
  <c r="AB298" i="5"/>
  <c r="AE298" i="5"/>
  <c r="AF298" i="5"/>
  <c r="AG298" i="5"/>
  <c r="AH298" i="5"/>
  <c r="AI298" i="5"/>
  <c r="AJ298" i="5"/>
  <c r="AK298" i="5"/>
  <c r="AL298" i="5"/>
  <c r="AM298" i="5"/>
  <c r="AO298" i="5"/>
  <c r="AP298" i="5"/>
  <c r="AQ298" i="5"/>
  <c r="AR298" i="5"/>
  <c r="D299" i="5"/>
  <c r="L299" i="5"/>
  <c r="O299" i="5"/>
  <c r="R299" i="5"/>
  <c r="S299" i="5"/>
  <c r="U299" i="5" s="1"/>
  <c r="W299" i="5"/>
  <c r="Y299" i="5"/>
  <c r="AA299" i="5"/>
  <c r="AB299" i="5"/>
  <c r="AE299" i="5"/>
  <c r="AF299" i="5"/>
  <c r="AG299" i="5"/>
  <c r="AH299" i="5"/>
  <c r="AI299" i="5"/>
  <c r="AJ299" i="5"/>
  <c r="AK299" i="5"/>
  <c r="AL299" i="5"/>
  <c r="AM299" i="5"/>
  <c r="AO299" i="5"/>
  <c r="AP299" i="5"/>
  <c r="AQ299" i="5"/>
  <c r="AR299" i="5"/>
  <c r="D300" i="5"/>
  <c r="L300" i="5"/>
  <c r="O300" i="5"/>
  <c r="R300" i="5"/>
  <c r="S300" i="5"/>
  <c r="U300" i="5"/>
  <c r="W300" i="5"/>
  <c r="Y300" i="5"/>
  <c r="AA300" i="5"/>
  <c r="AB300" i="5"/>
  <c r="AE300" i="5"/>
  <c r="AF300" i="5"/>
  <c r="AG300" i="5"/>
  <c r="AH300" i="5"/>
  <c r="AI300" i="5"/>
  <c r="AJ300" i="5"/>
  <c r="AK300" i="5"/>
  <c r="AL300" i="5"/>
  <c r="AM300" i="5"/>
  <c r="AO300" i="5"/>
  <c r="AP300" i="5"/>
  <c r="AQ300" i="5"/>
  <c r="AR300" i="5"/>
  <c r="D11" i="4"/>
  <c r="J11" i="4"/>
  <c r="N11" i="4"/>
  <c r="Q11" i="4"/>
  <c r="T11" i="4"/>
  <c r="V11" i="4"/>
  <c r="X11" i="4"/>
  <c r="Z11" i="4"/>
  <c r="AA11" i="4"/>
  <c r="AB11" i="4"/>
  <c r="AC11" i="4"/>
  <c r="AE11" i="4"/>
  <c r="AG11" i="4"/>
  <c r="AH11" i="4"/>
  <c r="AK11" i="4"/>
  <c r="AL11" i="4"/>
  <c r="AM11" i="4"/>
  <c r="AN11" i="4"/>
  <c r="AO11" i="4"/>
  <c r="AP11" i="4"/>
  <c r="AQ11" i="4"/>
  <c r="AS11" i="4"/>
  <c r="AT11" i="4"/>
  <c r="AU11" i="4"/>
  <c r="AW11" i="4"/>
  <c r="AX11" i="4"/>
  <c r="AZ11" i="4"/>
  <c r="BA11" i="4"/>
  <c r="BB11" i="4"/>
  <c r="D12" i="4"/>
  <c r="J12" i="4"/>
  <c r="N12" i="4"/>
  <c r="Q12" i="4"/>
  <c r="T12" i="4"/>
  <c r="V12" i="4"/>
  <c r="X12" i="4"/>
  <c r="Z12" i="4"/>
  <c r="Y2" i="4" s="1"/>
  <c r="AA12" i="4"/>
  <c r="AB12" i="4"/>
  <c r="AC12" i="4"/>
  <c r="AE12" i="4"/>
  <c r="AG12" i="4"/>
  <c r="AH12" i="4"/>
  <c r="AK12" i="4"/>
  <c r="AL12" i="4"/>
  <c r="AM12" i="4"/>
  <c r="AN12" i="4"/>
  <c r="AO12" i="4"/>
  <c r="AP12" i="4"/>
  <c r="AQ12" i="4"/>
  <c r="AS12" i="4"/>
  <c r="AT12" i="4"/>
  <c r="AU12" i="4"/>
  <c r="AW12" i="4"/>
  <c r="AX12" i="4"/>
  <c r="AZ12" i="4"/>
  <c r="BA12" i="4"/>
  <c r="BB12" i="4"/>
  <c r="D13" i="4"/>
  <c r="J13" i="4"/>
  <c r="N13" i="4"/>
  <c r="Q13" i="4"/>
  <c r="T13" i="4"/>
  <c r="V13" i="4"/>
  <c r="X13" i="4"/>
  <c r="Z13" i="4"/>
  <c r="AA13" i="4"/>
  <c r="AB13" i="4"/>
  <c r="AC13" i="4"/>
  <c r="AE13" i="4"/>
  <c r="AG13" i="4"/>
  <c r="AH13" i="4"/>
  <c r="AK13" i="4"/>
  <c r="AL13" i="4"/>
  <c r="AM13" i="4"/>
  <c r="AN13" i="4"/>
  <c r="AO13" i="4"/>
  <c r="AP13" i="4"/>
  <c r="AQ13" i="4"/>
  <c r="AS13" i="4"/>
  <c r="AT13" i="4"/>
  <c r="AU13" i="4"/>
  <c r="AW13" i="4"/>
  <c r="AX13" i="4"/>
  <c r="AZ13" i="4"/>
  <c r="BA13" i="4"/>
  <c r="BB13" i="4"/>
  <c r="D14" i="4"/>
  <c r="J14" i="4"/>
  <c r="N14" i="4"/>
  <c r="Q14" i="4"/>
  <c r="T14" i="4"/>
  <c r="V14" i="4"/>
  <c r="X14" i="4"/>
  <c r="Z14" i="4"/>
  <c r="AA14" i="4"/>
  <c r="AB14" i="4"/>
  <c r="AC14" i="4"/>
  <c r="AE14" i="4"/>
  <c r="AG14" i="4"/>
  <c r="AH14" i="4"/>
  <c r="AK14" i="4"/>
  <c r="AL14" i="4"/>
  <c r="AM14" i="4"/>
  <c r="AN14" i="4"/>
  <c r="AO14" i="4"/>
  <c r="AP14" i="4"/>
  <c r="AQ14" i="4"/>
  <c r="AS14" i="4"/>
  <c r="AT14" i="4"/>
  <c r="AU14" i="4"/>
  <c r="AW14" i="4"/>
  <c r="AX14" i="4"/>
  <c r="AZ14" i="4"/>
  <c r="BA14" i="4"/>
  <c r="BB14" i="4"/>
  <c r="D15" i="4"/>
  <c r="J15" i="4"/>
  <c r="N15" i="4"/>
  <c r="Q15" i="4"/>
  <c r="T15" i="4"/>
  <c r="V15" i="4"/>
  <c r="X15" i="4"/>
  <c r="Z15" i="4"/>
  <c r="AA15" i="4"/>
  <c r="AB15" i="4"/>
  <c r="AC15" i="4"/>
  <c r="AE15" i="4"/>
  <c r="AG15" i="4"/>
  <c r="AH15" i="4"/>
  <c r="AK15" i="4"/>
  <c r="AL15" i="4"/>
  <c r="AM15" i="4"/>
  <c r="AN15" i="4"/>
  <c r="AO15" i="4"/>
  <c r="AP15" i="4"/>
  <c r="AQ15" i="4"/>
  <c r="AS15" i="4"/>
  <c r="AR2" i="4" s="1"/>
  <c r="AT15" i="4"/>
  <c r="AU15" i="4"/>
  <c r="AW15" i="4"/>
  <c r="AX15" i="4"/>
  <c r="AZ15" i="4"/>
  <c r="BA15" i="4"/>
  <c r="BB15" i="4"/>
  <c r="D16" i="4"/>
  <c r="J16" i="4"/>
  <c r="N16" i="4"/>
  <c r="Q16" i="4"/>
  <c r="T16" i="4"/>
  <c r="V16" i="4"/>
  <c r="X16" i="4"/>
  <c r="Z16" i="4"/>
  <c r="AA16" i="4"/>
  <c r="AB16" i="4"/>
  <c r="AC16" i="4"/>
  <c r="AE16" i="4"/>
  <c r="AG16" i="4"/>
  <c r="AH16" i="4"/>
  <c r="AK16" i="4"/>
  <c r="AL16" i="4"/>
  <c r="AM16" i="4"/>
  <c r="AN16" i="4"/>
  <c r="AO16" i="4"/>
  <c r="AP16" i="4"/>
  <c r="AQ16" i="4"/>
  <c r="AS16" i="4"/>
  <c r="AT16" i="4"/>
  <c r="AU16" i="4"/>
  <c r="AW16" i="4"/>
  <c r="AX16" i="4"/>
  <c r="AZ16" i="4"/>
  <c r="BA16" i="4"/>
  <c r="BB16" i="4"/>
  <c r="D17" i="4"/>
  <c r="J17" i="4"/>
  <c r="N17" i="4"/>
  <c r="Q17" i="4"/>
  <c r="T17" i="4"/>
  <c r="V17" i="4"/>
  <c r="X17" i="4"/>
  <c r="Z17" i="4"/>
  <c r="AA17" i="4"/>
  <c r="AB17" i="4"/>
  <c r="AC17" i="4"/>
  <c r="AE17" i="4"/>
  <c r="AG17" i="4"/>
  <c r="AH17" i="4"/>
  <c r="AK17" i="4"/>
  <c r="AL17" i="4"/>
  <c r="AM17" i="4"/>
  <c r="AN17" i="4"/>
  <c r="AO17" i="4"/>
  <c r="AP17" i="4"/>
  <c r="AQ17" i="4"/>
  <c r="AS17" i="4"/>
  <c r="AT17" i="4"/>
  <c r="AU17" i="4"/>
  <c r="AW17" i="4"/>
  <c r="AX17" i="4"/>
  <c r="AZ17" i="4"/>
  <c r="BA17" i="4"/>
  <c r="BB17" i="4"/>
  <c r="D18" i="4"/>
  <c r="J18" i="4"/>
  <c r="N18" i="4"/>
  <c r="Q18" i="4"/>
  <c r="T18" i="4"/>
  <c r="V18" i="4"/>
  <c r="X18" i="4"/>
  <c r="Z18" i="4"/>
  <c r="AA18" i="4"/>
  <c r="AB18" i="4"/>
  <c r="AC18" i="4"/>
  <c r="AE18" i="4"/>
  <c r="AG18" i="4"/>
  <c r="AH18" i="4"/>
  <c r="AK18" i="4"/>
  <c r="AJ2" i="4" s="1"/>
  <c r="AL18" i="4"/>
  <c r="AM18" i="4"/>
  <c r="AN18" i="4"/>
  <c r="AO18" i="4"/>
  <c r="AP18" i="4"/>
  <c r="AQ18" i="4"/>
  <c r="AS18" i="4"/>
  <c r="AT18" i="4"/>
  <c r="AU18" i="4"/>
  <c r="AW18" i="4"/>
  <c r="AX18" i="4"/>
  <c r="AZ18" i="4"/>
  <c r="BA18" i="4"/>
  <c r="BB18" i="4"/>
  <c r="D19" i="4"/>
  <c r="J19" i="4"/>
  <c r="N19" i="4"/>
  <c r="Q19" i="4"/>
  <c r="T19" i="4"/>
  <c r="V19" i="4"/>
  <c r="X19" i="4"/>
  <c r="Z19" i="4"/>
  <c r="AA19" i="4"/>
  <c r="AB19" i="4"/>
  <c r="AC19" i="4"/>
  <c r="AE19" i="4"/>
  <c r="AG19" i="4"/>
  <c r="AH19" i="4"/>
  <c r="AK19" i="4"/>
  <c r="AL19" i="4"/>
  <c r="AM19" i="4"/>
  <c r="AN19" i="4"/>
  <c r="AO19" i="4"/>
  <c r="AP19" i="4"/>
  <c r="AQ19" i="4"/>
  <c r="AS19" i="4"/>
  <c r="AT19" i="4"/>
  <c r="AU19" i="4"/>
  <c r="AW19" i="4"/>
  <c r="AX19" i="4"/>
  <c r="AZ19" i="4"/>
  <c r="BA19" i="4"/>
  <c r="BB19" i="4"/>
  <c r="D20" i="4"/>
  <c r="J20" i="4"/>
  <c r="N20" i="4"/>
  <c r="Q20" i="4"/>
  <c r="T20" i="4"/>
  <c r="V20" i="4"/>
  <c r="X20" i="4"/>
  <c r="Z20" i="4"/>
  <c r="AA20" i="4"/>
  <c r="AB20" i="4"/>
  <c r="AC20" i="4"/>
  <c r="AE20" i="4"/>
  <c r="AG20" i="4"/>
  <c r="AH20" i="4"/>
  <c r="AK20" i="4"/>
  <c r="AL20" i="4"/>
  <c r="AM20" i="4"/>
  <c r="AN20" i="4"/>
  <c r="AO20" i="4"/>
  <c r="AP20" i="4"/>
  <c r="AQ20" i="4"/>
  <c r="AS20" i="4"/>
  <c r="AT20" i="4"/>
  <c r="AU20" i="4"/>
  <c r="AW20" i="4"/>
  <c r="AX20" i="4"/>
  <c r="AZ20" i="4"/>
  <c r="BA20" i="4"/>
  <c r="BB20" i="4"/>
  <c r="D21" i="4"/>
  <c r="J21" i="4"/>
  <c r="N21" i="4"/>
  <c r="Q21" i="4"/>
  <c r="T21" i="4"/>
  <c r="V21" i="4"/>
  <c r="X21" i="4"/>
  <c r="Z21" i="4"/>
  <c r="AA21" i="4"/>
  <c r="AB21" i="4"/>
  <c r="AC21" i="4"/>
  <c r="AE21" i="4"/>
  <c r="AG21" i="4"/>
  <c r="AH21" i="4"/>
  <c r="AK21" i="4"/>
  <c r="AL21" i="4"/>
  <c r="AM21" i="4"/>
  <c r="AN21" i="4"/>
  <c r="AO21" i="4"/>
  <c r="AP21" i="4"/>
  <c r="AQ21" i="4"/>
  <c r="AS21" i="4"/>
  <c r="AT21" i="4"/>
  <c r="AU21" i="4"/>
  <c r="AW21" i="4"/>
  <c r="AX21" i="4"/>
  <c r="AZ21" i="4"/>
  <c r="BA21" i="4"/>
  <c r="BB21" i="4"/>
  <c r="D22" i="4"/>
  <c r="J22" i="4"/>
  <c r="N22" i="4"/>
  <c r="Q22" i="4"/>
  <c r="T22" i="4"/>
  <c r="V22" i="4"/>
  <c r="X22" i="4"/>
  <c r="Z22" i="4"/>
  <c r="AA22" i="4"/>
  <c r="AB22" i="4"/>
  <c r="AC22" i="4"/>
  <c r="AE22" i="4"/>
  <c r="AG22" i="4"/>
  <c r="AH22" i="4"/>
  <c r="AK22" i="4"/>
  <c r="AL22" i="4"/>
  <c r="AM22" i="4"/>
  <c r="AN22" i="4"/>
  <c r="AO22" i="4"/>
  <c r="AP22" i="4"/>
  <c r="AQ22" i="4"/>
  <c r="AS22" i="4"/>
  <c r="AT22" i="4"/>
  <c r="AU22" i="4"/>
  <c r="AW22" i="4"/>
  <c r="AX22" i="4"/>
  <c r="AZ22" i="4"/>
  <c r="BA22" i="4"/>
  <c r="BB22" i="4"/>
  <c r="D23" i="4"/>
  <c r="J23" i="4"/>
  <c r="N23" i="4"/>
  <c r="Q23" i="4"/>
  <c r="T23" i="4"/>
  <c r="V23" i="4"/>
  <c r="X23" i="4"/>
  <c r="Z23" i="4"/>
  <c r="AA23" i="4"/>
  <c r="AB23" i="4"/>
  <c r="AC23" i="4"/>
  <c r="AE23" i="4"/>
  <c r="AG23" i="4"/>
  <c r="AH23" i="4"/>
  <c r="AK23" i="4"/>
  <c r="AL23" i="4"/>
  <c r="AM23" i="4"/>
  <c r="AN23" i="4"/>
  <c r="AO23" i="4"/>
  <c r="AP23" i="4"/>
  <c r="AQ23" i="4"/>
  <c r="AS23" i="4"/>
  <c r="AT23" i="4"/>
  <c r="AU23" i="4"/>
  <c r="AW23" i="4"/>
  <c r="AX23" i="4"/>
  <c r="AZ23" i="4"/>
  <c r="BA23" i="4"/>
  <c r="BB23" i="4"/>
  <c r="D24" i="4"/>
  <c r="J24" i="4"/>
  <c r="N24" i="4"/>
  <c r="Q24" i="4"/>
  <c r="T24" i="4"/>
  <c r="V24" i="4"/>
  <c r="X24" i="4"/>
  <c r="Z24" i="4"/>
  <c r="AA24" i="4"/>
  <c r="AB24" i="4"/>
  <c r="AC24" i="4"/>
  <c r="AE24" i="4"/>
  <c r="AG24" i="4"/>
  <c r="AH24" i="4"/>
  <c r="AK24" i="4"/>
  <c r="AL24" i="4"/>
  <c r="AM24" i="4"/>
  <c r="AN24" i="4"/>
  <c r="AO24" i="4"/>
  <c r="AP24" i="4"/>
  <c r="AQ24" i="4"/>
  <c r="AS24" i="4"/>
  <c r="AT24" i="4"/>
  <c r="AU24" i="4"/>
  <c r="AW24" i="4"/>
  <c r="AX24" i="4"/>
  <c r="AZ24" i="4"/>
  <c r="BA24" i="4"/>
  <c r="BB24" i="4"/>
  <c r="D25" i="4"/>
  <c r="J25" i="4"/>
  <c r="N25" i="4"/>
  <c r="Q25" i="4"/>
  <c r="T25" i="4"/>
  <c r="V25" i="4"/>
  <c r="X25" i="4"/>
  <c r="Z25" i="4"/>
  <c r="AA25" i="4"/>
  <c r="AB25" i="4"/>
  <c r="AC25" i="4"/>
  <c r="AE25" i="4"/>
  <c r="AG25" i="4"/>
  <c r="AH25" i="4"/>
  <c r="AK25" i="4"/>
  <c r="AL25" i="4"/>
  <c r="AM25" i="4"/>
  <c r="AN25" i="4"/>
  <c r="AO25" i="4"/>
  <c r="AP25" i="4"/>
  <c r="AQ25" i="4"/>
  <c r="AS25" i="4"/>
  <c r="AT25" i="4"/>
  <c r="AU25" i="4"/>
  <c r="AW25" i="4"/>
  <c r="AX25" i="4"/>
  <c r="AZ25" i="4"/>
  <c r="BA25" i="4"/>
  <c r="BB25" i="4"/>
  <c r="D26" i="4"/>
  <c r="J26" i="4"/>
  <c r="N26" i="4"/>
  <c r="Q26" i="4"/>
  <c r="T26" i="4"/>
  <c r="V26" i="4"/>
  <c r="X26" i="4"/>
  <c r="Z26" i="4"/>
  <c r="AA26" i="4"/>
  <c r="AB26" i="4"/>
  <c r="AC26" i="4"/>
  <c r="AE26" i="4"/>
  <c r="AG26" i="4"/>
  <c r="AH26" i="4"/>
  <c r="AK26" i="4"/>
  <c r="AL26" i="4"/>
  <c r="AM26" i="4"/>
  <c r="AN26" i="4"/>
  <c r="AO26" i="4"/>
  <c r="AP26" i="4"/>
  <c r="AQ26" i="4"/>
  <c r="AS26" i="4"/>
  <c r="AT26" i="4"/>
  <c r="AU26" i="4"/>
  <c r="AW26" i="4"/>
  <c r="AX26" i="4"/>
  <c r="AZ26" i="4"/>
  <c r="BA26" i="4"/>
  <c r="BB26" i="4"/>
  <c r="D27" i="4"/>
  <c r="J27" i="4"/>
  <c r="N27" i="4"/>
  <c r="Q27" i="4"/>
  <c r="T27" i="4"/>
  <c r="V27" i="4"/>
  <c r="X27" i="4"/>
  <c r="Z27" i="4"/>
  <c r="AA27" i="4"/>
  <c r="AB27" i="4"/>
  <c r="AC27" i="4"/>
  <c r="AE27" i="4"/>
  <c r="AG27" i="4"/>
  <c r="AH27" i="4"/>
  <c r="AK27" i="4"/>
  <c r="AL27" i="4"/>
  <c r="AM27" i="4"/>
  <c r="AN27" i="4"/>
  <c r="AO27" i="4"/>
  <c r="AP27" i="4"/>
  <c r="AQ27" i="4"/>
  <c r="AS27" i="4"/>
  <c r="AT27" i="4"/>
  <c r="AU27" i="4"/>
  <c r="AW27" i="4"/>
  <c r="AX27" i="4"/>
  <c r="AZ27" i="4"/>
  <c r="BA27" i="4"/>
  <c r="BB27" i="4"/>
  <c r="D28" i="4"/>
  <c r="J28" i="4"/>
  <c r="N28" i="4"/>
  <c r="Q28" i="4"/>
  <c r="T28" i="4"/>
  <c r="V28" i="4"/>
  <c r="X28" i="4"/>
  <c r="Z28" i="4"/>
  <c r="AA28" i="4"/>
  <c r="AB28" i="4"/>
  <c r="AC28" i="4"/>
  <c r="AE28" i="4"/>
  <c r="AG28" i="4"/>
  <c r="AH28" i="4"/>
  <c r="AK28" i="4"/>
  <c r="AL28" i="4"/>
  <c r="AM28" i="4"/>
  <c r="AN28" i="4"/>
  <c r="AO28" i="4"/>
  <c r="AP28" i="4"/>
  <c r="AQ28" i="4"/>
  <c r="AS28" i="4"/>
  <c r="AT28" i="4"/>
  <c r="AU28" i="4"/>
  <c r="AW28" i="4"/>
  <c r="AX28" i="4"/>
  <c r="AZ28" i="4"/>
  <c r="BA28" i="4"/>
  <c r="BB28" i="4"/>
  <c r="D29" i="4"/>
  <c r="J29" i="4"/>
  <c r="N29" i="4"/>
  <c r="Q29" i="4"/>
  <c r="T29" i="4"/>
  <c r="V29" i="4"/>
  <c r="X29" i="4"/>
  <c r="Z29" i="4"/>
  <c r="AA29" i="4"/>
  <c r="AB29" i="4"/>
  <c r="AC29" i="4"/>
  <c r="AE29" i="4"/>
  <c r="AG29" i="4"/>
  <c r="AH29" i="4"/>
  <c r="AK29" i="4"/>
  <c r="AL29" i="4"/>
  <c r="AM29" i="4"/>
  <c r="AN29" i="4"/>
  <c r="AO29" i="4"/>
  <c r="AP29" i="4"/>
  <c r="AQ29" i="4"/>
  <c r="AS29" i="4"/>
  <c r="AT29" i="4"/>
  <c r="AU29" i="4"/>
  <c r="AW29" i="4"/>
  <c r="AX29" i="4"/>
  <c r="AZ29" i="4"/>
  <c r="BA29" i="4"/>
  <c r="BB29" i="4"/>
  <c r="D30" i="4"/>
  <c r="J30" i="4"/>
  <c r="N30" i="4"/>
  <c r="Q30" i="4"/>
  <c r="T30" i="4"/>
  <c r="V30" i="4"/>
  <c r="X30" i="4"/>
  <c r="Z30" i="4"/>
  <c r="AA30" i="4"/>
  <c r="AB30" i="4"/>
  <c r="AC30" i="4"/>
  <c r="AE30" i="4"/>
  <c r="AG30" i="4"/>
  <c r="AH30" i="4"/>
  <c r="AK30" i="4"/>
  <c r="AL30" i="4"/>
  <c r="AM30" i="4"/>
  <c r="AN30" i="4"/>
  <c r="AO30" i="4"/>
  <c r="AP30" i="4"/>
  <c r="AQ30" i="4"/>
  <c r="AS30" i="4"/>
  <c r="AT30" i="4"/>
  <c r="AU30" i="4"/>
  <c r="AW30" i="4"/>
  <c r="AX30" i="4"/>
  <c r="AZ30" i="4"/>
  <c r="BA30" i="4"/>
  <c r="BB30" i="4"/>
  <c r="D31" i="4"/>
  <c r="J31" i="4"/>
  <c r="N31" i="4"/>
  <c r="Q31" i="4"/>
  <c r="T31" i="4"/>
  <c r="V31" i="4"/>
  <c r="X31" i="4"/>
  <c r="Z31" i="4"/>
  <c r="AA31" i="4"/>
  <c r="AB31" i="4"/>
  <c r="AC31" i="4"/>
  <c r="AE31" i="4"/>
  <c r="AG31" i="4"/>
  <c r="AH31" i="4"/>
  <c r="AK31" i="4"/>
  <c r="AL31" i="4"/>
  <c r="AM31" i="4"/>
  <c r="AN31" i="4"/>
  <c r="AO31" i="4"/>
  <c r="AP31" i="4"/>
  <c r="AQ31" i="4"/>
  <c r="AS31" i="4"/>
  <c r="AT31" i="4"/>
  <c r="AU31" i="4"/>
  <c r="AW31" i="4"/>
  <c r="AX31" i="4"/>
  <c r="AZ31" i="4"/>
  <c r="BA31" i="4"/>
  <c r="BB31" i="4"/>
  <c r="D32" i="4"/>
  <c r="J32" i="4"/>
  <c r="N32" i="4"/>
  <c r="Q32" i="4"/>
  <c r="T32" i="4"/>
  <c r="V32" i="4"/>
  <c r="X32" i="4"/>
  <c r="Z32" i="4"/>
  <c r="AA32" i="4"/>
  <c r="AB32" i="4"/>
  <c r="AC32" i="4"/>
  <c r="AE32" i="4"/>
  <c r="AG32" i="4"/>
  <c r="AH32" i="4"/>
  <c r="AK32" i="4"/>
  <c r="AL32" i="4"/>
  <c r="AM32" i="4"/>
  <c r="AN32" i="4"/>
  <c r="AO32" i="4"/>
  <c r="AP32" i="4"/>
  <c r="AQ32" i="4"/>
  <c r="AS32" i="4"/>
  <c r="AT32" i="4"/>
  <c r="AU32" i="4"/>
  <c r="AW32" i="4"/>
  <c r="AX32" i="4"/>
  <c r="AZ32" i="4"/>
  <c r="BA32" i="4"/>
  <c r="BB32" i="4"/>
  <c r="D33" i="4"/>
  <c r="J33" i="4"/>
  <c r="N33" i="4"/>
  <c r="Q33" i="4"/>
  <c r="T33" i="4"/>
  <c r="V33" i="4"/>
  <c r="X33" i="4"/>
  <c r="Z33" i="4"/>
  <c r="AA33" i="4"/>
  <c r="AB33" i="4"/>
  <c r="AC33" i="4"/>
  <c r="AE33" i="4"/>
  <c r="AG33" i="4"/>
  <c r="AH33" i="4"/>
  <c r="AK33" i="4"/>
  <c r="AL33" i="4"/>
  <c r="AM33" i="4"/>
  <c r="AN33" i="4"/>
  <c r="AO33" i="4"/>
  <c r="AP33" i="4"/>
  <c r="AQ33" i="4"/>
  <c r="AS33" i="4"/>
  <c r="AT33" i="4"/>
  <c r="AU33" i="4"/>
  <c r="AW33" i="4"/>
  <c r="AX33" i="4"/>
  <c r="AZ33" i="4"/>
  <c r="BA33" i="4"/>
  <c r="BB33" i="4"/>
  <c r="D34" i="4"/>
  <c r="J34" i="4"/>
  <c r="N34" i="4"/>
  <c r="Q34" i="4"/>
  <c r="T34" i="4"/>
  <c r="V34" i="4"/>
  <c r="X34" i="4"/>
  <c r="Z34" i="4"/>
  <c r="AA34" i="4"/>
  <c r="AB34" i="4"/>
  <c r="AC34" i="4"/>
  <c r="AE34" i="4"/>
  <c r="AG34" i="4"/>
  <c r="AH34" i="4"/>
  <c r="AK34" i="4"/>
  <c r="AL34" i="4"/>
  <c r="AM34" i="4"/>
  <c r="AN34" i="4"/>
  <c r="AO34" i="4"/>
  <c r="AP34" i="4"/>
  <c r="AQ34" i="4"/>
  <c r="AS34" i="4"/>
  <c r="AT34" i="4"/>
  <c r="AU34" i="4"/>
  <c r="AW34" i="4"/>
  <c r="AX34" i="4"/>
  <c r="AZ34" i="4"/>
  <c r="BA34" i="4"/>
  <c r="BB34" i="4"/>
  <c r="D35" i="4"/>
  <c r="J35" i="4"/>
  <c r="N35" i="4"/>
  <c r="Q35" i="4"/>
  <c r="T35" i="4"/>
  <c r="V35" i="4"/>
  <c r="X35" i="4"/>
  <c r="Z35" i="4"/>
  <c r="AA35" i="4"/>
  <c r="AB35" i="4"/>
  <c r="AC35" i="4"/>
  <c r="AE35" i="4"/>
  <c r="AG35" i="4"/>
  <c r="AH35" i="4"/>
  <c r="AK35" i="4"/>
  <c r="AL35" i="4"/>
  <c r="AM35" i="4"/>
  <c r="AN35" i="4"/>
  <c r="AO35" i="4"/>
  <c r="AP35" i="4"/>
  <c r="AQ35" i="4"/>
  <c r="AS35" i="4"/>
  <c r="AT35" i="4"/>
  <c r="AU35" i="4"/>
  <c r="AW35" i="4"/>
  <c r="AX35" i="4"/>
  <c r="AZ35" i="4"/>
  <c r="BA35" i="4"/>
  <c r="BB35" i="4"/>
  <c r="D36" i="4"/>
  <c r="J36" i="4"/>
  <c r="N36" i="4"/>
  <c r="Q36" i="4"/>
  <c r="T36" i="4"/>
  <c r="V36" i="4"/>
  <c r="X36" i="4"/>
  <c r="Z36" i="4"/>
  <c r="AA36" i="4"/>
  <c r="AB36" i="4"/>
  <c r="AC36" i="4"/>
  <c r="AE36" i="4"/>
  <c r="AG36" i="4"/>
  <c r="AH36" i="4"/>
  <c r="AK36" i="4"/>
  <c r="AL36" i="4"/>
  <c r="AM36" i="4"/>
  <c r="AN36" i="4"/>
  <c r="AO36" i="4"/>
  <c r="AP36" i="4"/>
  <c r="AQ36" i="4"/>
  <c r="AS36" i="4"/>
  <c r="AT36" i="4"/>
  <c r="AU36" i="4"/>
  <c r="AW36" i="4"/>
  <c r="AX36" i="4"/>
  <c r="AZ36" i="4"/>
  <c r="BA36" i="4"/>
  <c r="BB36" i="4"/>
  <c r="D37" i="4"/>
  <c r="J37" i="4"/>
  <c r="N37" i="4"/>
  <c r="Q37" i="4"/>
  <c r="T37" i="4"/>
  <c r="V37" i="4"/>
  <c r="X37" i="4"/>
  <c r="Z37" i="4"/>
  <c r="AA37" i="4"/>
  <c r="AB37" i="4"/>
  <c r="AC37" i="4"/>
  <c r="AE37" i="4"/>
  <c r="AG37" i="4"/>
  <c r="AH37" i="4"/>
  <c r="AK37" i="4"/>
  <c r="AL37" i="4"/>
  <c r="AM37" i="4"/>
  <c r="AN37" i="4"/>
  <c r="AO37" i="4"/>
  <c r="AP37" i="4"/>
  <c r="AQ37" i="4"/>
  <c r="AS37" i="4"/>
  <c r="AT37" i="4"/>
  <c r="AU37" i="4"/>
  <c r="AW37" i="4"/>
  <c r="AX37" i="4"/>
  <c r="AZ37" i="4"/>
  <c r="BA37" i="4"/>
  <c r="BB37" i="4"/>
  <c r="D38" i="4"/>
  <c r="J38" i="4"/>
  <c r="N38" i="4"/>
  <c r="Q38" i="4"/>
  <c r="T38" i="4"/>
  <c r="V38" i="4"/>
  <c r="X38" i="4"/>
  <c r="Z38" i="4"/>
  <c r="AA38" i="4"/>
  <c r="AB38" i="4"/>
  <c r="AC38" i="4"/>
  <c r="AE38" i="4"/>
  <c r="AG38" i="4"/>
  <c r="AH38" i="4"/>
  <c r="AK38" i="4"/>
  <c r="AL38" i="4"/>
  <c r="AM38" i="4"/>
  <c r="AN38" i="4"/>
  <c r="AO38" i="4"/>
  <c r="AP38" i="4"/>
  <c r="AQ38" i="4"/>
  <c r="AS38" i="4"/>
  <c r="AT38" i="4"/>
  <c r="AU38" i="4"/>
  <c r="AW38" i="4"/>
  <c r="AX38" i="4"/>
  <c r="AZ38" i="4"/>
  <c r="BA38" i="4"/>
  <c r="BB38" i="4"/>
  <c r="D39" i="4"/>
  <c r="J39" i="4"/>
  <c r="N39" i="4"/>
  <c r="Q39" i="4"/>
  <c r="T39" i="4"/>
  <c r="V39" i="4"/>
  <c r="X39" i="4"/>
  <c r="Z39" i="4"/>
  <c r="AA39" i="4"/>
  <c r="AB39" i="4"/>
  <c r="AC39" i="4"/>
  <c r="AE39" i="4"/>
  <c r="AG39" i="4"/>
  <c r="AH39" i="4"/>
  <c r="AK39" i="4"/>
  <c r="AL39" i="4"/>
  <c r="AM39" i="4"/>
  <c r="AN39" i="4"/>
  <c r="AO39" i="4"/>
  <c r="AP39" i="4"/>
  <c r="AQ39" i="4"/>
  <c r="AS39" i="4"/>
  <c r="AT39" i="4"/>
  <c r="AU39" i="4"/>
  <c r="AW39" i="4"/>
  <c r="AX39" i="4"/>
  <c r="AZ39" i="4"/>
  <c r="BA39" i="4"/>
  <c r="BB39" i="4"/>
  <c r="D40" i="4"/>
  <c r="J40" i="4"/>
  <c r="N40" i="4"/>
  <c r="Q40" i="4"/>
  <c r="T40" i="4"/>
  <c r="V40" i="4"/>
  <c r="X40" i="4"/>
  <c r="Z40" i="4"/>
  <c r="AA40" i="4"/>
  <c r="AB40" i="4"/>
  <c r="AC40" i="4"/>
  <c r="AE40" i="4"/>
  <c r="AG40" i="4"/>
  <c r="AH40" i="4"/>
  <c r="AK40" i="4"/>
  <c r="AL40" i="4"/>
  <c r="AM40" i="4"/>
  <c r="AN40" i="4"/>
  <c r="AO40" i="4"/>
  <c r="AP40" i="4"/>
  <c r="AQ40" i="4"/>
  <c r="AS40" i="4"/>
  <c r="AT40" i="4"/>
  <c r="AU40" i="4"/>
  <c r="AW40" i="4"/>
  <c r="AX40" i="4"/>
  <c r="AZ40" i="4"/>
  <c r="BA40" i="4"/>
  <c r="BB40" i="4"/>
  <c r="D41" i="4"/>
  <c r="J41" i="4"/>
  <c r="N41" i="4"/>
  <c r="Q41" i="4"/>
  <c r="T41" i="4"/>
  <c r="V41" i="4"/>
  <c r="X41" i="4"/>
  <c r="Z41" i="4"/>
  <c r="AA41" i="4"/>
  <c r="AB41" i="4"/>
  <c r="AC41" i="4"/>
  <c r="AE41" i="4"/>
  <c r="AG41" i="4"/>
  <c r="AH41" i="4"/>
  <c r="AK41" i="4"/>
  <c r="AL41" i="4"/>
  <c r="AM41" i="4"/>
  <c r="AN41" i="4"/>
  <c r="AO41" i="4"/>
  <c r="AP41" i="4"/>
  <c r="AQ41" i="4"/>
  <c r="AS41" i="4"/>
  <c r="AT41" i="4"/>
  <c r="AU41" i="4"/>
  <c r="AW41" i="4"/>
  <c r="AX41" i="4"/>
  <c r="AZ41" i="4"/>
  <c r="BA41" i="4"/>
  <c r="BB41" i="4"/>
  <c r="D42" i="4"/>
  <c r="J42" i="4"/>
  <c r="N42" i="4"/>
  <c r="Q42" i="4"/>
  <c r="T42" i="4"/>
  <c r="V42" i="4"/>
  <c r="X42" i="4"/>
  <c r="Z42" i="4"/>
  <c r="AA42" i="4"/>
  <c r="AB42" i="4"/>
  <c r="AC42" i="4"/>
  <c r="AE42" i="4"/>
  <c r="AG42" i="4"/>
  <c r="AH42" i="4"/>
  <c r="AK42" i="4"/>
  <c r="AL42" i="4"/>
  <c r="AM42" i="4"/>
  <c r="AN42" i="4"/>
  <c r="AO42" i="4"/>
  <c r="AP42" i="4"/>
  <c r="AQ42" i="4"/>
  <c r="AS42" i="4"/>
  <c r="AT42" i="4"/>
  <c r="AU42" i="4"/>
  <c r="AW42" i="4"/>
  <c r="AX42" i="4"/>
  <c r="AZ42" i="4"/>
  <c r="BA42" i="4"/>
  <c r="BB42" i="4"/>
  <c r="D43" i="4"/>
  <c r="J43" i="4"/>
  <c r="N43" i="4"/>
  <c r="Q43" i="4"/>
  <c r="T43" i="4"/>
  <c r="V43" i="4"/>
  <c r="X43" i="4"/>
  <c r="Z43" i="4"/>
  <c r="AA43" i="4"/>
  <c r="AB43" i="4"/>
  <c r="AC43" i="4"/>
  <c r="AE43" i="4"/>
  <c r="AG43" i="4"/>
  <c r="AH43" i="4"/>
  <c r="AK43" i="4"/>
  <c r="AL43" i="4"/>
  <c r="AM43" i="4"/>
  <c r="AN43" i="4"/>
  <c r="AO43" i="4"/>
  <c r="AP43" i="4"/>
  <c r="AQ43" i="4"/>
  <c r="AS43" i="4"/>
  <c r="AT43" i="4"/>
  <c r="AU43" i="4"/>
  <c r="AW43" i="4"/>
  <c r="AX43" i="4"/>
  <c r="AZ43" i="4"/>
  <c r="BA43" i="4"/>
  <c r="BB43" i="4"/>
  <c r="D44" i="4"/>
  <c r="J44" i="4"/>
  <c r="N44" i="4"/>
  <c r="Q44" i="4"/>
  <c r="T44" i="4"/>
  <c r="V44" i="4"/>
  <c r="X44" i="4"/>
  <c r="Z44" i="4"/>
  <c r="AA44" i="4"/>
  <c r="AB44" i="4"/>
  <c r="AC44" i="4"/>
  <c r="AE44" i="4"/>
  <c r="AG44" i="4"/>
  <c r="AH44" i="4"/>
  <c r="AK44" i="4"/>
  <c r="AL44" i="4"/>
  <c r="AM44" i="4"/>
  <c r="AN44" i="4"/>
  <c r="AO44" i="4"/>
  <c r="AP44" i="4"/>
  <c r="AQ44" i="4"/>
  <c r="AS44" i="4"/>
  <c r="AT44" i="4"/>
  <c r="AU44" i="4"/>
  <c r="AW44" i="4"/>
  <c r="AX44" i="4"/>
  <c r="AZ44" i="4"/>
  <c r="BA44" i="4"/>
  <c r="BB44" i="4"/>
  <c r="D45" i="4"/>
  <c r="J45" i="4"/>
  <c r="N45" i="4"/>
  <c r="Q45" i="4"/>
  <c r="T45" i="4"/>
  <c r="V45" i="4"/>
  <c r="X45" i="4"/>
  <c r="Z45" i="4"/>
  <c r="AA45" i="4"/>
  <c r="AB45" i="4"/>
  <c r="AC45" i="4"/>
  <c r="AE45" i="4"/>
  <c r="AG45" i="4"/>
  <c r="AH45" i="4"/>
  <c r="AK45" i="4"/>
  <c r="AL45" i="4"/>
  <c r="AM45" i="4"/>
  <c r="AN45" i="4"/>
  <c r="AO45" i="4"/>
  <c r="AP45" i="4"/>
  <c r="AQ45" i="4"/>
  <c r="AS45" i="4"/>
  <c r="AT45" i="4"/>
  <c r="AU45" i="4"/>
  <c r="AW45" i="4"/>
  <c r="AX45" i="4"/>
  <c r="AZ45" i="4"/>
  <c r="BA45" i="4"/>
  <c r="BB45" i="4"/>
  <c r="D46" i="4"/>
  <c r="J46" i="4"/>
  <c r="N46" i="4"/>
  <c r="Q46" i="4"/>
  <c r="T46" i="4"/>
  <c r="V46" i="4"/>
  <c r="X46" i="4"/>
  <c r="Z46" i="4"/>
  <c r="AA46" i="4"/>
  <c r="AB46" i="4"/>
  <c r="AC46" i="4"/>
  <c r="AE46" i="4"/>
  <c r="AG46" i="4"/>
  <c r="AH46" i="4"/>
  <c r="AK46" i="4"/>
  <c r="AL46" i="4"/>
  <c r="AM46" i="4"/>
  <c r="AN46" i="4"/>
  <c r="AO46" i="4"/>
  <c r="AP46" i="4"/>
  <c r="AQ46" i="4"/>
  <c r="AS46" i="4"/>
  <c r="AT46" i="4"/>
  <c r="AU46" i="4"/>
  <c r="AW46" i="4"/>
  <c r="AX46" i="4"/>
  <c r="AZ46" i="4"/>
  <c r="BA46" i="4"/>
  <c r="BB46" i="4"/>
  <c r="D47" i="4"/>
  <c r="J47" i="4"/>
  <c r="N47" i="4"/>
  <c r="Q47" i="4"/>
  <c r="T47" i="4"/>
  <c r="V47" i="4"/>
  <c r="X47" i="4"/>
  <c r="Z47" i="4"/>
  <c r="AA47" i="4"/>
  <c r="AB47" i="4"/>
  <c r="AC47" i="4"/>
  <c r="AE47" i="4"/>
  <c r="AG47" i="4"/>
  <c r="AH47" i="4"/>
  <c r="AK47" i="4"/>
  <c r="AL47" i="4"/>
  <c r="AM47" i="4"/>
  <c r="AN47" i="4"/>
  <c r="AO47" i="4"/>
  <c r="AP47" i="4"/>
  <c r="AQ47" i="4"/>
  <c r="AS47" i="4"/>
  <c r="AT47" i="4"/>
  <c r="AU47" i="4"/>
  <c r="AW47" i="4"/>
  <c r="AX47" i="4"/>
  <c r="AZ47" i="4"/>
  <c r="BA47" i="4"/>
  <c r="BB47" i="4"/>
  <c r="D48" i="4"/>
  <c r="J48" i="4"/>
  <c r="N48" i="4"/>
  <c r="Q48" i="4"/>
  <c r="T48" i="4"/>
  <c r="V48" i="4"/>
  <c r="X48" i="4"/>
  <c r="Z48" i="4"/>
  <c r="AA48" i="4"/>
  <c r="AB48" i="4"/>
  <c r="AC48" i="4"/>
  <c r="AE48" i="4"/>
  <c r="AG48" i="4"/>
  <c r="AH48" i="4"/>
  <c r="AK48" i="4"/>
  <c r="AL48" i="4"/>
  <c r="AM48" i="4"/>
  <c r="AN48" i="4"/>
  <c r="AO48" i="4"/>
  <c r="AP48" i="4"/>
  <c r="AQ48" i="4"/>
  <c r="AS48" i="4"/>
  <c r="AT48" i="4"/>
  <c r="AU48" i="4"/>
  <c r="AW48" i="4"/>
  <c r="AX48" i="4"/>
  <c r="AZ48" i="4"/>
  <c r="BA48" i="4"/>
  <c r="BB48" i="4"/>
  <c r="D49" i="4"/>
  <c r="J49" i="4"/>
  <c r="N49" i="4"/>
  <c r="Q49" i="4"/>
  <c r="T49" i="4"/>
  <c r="V49" i="4"/>
  <c r="X49" i="4"/>
  <c r="Z49" i="4"/>
  <c r="AA49" i="4"/>
  <c r="AB49" i="4"/>
  <c r="AC49" i="4"/>
  <c r="AE49" i="4"/>
  <c r="AG49" i="4"/>
  <c r="AH49" i="4"/>
  <c r="AK49" i="4"/>
  <c r="AL49" i="4"/>
  <c r="AM49" i="4"/>
  <c r="AN49" i="4"/>
  <c r="AO49" i="4"/>
  <c r="AP49" i="4"/>
  <c r="AQ49" i="4"/>
  <c r="AS49" i="4"/>
  <c r="AT49" i="4"/>
  <c r="AU49" i="4"/>
  <c r="AW49" i="4"/>
  <c r="AX49" i="4"/>
  <c r="AZ49" i="4"/>
  <c r="BA49" i="4"/>
  <c r="BB49" i="4"/>
  <c r="D50" i="4"/>
  <c r="J50" i="4"/>
  <c r="N50" i="4"/>
  <c r="Q50" i="4"/>
  <c r="T50" i="4"/>
  <c r="V50" i="4"/>
  <c r="X50" i="4"/>
  <c r="Z50" i="4"/>
  <c r="AA50" i="4"/>
  <c r="AB50" i="4"/>
  <c r="AC50" i="4"/>
  <c r="AE50" i="4"/>
  <c r="AG50" i="4"/>
  <c r="AH50" i="4"/>
  <c r="AK50" i="4"/>
  <c r="AL50" i="4"/>
  <c r="AM50" i="4"/>
  <c r="AN50" i="4"/>
  <c r="AO50" i="4"/>
  <c r="AP50" i="4"/>
  <c r="AQ50" i="4"/>
  <c r="AS50" i="4"/>
  <c r="AT50" i="4"/>
  <c r="AU50" i="4"/>
  <c r="AW50" i="4"/>
  <c r="AX50" i="4"/>
  <c r="AZ50" i="4"/>
  <c r="BA50" i="4"/>
  <c r="BB50" i="4"/>
  <c r="D51" i="4"/>
  <c r="J51" i="4"/>
  <c r="N51" i="4"/>
  <c r="Q51" i="4"/>
  <c r="T51" i="4"/>
  <c r="V51" i="4"/>
  <c r="X51" i="4"/>
  <c r="Z51" i="4"/>
  <c r="AA51" i="4"/>
  <c r="AB51" i="4"/>
  <c r="AC51" i="4"/>
  <c r="AE51" i="4"/>
  <c r="AG51" i="4"/>
  <c r="AH51" i="4"/>
  <c r="AK51" i="4"/>
  <c r="AL51" i="4"/>
  <c r="AM51" i="4"/>
  <c r="AN51" i="4"/>
  <c r="AO51" i="4"/>
  <c r="AP51" i="4"/>
  <c r="AQ51" i="4"/>
  <c r="AS51" i="4"/>
  <c r="AT51" i="4"/>
  <c r="AU51" i="4"/>
  <c r="AW51" i="4"/>
  <c r="AX51" i="4"/>
  <c r="AZ51" i="4"/>
  <c r="BA51" i="4"/>
  <c r="BB51" i="4"/>
  <c r="D52" i="4"/>
  <c r="J52" i="4"/>
  <c r="N52" i="4"/>
  <c r="Q52" i="4"/>
  <c r="T52" i="4"/>
  <c r="V52" i="4"/>
  <c r="X52" i="4"/>
  <c r="Z52" i="4"/>
  <c r="AA52" i="4"/>
  <c r="AB52" i="4"/>
  <c r="AC52" i="4"/>
  <c r="AE52" i="4"/>
  <c r="AG52" i="4"/>
  <c r="AH52" i="4"/>
  <c r="AK52" i="4"/>
  <c r="AL52" i="4"/>
  <c r="AM52" i="4"/>
  <c r="AN52" i="4"/>
  <c r="AO52" i="4"/>
  <c r="AP52" i="4"/>
  <c r="AQ52" i="4"/>
  <c r="AS52" i="4"/>
  <c r="AT52" i="4"/>
  <c r="AU52" i="4"/>
  <c r="AW52" i="4"/>
  <c r="AX52" i="4"/>
  <c r="AZ52" i="4"/>
  <c r="BA52" i="4"/>
  <c r="BB52" i="4"/>
  <c r="D53" i="4"/>
  <c r="J53" i="4"/>
  <c r="N53" i="4"/>
  <c r="Q53" i="4"/>
  <c r="T53" i="4"/>
  <c r="V53" i="4"/>
  <c r="X53" i="4"/>
  <c r="Z53" i="4"/>
  <c r="AA53" i="4"/>
  <c r="AB53" i="4"/>
  <c r="AC53" i="4"/>
  <c r="AE53" i="4"/>
  <c r="AG53" i="4"/>
  <c r="AH53" i="4"/>
  <c r="AK53" i="4"/>
  <c r="AL53" i="4"/>
  <c r="AM53" i="4"/>
  <c r="AN53" i="4"/>
  <c r="AO53" i="4"/>
  <c r="AP53" i="4"/>
  <c r="AQ53" i="4"/>
  <c r="AS53" i="4"/>
  <c r="AT53" i="4"/>
  <c r="AU53" i="4"/>
  <c r="AW53" i="4"/>
  <c r="AX53" i="4"/>
  <c r="AZ53" i="4"/>
  <c r="BA53" i="4"/>
  <c r="BB53" i="4"/>
  <c r="D54" i="4"/>
  <c r="J54" i="4"/>
  <c r="N54" i="4"/>
  <c r="Q54" i="4"/>
  <c r="T54" i="4"/>
  <c r="V54" i="4"/>
  <c r="X54" i="4"/>
  <c r="Z54" i="4"/>
  <c r="AA54" i="4"/>
  <c r="AB54" i="4"/>
  <c r="AC54" i="4"/>
  <c r="AE54" i="4"/>
  <c r="AG54" i="4"/>
  <c r="AH54" i="4"/>
  <c r="AK54" i="4"/>
  <c r="AL54" i="4"/>
  <c r="AM54" i="4"/>
  <c r="AN54" i="4"/>
  <c r="AO54" i="4"/>
  <c r="AP54" i="4"/>
  <c r="AQ54" i="4"/>
  <c r="AS54" i="4"/>
  <c r="AT54" i="4"/>
  <c r="AU54" i="4"/>
  <c r="AW54" i="4"/>
  <c r="AX54" i="4"/>
  <c r="AZ54" i="4"/>
  <c r="BA54" i="4"/>
  <c r="BB54" i="4"/>
  <c r="D55" i="4"/>
  <c r="J55" i="4"/>
  <c r="N55" i="4"/>
  <c r="Q55" i="4"/>
  <c r="T55" i="4"/>
  <c r="V55" i="4"/>
  <c r="X55" i="4"/>
  <c r="Z55" i="4"/>
  <c r="AA55" i="4"/>
  <c r="AB55" i="4"/>
  <c r="AC55" i="4"/>
  <c r="AE55" i="4"/>
  <c r="AG55" i="4"/>
  <c r="AH55" i="4"/>
  <c r="AK55" i="4"/>
  <c r="AL55" i="4"/>
  <c r="AM55" i="4"/>
  <c r="AN55" i="4"/>
  <c r="AO55" i="4"/>
  <c r="AP55" i="4"/>
  <c r="AQ55" i="4"/>
  <c r="AS55" i="4"/>
  <c r="AT55" i="4"/>
  <c r="AU55" i="4"/>
  <c r="AW55" i="4"/>
  <c r="AX55" i="4"/>
  <c r="AZ55" i="4"/>
  <c r="BA55" i="4"/>
  <c r="BB55" i="4"/>
  <c r="D56" i="4"/>
  <c r="J56" i="4"/>
  <c r="N56" i="4"/>
  <c r="Q56" i="4"/>
  <c r="T56" i="4"/>
  <c r="V56" i="4"/>
  <c r="X56" i="4"/>
  <c r="Z56" i="4"/>
  <c r="AA56" i="4"/>
  <c r="AB56" i="4"/>
  <c r="AC56" i="4"/>
  <c r="AE56" i="4"/>
  <c r="AG56" i="4"/>
  <c r="AH56" i="4"/>
  <c r="AK56" i="4"/>
  <c r="AL56" i="4"/>
  <c r="AM56" i="4"/>
  <c r="AN56" i="4"/>
  <c r="AO56" i="4"/>
  <c r="AP56" i="4"/>
  <c r="AQ56" i="4"/>
  <c r="AS56" i="4"/>
  <c r="AT56" i="4"/>
  <c r="AU56" i="4"/>
  <c r="AW56" i="4"/>
  <c r="AX56" i="4"/>
  <c r="AZ56" i="4"/>
  <c r="BA56" i="4"/>
  <c r="BB56" i="4"/>
  <c r="D57" i="4"/>
  <c r="J57" i="4"/>
  <c r="N57" i="4"/>
  <c r="Q57" i="4"/>
  <c r="T57" i="4"/>
  <c r="V57" i="4"/>
  <c r="X57" i="4"/>
  <c r="Z57" i="4"/>
  <c r="AA57" i="4"/>
  <c r="AB57" i="4"/>
  <c r="AC57" i="4"/>
  <c r="AE57" i="4"/>
  <c r="AG57" i="4"/>
  <c r="AH57" i="4"/>
  <c r="AK57" i="4"/>
  <c r="AL57" i="4"/>
  <c r="AM57" i="4"/>
  <c r="AN57" i="4"/>
  <c r="AO57" i="4"/>
  <c r="AP57" i="4"/>
  <c r="AQ57" i="4"/>
  <c r="AS57" i="4"/>
  <c r="AT57" i="4"/>
  <c r="AU57" i="4"/>
  <c r="AW57" i="4"/>
  <c r="AX57" i="4"/>
  <c r="AZ57" i="4"/>
  <c r="BA57" i="4"/>
  <c r="BB57" i="4"/>
  <c r="D58" i="4"/>
  <c r="J58" i="4"/>
  <c r="N58" i="4"/>
  <c r="Q58" i="4"/>
  <c r="T58" i="4"/>
  <c r="V58" i="4"/>
  <c r="X58" i="4"/>
  <c r="Z58" i="4"/>
  <c r="AA58" i="4"/>
  <c r="AB58" i="4"/>
  <c r="AC58" i="4"/>
  <c r="AE58" i="4"/>
  <c r="AG58" i="4"/>
  <c r="AH58" i="4"/>
  <c r="AK58" i="4"/>
  <c r="AL58" i="4"/>
  <c r="AM58" i="4"/>
  <c r="AN58" i="4"/>
  <c r="AO58" i="4"/>
  <c r="AP58" i="4"/>
  <c r="AQ58" i="4"/>
  <c r="AS58" i="4"/>
  <c r="AT58" i="4"/>
  <c r="AU58" i="4"/>
  <c r="AW58" i="4"/>
  <c r="AX58" i="4"/>
  <c r="AZ58" i="4"/>
  <c r="BA58" i="4"/>
  <c r="BB58" i="4"/>
  <c r="D59" i="4"/>
  <c r="J59" i="4"/>
  <c r="N59" i="4"/>
  <c r="Q59" i="4"/>
  <c r="T59" i="4"/>
  <c r="V59" i="4"/>
  <c r="X59" i="4"/>
  <c r="Z59" i="4"/>
  <c r="AA59" i="4"/>
  <c r="AB59" i="4"/>
  <c r="AC59" i="4"/>
  <c r="AE59" i="4"/>
  <c r="AG59" i="4"/>
  <c r="AH59" i="4"/>
  <c r="AK59" i="4"/>
  <c r="AL59" i="4"/>
  <c r="AM59" i="4"/>
  <c r="AN59" i="4"/>
  <c r="AO59" i="4"/>
  <c r="AP59" i="4"/>
  <c r="AQ59" i="4"/>
  <c r="AS59" i="4"/>
  <c r="AT59" i="4"/>
  <c r="AU59" i="4"/>
  <c r="AW59" i="4"/>
  <c r="AX59" i="4"/>
  <c r="AZ59" i="4"/>
  <c r="BA59" i="4"/>
  <c r="BB59" i="4"/>
  <c r="D60" i="4"/>
  <c r="J60" i="4"/>
  <c r="N60" i="4"/>
  <c r="Q60" i="4"/>
  <c r="T60" i="4"/>
  <c r="V60" i="4"/>
  <c r="X60" i="4"/>
  <c r="Z60" i="4"/>
  <c r="AA60" i="4"/>
  <c r="AB60" i="4"/>
  <c r="AC60" i="4"/>
  <c r="AE60" i="4"/>
  <c r="AG60" i="4"/>
  <c r="AH60" i="4"/>
  <c r="AK60" i="4"/>
  <c r="AL60" i="4"/>
  <c r="AM60" i="4"/>
  <c r="AN60" i="4"/>
  <c r="AO60" i="4"/>
  <c r="AP60" i="4"/>
  <c r="AQ60" i="4"/>
  <c r="AS60" i="4"/>
  <c r="AT60" i="4"/>
  <c r="AU60" i="4"/>
  <c r="AW60" i="4"/>
  <c r="AX60" i="4"/>
  <c r="AZ60" i="4"/>
  <c r="BA60" i="4"/>
  <c r="BB60" i="4"/>
  <c r="D61" i="4"/>
  <c r="J61" i="4"/>
  <c r="N61" i="4"/>
  <c r="Q61" i="4"/>
  <c r="T61" i="4"/>
  <c r="V61" i="4"/>
  <c r="X61" i="4"/>
  <c r="Z61" i="4"/>
  <c r="AA61" i="4"/>
  <c r="AB61" i="4"/>
  <c r="AC61" i="4"/>
  <c r="AE61" i="4"/>
  <c r="AG61" i="4"/>
  <c r="AH61" i="4"/>
  <c r="AK61" i="4"/>
  <c r="AL61" i="4"/>
  <c r="AM61" i="4"/>
  <c r="AN61" i="4"/>
  <c r="AO61" i="4"/>
  <c r="AP61" i="4"/>
  <c r="AQ61" i="4"/>
  <c r="AS61" i="4"/>
  <c r="AT61" i="4"/>
  <c r="AU61" i="4"/>
  <c r="AW61" i="4"/>
  <c r="AX61" i="4"/>
  <c r="AZ61" i="4"/>
  <c r="BA61" i="4"/>
  <c r="BB61" i="4"/>
  <c r="D62" i="4"/>
  <c r="J62" i="4"/>
  <c r="N62" i="4"/>
  <c r="Q62" i="4"/>
  <c r="T62" i="4"/>
  <c r="V62" i="4"/>
  <c r="X62" i="4"/>
  <c r="Z62" i="4"/>
  <c r="AA62" i="4"/>
  <c r="AB62" i="4"/>
  <c r="AC62" i="4"/>
  <c r="AE62" i="4"/>
  <c r="AG62" i="4"/>
  <c r="AH62" i="4"/>
  <c r="AK62" i="4"/>
  <c r="AL62" i="4"/>
  <c r="AM62" i="4"/>
  <c r="AN62" i="4"/>
  <c r="AO62" i="4"/>
  <c r="AP62" i="4"/>
  <c r="AQ62" i="4"/>
  <c r="AS62" i="4"/>
  <c r="AT62" i="4"/>
  <c r="AU62" i="4"/>
  <c r="AW62" i="4"/>
  <c r="AX62" i="4"/>
  <c r="AZ62" i="4"/>
  <c r="BA62" i="4"/>
  <c r="BB62" i="4"/>
  <c r="D63" i="4"/>
  <c r="J63" i="4"/>
  <c r="N63" i="4"/>
  <c r="Q63" i="4"/>
  <c r="T63" i="4"/>
  <c r="V63" i="4"/>
  <c r="X63" i="4"/>
  <c r="Z63" i="4"/>
  <c r="AA63" i="4"/>
  <c r="AB63" i="4"/>
  <c r="AC63" i="4"/>
  <c r="AE63" i="4"/>
  <c r="AG63" i="4"/>
  <c r="AH63" i="4"/>
  <c r="AK63" i="4"/>
  <c r="AL63" i="4"/>
  <c r="AM63" i="4"/>
  <c r="AN63" i="4"/>
  <c r="AO63" i="4"/>
  <c r="AP63" i="4"/>
  <c r="AQ63" i="4"/>
  <c r="AS63" i="4"/>
  <c r="AT63" i="4"/>
  <c r="AU63" i="4"/>
  <c r="AW63" i="4"/>
  <c r="AX63" i="4"/>
  <c r="AZ63" i="4"/>
  <c r="BA63" i="4"/>
  <c r="BB63" i="4"/>
  <c r="D64" i="4"/>
  <c r="J64" i="4"/>
  <c r="N64" i="4"/>
  <c r="Q64" i="4"/>
  <c r="T64" i="4"/>
  <c r="V64" i="4"/>
  <c r="X64" i="4"/>
  <c r="Z64" i="4"/>
  <c r="AA64" i="4"/>
  <c r="AB64" i="4"/>
  <c r="AC64" i="4"/>
  <c r="AE64" i="4"/>
  <c r="AG64" i="4"/>
  <c r="AH64" i="4"/>
  <c r="AK64" i="4"/>
  <c r="AL64" i="4"/>
  <c r="AM64" i="4"/>
  <c r="AN64" i="4"/>
  <c r="AO64" i="4"/>
  <c r="AP64" i="4"/>
  <c r="AQ64" i="4"/>
  <c r="AS64" i="4"/>
  <c r="AT64" i="4"/>
  <c r="AU64" i="4"/>
  <c r="AW64" i="4"/>
  <c r="AX64" i="4"/>
  <c r="AZ64" i="4"/>
  <c r="BA64" i="4"/>
  <c r="BB64" i="4"/>
  <c r="D65" i="4"/>
  <c r="J65" i="4"/>
  <c r="N65" i="4"/>
  <c r="Q65" i="4"/>
  <c r="T65" i="4"/>
  <c r="V65" i="4"/>
  <c r="X65" i="4"/>
  <c r="Z65" i="4"/>
  <c r="AA65" i="4"/>
  <c r="AB65" i="4"/>
  <c r="AC65" i="4"/>
  <c r="AE65" i="4"/>
  <c r="AG65" i="4"/>
  <c r="AH65" i="4"/>
  <c r="AK65" i="4"/>
  <c r="AL65" i="4"/>
  <c r="AM65" i="4"/>
  <c r="AN65" i="4"/>
  <c r="AO65" i="4"/>
  <c r="AP65" i="4"/>
  <c r="AQ65" i="4"/>
  <c r="AS65" i="4"/>
  <c r="AT65" i="4"/>
  <c r="AU65" i="4"/>
  <c r="AW65" i="4"/>
  <c r="AX65" i="4"/>
  <c r="AZ65" i="4"/>
  <c r="BA65" i="4"/>
  <c r="BB65" i="4"/>
  <c r="D66" i="4"/>
  <c r="J66" i="4"/>
  <c r="N66" i="4"/>
  <c r="Q66" i="4"/>
  <c r="T66" i="4"/>
  <c r="V66" i="4"/>
  <c r="X66" i="4"/>
  <c r="Z66" i="4"/>
  <c r="AA66" i="4"/>
  <c r="AB66" i="4"/>
  <c r="AC66" i="4"/>
  <c r="AE66" i="4"/>
  <c r="AG66" i="4"/>
  <c r="AH66" i="4"/>
  <c r="AK66" i="4"/>
  <c r="AL66" i="4"/>
  <c r="AM66" i="4"/>
  <c r="AN66" i="4"/>
  <c r="AO66" i="4"/>
  <c r="AP66" i="4"/>
  <c r="AQ66" i="4"/>
  <c r="AS66" i="4"/>
  <c r="AT66" i="4"/>
  <c r="AU66" i="4"/>
  <c r="AW66" i="4"/>
  <c r="AX66" i="4"/>
  <c r="AZ66" i="4"/>
  <c r="BA66" i="4"/>
  <c r="BB66" i="4"/>
  <c r="D67" i="4"/>
  <c r="J67" i="4"/>
  <c r="N67" i="4"/>
  <c r="Q67" i="4"/>
  <c r="T67" i="4"/>
  <c r="V67" i="4"/>
  <c r="X67" i="4"/>
  <c r="Z67" i="4"/>
  <c r="AA67" i="4"/>
  <c r="AB67" i="4"/>
  <c r="AC67" i="4"/>
  <c r="AE67" i="4"/>
  <c r="AG67" i="4"/>
  <c r="AH67" i="4"/>
  <c r="AK67" i="4"/>
  <c r="AL67" i="4"/>
  <c r="AM67" i="4"/>
  <c r="AN67" i="4"/>
  <c r="AO67" i="4"/>
  <c r="AP67" i="4"/>
  <c r="AQ67" i="4"/>
  <c r="AS67" i="4"/>
  <c r="AT67" i="4"/>
  <c r="AU67" i="4"/>
  <c r="AW67" i="4"/>
  <c r="AX67" i="4"/>
  <c r="AZ67" i="4"/>
  <c r="BA67" i="4"/>
  <c r="BB67" i="4"/>
  <c r="D68" i="4"/>
  <c r="J68" i="4"/>
  <c r="N68" i="4"/>
  <c r="Q68" i="4"/>
  <c r="T68" i="4"/>
  <c r="V68" i="4"/>
  <c r="X68" i="4"/>
  <c r="Z68" i="4"/>
  <c r="AA68" i="4"/>
  <c r="AB68" i="4"/>
  <c r="AC68" i="4"/>
  <c r="AE68" i="4"/>
  <c r="AG68" i="4"/>
  <c r="AH68" i="4"/>
  <c r="AK68" i="4"/>
  <c r="AL68" i="4"/>
  <c r="AM68" i="4"/>
  <c r="AN68" i="4"/>
  <c r="AO68" i="4"/>
  <c r="AP68" i="4"/>
  <c r="AQ68" i="4"/>
  <c r="AS68" i="4"/>
  <c r="AT68" i="4"/>
  <c r="AU68" i="4"/>
  <c r="AW68" i="4"/>
  <c r="AX68" i="4"/>
  <c r="AZ68" i="4"/>
  <c r="BA68" i="4"/>
  <c r="BB68" i="4"/>
  <c r="D69" i="4"/>
  <c r="J69" i="4"/>
  <c r="N69" i="4"/>
  <c r="Q69" i="4"/>
  <c r="T69" i="4"/>
  <c r="V69" i="4"/>
  <c r="X69" i="4"/>
  <c r="Z69" i="4"/>
  <c r="AA69" i="4"/>
  <c r="AB69" i="4"/>
  <c r="AC69" i="4"/>
  <c r="AE69" i="4"/>
  <c r="AG69" i="4"/>
  <c r="AH69" i="4"/>
  <c r="AK69" i="4"/>
  <c r="AL69" i="4"/>
  <c r="AM69" i="4"/>
  <c r="AN69" i="4"/>
  <c r="AO69" i="4"/>
  <c r="AP69" i="4"/>
  <c r="AQ69" i="4"/>
  <c r="AS69" i="4"/>
  <c r="AT69" i="4"/>
  <c r="AU69" i="4"/>
  <c r="AW69" i="4"/>
  <c r="AX69" i="4"/>
  <c r="AZ69" i="4"/>
  <c r="BA69" i="4"/>
  <c r="BB69" i="4"/>
  <c r="D70" i="4"/>
  <c r="J70" i="4"/>
  <c r="N70" i="4"/>
  <c r="Q70" i="4"/>
  <c r="T70" i="4"/>
  <c r="V70" i="4"/>
  <c r="X70" i="4"/>
  <c r="Z70" i="4"/>
  <c r="AA70" i="4"/>
  <c r="AB70" i="4"/>
  <c r="AC70" i="4"/>
  <c r="AE70" i="4"/>
  <c r="AG70" i="4"/>
  <c r="AH70" i="4"/>
  <c r="AK70" i="4"/>
  <c r="AL70" i="4"/>
  <c r="AM70" i="4"/>
  <c r="AN70" i="4"/>
  <c r="AO70" i="4"/>
  <c r="AP70" i="4"/>
  <c r="AQ70" i="4"/>
  <c r="AS70" i="4"/>
  <c r="AT70" i="4"/>
  <c r="AU70" i="4"/>
  <c r="AW70" i="4"/>
  <c r="AX70" i="4"/>
  <c r="AZ70" i="4"/>
  <c r="BA70" i="4"/>
  <c r="BB70" i="4"/>
  <c r="D71" i="4"/>
  <c r="J71" i="4"/>
  <c r="N71" i="4"/>
  <c r="Q71" i="4"/>
  <c r="T71" i="4"/>
  <c r="V71" i="4"/>
  <c r="X71" i="4"/>
  <c r="Z71" i="4"/>
  <c r="AA71" i="4"/>
  <c r="AB71" i="4"/>
  <c r="AC71" i="4"/>
  <c r="AE71" i="4"/>
  <c r="AG71" i="4"/>
  <c r="AH71" i="4"/>
  <c r="AK71" i="4"/>
  <c r="AL71" i="4"/>
  <c r="AM71" i="4"/>
  <c r="AN71" i="4"/>
  <c r="AO71" i="4"/>
  <c r="AP71" i="4"/>
  <c r="AQ71" i="4"/>
  <c r="AS71" i="4"/>
  <c r="AT71" i="4"/>
  <c r="AU71" i="4"/>
  <c r="AW71" i="4"/>
  <c r="AX71" i="4"/>
  <c r="AZ71" i="4"/>
  <c r="BA71" i="4"/>
  <c r="BB71" i="4"/>
  <c r="D72" i="4"/>
  <c r="J72" i="4"/>
  <c r="N72" i="4"/>
  <c r="Q72" i="4"/>
  <c r="T72" i="4"/>
  <c r="V72" i="4"/>
  <c r="X72" i="4"/>
  <c r="Z72" i="4"/>
  <c r="AA72" i="4"/>
  <c r="AB72" i="4"/>
  <c r="AC72" i="4"/>
  <c r="AE72" i="4"/>
  <c r="AG72" i="4"/>
  <c r="AH72" i="4"/>
  <c r="AK72" i="4"/>
  <c r="AL72" i="4"/>
  <c r="AM72" i="4"/>
  <c r="AN72" i="4"/>
  <c r="AO72" i="4"/>
  <c r="AP72" i="4"/>
  <c r="AQ72" i="4"/>
  <c r="AS72" i="4"/>
  <c r="AT72" i="4"/>
  <c r="AU72" i="4"/>
  <c r="AW72" i="4"/>
  <c r="AX72" i="4"/>
  <c r="AZ72" i="4"/>
  <c r="BA72" i="4"/>
  <c r="BB72" i="4"/>
  <c r="D73" i="4"/>
  <c r="J73" i="4"/>
  <c r="N73" i="4"/>
  <c r="Q73" i="4"/>
  <c r="T73" i="4"/>
  <c r="V73" i="4"/>
  <c r="X73" i="4"/>
  <c r="Z73" i="4"/>
  <c r="AA73" i="4"/>
  <c r="AB73" i="4"/>
  <c r="AC73" i="4"/>
  <c r="AE73" i="4"/>
  <c r="AG73" i="4"/>
  <c r="AH73" i="4"/>
  <c r="AK73" i="4"/>
  <c r="AL73" i="4"/>
  <c r="AM73" i="4"/>
  <c r="AN73" i="4"/>
  <c r="AO73" i="4"/>
  <c r="AP73" i="4"/>
  <c r="AQ73" i="4"/>
  <c r="AS73" i="4"/>
  <c r="AT73" i="4"/>
  <c r="AU73" i="4"/>
  <c r="AW73" i="4"/>
  <c r="AX73" i="4"/>
  <c r="AZ73" i="4"/>
  <c r="BA73" i="4"/>
  <c r="BB73" i="4"/>
  <c r="D74" i="4"/>
  <c r="J74" i="4"/>
  <c r="N74" i="4"/>
  <c r="Q74" i="4"/>
  <c r="T74" i="4"/>
  <c r="V74" i="4"/>
  <c r="X74" i="4"/>
  <c r="Z74" i="4"/>
  <c r="AA74" i="4"/>
  <c r="AB74" i="4"/>
  <c r="AC74" i="4"/>
  <c r="AE74" i="4"/>
  <c r="AG74" i="4"/>
  <c r="AH74" i="4"/>
  <c r="AK74" i="4"/>
  <c r="AL74" i="4"/>
  <c r="AM74" i="4"/>
  <c r="AN74" i="4"/>
  <c r="AO74" i="4"/>
  <c r="AP74" i="4"/>
  <c r="AQ74" i="4"/>
  <c r="AS74" i="4"/>
  <c r="AT74" i="4"/>
  <c r="AU74" i="4"/>
  <c r="AW74" i="4"/>
  <c r="AX74" i="4"/>
  <c r="AZ74" i="4"/>
  <c r="BA74" i="4"/>
  <c r="BB74" i="4"/>
  <c r="D75" i="4"/>
  <c r="J75" i="4"/>
  <c r="N75" i="4"/>
  <c r="Q75" i="4"/>
  <c r="T75" i="4"/>
  <c r="V75" i="4"/>
  <c r="X75" i="4"/>
  <c r="Z75" i="4"/>
  <c r="AA75" i="4"/>
  <c r="AB75" i="4"/>
  <c r="AC75" i="4"/>
  <c r="AE75" i="4"/>
  <c r="AG75" i="4"/>
  <c r="AH75" i="4"/>
  <c r="AK75" i="4"/>
  <c r="AL75" i="4"/>
  <c r="AM75" i="4"/>
  <c r="AN75" i="4"/>
  <c r="AO75" i="4"/>
  <c r="AP75" i="4"/>
  <c r="AQ75" i="4"/>
  <c r="AS75" i="4"/>
  <c r="AT75" i="4"/>
  <c r="AU75" i="4"/>
  <c r="AW75" i="4"/>
  <c r="AX75" i="4"/>
  <c r="AZ75" i="4"/>
  <c r="BA75" i="4"/>
  <c r="BB75" i="4"/>
  <c r="D76" i="4"/>
  <c r="J76" i="4"/>
  <c r="N76" i="4"/>
  <c r="Q76" i="4"/>
  <c r="T76" i="4"/>
  <c r="V76" i="4"/>
  <c r="X76" i="4"/>
  <c r="Z76" i="4"/>
  <c r="AA76" i="4"/>
  <c r="AB76" i="4"/>
  <c r="AC76" i="4"/>
  <c r="AE76" i="4"/>
  <c r="AG76" i="4"/>
  <c r="AH76" i="4"/>
  <c r="AK76" i="4"/>
  <c r="AL76" i="4"/>
  <c r="AM76" i="4"/>
  <c r="AN76" i="4"/>
  <c r="AO76" i="4"/>
  <c r="AP76" i="4"/>
  <c r="AQ76" i="4"/>
  <c r="AS76" i="4"/>
  <c r="AT76" i="4"/>
  <c r="AU76" i="4"/>
  <c r="AW76" i="4"/>
  <c r="AX76" i="4"/>
  <c r="AZ76" i="4"/>
  <c r="BA76" i="4"/>
  <c r="BB76" i="4"/>
  <c r="D77" i="4"/>
  <c r="J77" i="4"/>
  <c r="N77" i="4"/>
  <c r="Q77" i="4"/>
  <c r="T77" i="4"/>
  <c r="V77" i="4"/>
  <c r="X77" i="4"/>
  <c r="Z77" i="4"/>
  <c r="AA77" i="4"/>
  <c r="AB77" i="4"/>
  <c r="AC77" i="4"/>
  <c r="AE77" i="4"/>
  <c r="AG77" i="4"/>
  <c r="AH77" i="4"/>
  <c r="AK77" i="4"/>
  <c r="AL77" i="4"/>
  <c r="AM77" i="4"/>
  <c r="AN77" i="4"/>
  <c r="AO77" i="4"/>
  <c r="AP77" i="4"/>
  <c r="AQ77" i="4"/>
  <c r="AS77" i="4"/>
  <c r="AT77" i="4"/>
  <c r="AU77" i="4"/>
  <c r="AW77" i="4"/>
  <c r="AX77" i="4"/>
  <c r="AZ77" i="4"/>
  <c r="BA77" i="4"/>
  <c r="BB77" i="4"/>
  <c r="D78" i="4"/>
  <c r="J78" i="4"/>
  <c r="N78" i="4"/>
  <c r="Q78" i="4"/>
  <c r="T78" i="4"/>
  <c r="V78" i="4"/>
  <c r="X78" i="4"/>
  <c r="Z78" i="4"/>
  <c r="AA78" i="4"/>
  <c r="AB78" i="4"/>
  <c r="AC78" i="4"/>
  <c r="AE78" i="4"/>
  <c r="AG78" i="4"/>
  <c r="AH78" i="4"/>
  <c r="AK78" i="4"/>
  <c r="AL78" i="4"/>
  <c r="AM78" i="4"/>
  <c r="AN78" i="4"/>
  <c r="AO78" i="4"/>
  <c r="AP78" i="4"/>
  <c r="AQ78" i="4"/>
  <c r="AS78" i="4"/>
  <c r="AT78" i="4"/>
  <c r="AU78" i="4"/>
  <c r="AW78" i="4"/>
  <c r="AX78" i="4"/>
  <c r="AZ78" i="4"/>
  <c r="BA78" i="4"/>
  <c r="BB78" i="4"/>
  <c r="D79" i="4"/>
  <c r="J79" i="4"/>
  <c r="N79" i="4"/>
  <c r="Q79" i="4"/>
  <c r="T79" i="4"/>
  <c r="V79" i="4"/>
  <c r="X79" i="4"/>
  <c r="Z79" i="4"/>
  <c r="AA79" i="4"/>
  <c r="AB79" i="4"/>
  <c r="AC79" i="4"/>
  <c r="AE79" i="4"/>
  <c r="AG79" i="4"/>
  <c r="AH79" i="4"/>
  <c r="AK79" i="4"/>
  <c r="AL79" i="4"/>
  <c r="AM79" i="4"/>
  <c r="AN79" i="4"/>
  <c r="AO79" i="4"/>
  <c r="AP79" i="4"/>
  <c r="AQ79" i="4"/>
  <c r="AS79" i="4"/>
  <c r="AT79" i="4"/>
  <c r="AU79" i="4"/>
  <c r="AW79" i="4"/>
  <c r="AX79" i="4"/>
  <c r="AZ79" i="4"/>
  <c r="BA79" i="4"/>
  <c r="BB79" i="4"/>
  <c r="D80" i="4"/>
  <c r="J80" i="4"/>
  <c r="N80" i="4"/>
  <c r="Q80" i="4"/>
  <c r="T80" i="4"/>
  <c r="V80" i="4"/>
  <c r="X80" i="4"/>
  <c r="Z80" i="4"/>
  <c r="AA80" i="4"/>
  <c r="AB80" i="4"/>
  <c r="AC80" i="4"/>
  <c r="AE80" i="4"/>
  <c r="AG80" i="4"/>
  <c r="AH80" i="4"/>
  <c r="AK80" i="4"/>
  <c r="AL80" i="4"/>
  <c r="AM80" i="4"/>
  <c r="AN80" i="4"/>
  <c r="AO80" i="4"/>
  <c r="AP80" i="4"/>
  <c r="AQ80" i="4"/>
  <c r="AS80" i="4"/>
  <c r="AT80" i="4"/>
  <c r="AU80" i="4"/>
  <c r="AW80" i="4"/>
  <c r="AX80" i="4"/>
  <c r="AZ80" i="4"/>
  <c r="BA80" i="4"/>
  <c r="BB80" i="4"/>
  <c r="D81" i="4"/>
  <c r="J81" i="4"/>
  <c r="N81" i="4"/>
  <c r="Q81" i="4"/>
  <c r="T81" i="4"/>
  <c r="V81" i="4"/>
  <c r="X81" i="4"/>
  <c r="Z81" i="4"/>
  <c r="AA81" i="4"/>
  <c r="AB81" i="4"/>
  <c r="AC81" i="4"/>
  <c r="AE81" i="4"/>
  <c r="AG81" i="4"/>
  <c r="AH81" i="4"/>
  <c r="AK81" i="4"/>
  <c r="AL81" i="4"/>
  <c r="AM81" i="4"/>
  <c r="AN81" i="4"/>
  <c r="AO81" i="4"/>
  <c r="AP81" i="4"/>
  <c r="AQ81" i="4"/>
  <c r="AS81" i="4"/>
  <c r="AT81" i="4"/>
  <c r="AU81" i="4"/>
  <c r="AW81" i="4"/>
  <c r="AX81" i="4"/>
  <c r="AZ81" i="4"/>
  <c r="BA81" i="4"/>
  <c r="BB81" i="4"/>
  <c r="D82" i="4"/>
  <c r="J82" i="4"/>
  <c r="N82" i="4"/>
  <c r="Q82" i="4"/>
  <c r="T82" i="4"/>
  <c r="V82" i="4"/>
  <c r="X82" i="4"/>
  <c r="Z82" i="4"/>
  <c r="AA82" i="4"/>
  <c r="AB82" i="4"/>
  <c r="AC82" i="4"/>
  <c r="AE82" i="4"/>
  <c r="AG82" i="4"/>
  <c r="AH82" i="4"/>
  <c r="AK82" i="4"/>
  <c r="AL82" i="4"/>
  <c r="AM82" i="4"/>
  <c r="AN82" i="4"/>
  <c r="AO82" i="4"/>
  <c r="AP82" i="4"/>
  <c r="AQ82" i="4"/>
  <c r="AS82" i="4"/>
  <c r="AT82" i="4"/>
  <c r="AU82" i="4"/>
  <c r="AW82" i="4"/>
  <c r="AX82" i="4"/>
  <c r="AZ82" i="4"/>
  <c r="BA82" i="4"/>
  <c r="BB82" i="4"/>
  <c r="D83" i="4"/>
  <c r="J83" i="4"/>
  <c r="N83" i="4"/>
  <c r="Q83" i="4"/>
  <c r="T83" i="4"/>
  <c r="V83" i="4"/>
  <c r="X83" i="4"/>
  <c r="Z83" i="4"/>
  <c r="AA83" i="4"/>
  <c r="AB83" i="4"/>
  <c r="AC83" i="4"/>
  <c r="AE83" i="4"/>
  <c r="AG83" i="4"/>
  <c r="AH83" i="4"/>
  <c r="AK83" i="4"/>
  <c r="AL83" i="4"/>
  <c r="AM83" i="4"/>
  <c r="AN83" i="4"/>
  <c r="AO83" i="4"/>
  <c r="AP83" i="4"/>
  <c r="AQ83" i="4"/>
  <c r="AS83" i="4"/>
  <c r="AT83" i="4"/>
  <c r="AU83" i="4"/>
  <c r="AW83" i="4"/>
  <c r="AX83" i="4"/>
  <c r="AZ83" i="4"/>
  <c r="BA83" i="4"/>
  <c r="BB83" i="4"/>
  <c r="D84" i="4"/>
  <c r="J84" i="4"/>
  <c r="N84" i="4"/>
  <c r="Q84" i="4"/>
  <c r="T84" i="4"/>
  <c r="V84" i="4"/>
  <c r="X84" i="4"/>
  <c r="Z84" i="4"/>
  <c r="AA84" i="4"/>
  <c r="AB84" i="4"/>
  <c r="AC84" i="4"/>
  <c r="AE84" i="4"/>
  <c r="AG84" i="4"/>
  <c r="AH84" i="4"/>
  <c r="AK84" i="4"/>
  <c r="AL84" i="4"/>
  <c r="AM84" i="4"/>
  <c r="AN84" i="4"/>
  <c r="AO84" i="4"/>
  <c r="AP84" i="4"/>
  <c r="AQ84" i="4"/>
  <c r="AS84" i="4"/>
  <c r="AT84" i="4"/>
  <c r="AU84" i="4"/>
  <c r="AW84" i="4"/>
  <c r="AX84" i="4"/>
  <c r="AZ84" i="4"/>
  <c r="BA84" i="4"/>
  <c r="BB84" i="4"/>
  <c r="D85" i="4"/>
  <c r="J85" i="4"/>
  <c r="N85" i="4"/>
  <c r="Q85" i="4"/>
  <c r="T85" i="4"/>
  <c r="V85" i="4"/>
  <c r="X85" i="4"/>
  <c r="Z85" i="4"/>
  <c r="AA85" i="4"/>
  <c r="AB85" i="4"/>
  <c r="AC85" i="4"/>
  <c r="AE85" i="4"/>
  <c r="AG85" i="4"/>
  <c r="AH85" i="4"/>
  <c r="AK85" i="4"/>
  <c r="AL85" i="4"/>
  <c r="AM85" i="4"/>
  <c r="AN85" i="4"/>
  <c r="AO85" i="4"/>
  <c r="AP85" i="4"/>
  <c r="AQ85" i="4"/>
  <c r="AS85" i="4"/>
  <c r="AT85" i="4"/>
  <c r="AU85" i="4"/>
  <c r="AW85" i="4"/>
  <c r="AX85" i="4"/>
  <c r="AZ85" i="4"/>
  <c r="BA85" i="4"/>
  <c r="BB85" i="4"/>
  <c r="D86" i="4"/>
  <c r="J86" i="4"/>
  <c r="N86" i="4"/>
  <c r="Q86" i="4"/>
  <c r="T86" i="4"/>
  <c r="V86" i="4"/>
  <c r="X86" i="4"/>
  <c r="Z86" i="4"/>
  <c r="AA86" i="4"/>
  <c r="AB86" i="4"/>
  <c r="AC86" i="4"/>
  <c r="AE86" i="4"/>
  <c r="AG86" i="4"/>
  <c r="AH86" i="4"/>
  <c r="AK86" i="4"/>
  <c r="AL86" i="4"/>
  <c r="AM86" i="4"/>
  <c r="AN86" i="4"/>
  <c r="AO86" i="4"/>
  <c r="AP86" i="4"/>
  <c r="AQ86" i="4"/>
  <c r="AS86" i="4"/>
  <c r="AT86" i="4"/>
  <c r="AU86" i="4"/>
  <c r="AW86" i="4"/>
  <c r="AX86" i="4"/>
  <c r="AZ86" i="4"/>
  <c r="BA86" i="4"/>
  <c r="BB86" i="4"/>
  <c r="D87" i="4"/>
  <c r="J87" i="4"/>
  <c r="N87" i="4"/>
  <c r="Q87" i="4"/>
  <c r="T87" i="4"/>
  <c r="V87" i="4"/>
  <c r="X87" i="4"/>
  <c r="Z87" i="4"/>
  <c r="AA87" i="4"/>
  <c r="AB87" i="4"/>
  <c r="AC87" i="4"/>
  <c r="AE87" i="4"/>
  <c r="AG87" i="4"/>
  <c r="AH87" i="4"/>
  <c r="AK87" i="4"/>
  <c r="AL87" i="4"/>
  <c r="AM87" i="4"/>
  <c r="AN87" i="4"/>
  <c r="AO87" i="4"/>
  <c r="AP87" i="4"/>
  <c r="AQ87" i="4"/>
  <c r="AS87" i="4"/>
  <c r="AT87" i="4"/>
  <c r="AU87" i="4"/>
  <c r="AW87" i="4"/>
  <c r="AX87" i="4"/>
  <c r="AZ87" i="4"/>
  <c r="BA87" i="4"/>
  <c r="BB87" i="4"/>
  <c r="D88" i="4"/>
  <c r="J88" i="4"/>
  <c r="N88" i="4"/>
  <c r="Q88" i="4"/>
  <c r="T88" i="4"/>
  <c r="V88" i="4"/>
  <c r="X88" i="4"/>
  <c r="Z88" i="4"/>
  <c r="AA88" i="4"/>
  <c r="AB88" i="4"/>
  <c r="AC88" i="4"/>
  <c r="AE88" i="4"/>
  <c r="AG88" i="4"/>
  <c r="AH88" i="4"/>
  <c r="AK88" i="4"/>
  <c r="AL88" i="4"/>
  <c r="AM88" i="4"/>
  <c r="AN88" i="4"/>
  <c r="AO88" i="4"/>
  <c r="AP88" i="4"/>
  <c r="AQ88" i="4"/>
  <c r="AS88" i="4"/>
  <c r="AT88" i="4"/>
  <c r="AU88" i="4"/>
  <c r="AW88" i="4"/>
  <c r="AX88" i="4"/>
  <c r="AZ88" i="4"/>
  <c r="BA88" i="4"/>
  <c r="BB88" i="4"/>
  <c r="D89" i="4"/>
  <c r="J89" i="4"/>
  <c r="N89" i="4"/>
  <c r="Q89" i="4"/>
  <c r="T89" i="4"/>
  <c r="V89" i="4"/>
  <c r="X89" i="4"/>
  <c r="Z89" i="4"/>
  <c r="AA89" i="4"/>
  <c r="AB89" i="4"/>
  <c r="AC89" i="4"/>
  <c r="AE89" i="4"/>
  <c r="AG89" i="4"/>
  <c r="AH89" i="4"/>
  <c r="AK89" i="4"/>
  <c r="AL89" i="4"/>
  <c r="AM89" i="4"/>
  <c r="AN89" i="4"/>
  <c r="AO89" i="4"/>
  <c r="AP89" i="4"/>
  <c r="AQ89" i="4"/>
  <c r="AS89" i="4"/>
  <c r="AT89" i="4"/>
  <c r="AU89" i="4"/>
  <c r="AW89" i="4"/>
  <c r="AX89" i="4"/>
  <c r="AZ89" i="4"/>
  <c r="BA89" i="4"/>
  <c r="BB89" i="4"/>
  <c r="D90" i="4"/>
  <c r="J90" i="4"/>
  <c r="N90" i="4"/>
  <c r="Q90" i="4"/>
  <c r="T90" i="4"/>
  <c r="V90" i="4"/>
  <c r="X90" i="4"/>
  <c r="Z90" i="4"/>
  <c r="AA90" i="4"/>
  <c r="AB90" i="4"/>
  <c r="AC90" i="4"/>
  <c r="AE90" i="4"/>
  <c r="AG90" i="4"/>
  <c r="AH90" i="4"/>
  <c r="AK90" i="4"/>
  <c r="AL90" i="4"/>
  <c r="AM90" i="4"/>
  <c r="AN90" i="4"/>
  <c r="AO90" i="4"/>
  <c r="AP90" i="4"/>
  <c r="AQ90" i="4"/>
  <c r="AS90" i="4"/>
  <c r="AT90" i="4"/>
  <c r="AU90" i="4"/>
  <c r="AW90" i="4"/>
  <c r="AX90" i="4"/>
  <c r="AZ90" i="4"/>
  <c r="BA90" i="4"/>
  <c r="BB90" i="4"/>
  <c r="D91" i="4"/>
  <c r="J91" i="4"/>
  <c r="N91" i="4"/>
  <c r="Q91" i="4"/>
  <c r="T91" i="4"/>
  <c r="V91" i="4"/>
  <c r="X91" i="4"/>
  <c r="Z91" i="4"/>
  <c r="AA91" i="4"/>
  <c r="AB91" i="4"/>
  <c r="AC91" i="4"/>
  <c r="AE91" i="4"/>
  <c r="AG91" i="4"/>
  <c r="AH91" i="4"/>
  <c r="AK91" i="4"/>
  <c r="AL91" i="4"/>
  <c r="AM91" i="4"/>
  <c r="AN91" i="4"/>
  <c r="AO91" i="4"/>
  <c r="AP91" i="4"/>
  <c r="AQ91" i="4"/>
  <c r="AS91" i="4"/>
  <c r="AT91" i="4"/>
  <c r="AU91" i="4"/>
  <c r="AW91" i="4"/>
  <c r="AX91" i="4"/>
  <c r="AZ91" i="4"/>
  <c r="BA91" i="4"/>
  <c r="BB91" i="4"/>
  <c r="D92" i="4"/>
  <c r="J92" i="4"/>
  <c r="N92" i="4"/>
  <c r="Q92" i="4"/>
  <c r="T92" i="4"/>
  <c r="V92" i="4"/>
  <c r="X92" i="4"/>
  <c r="Z92" i="4"/>
  <c r="AA92" i="4"/>
  <c r="AB92" i="4"/>
  <c r="AC92" i="4"/>
  <c r="AE92" i="4"/>
  <c r="AG92" i="4"/>
  <c r="AH92" i="4"/>
  <c r="AK92" i="4"/>
  <c r="AL92" i="4"/>
  <c r="AM92" i="4"/>
  <c r="AN92" i="4"/>
  <c r="AO92" i="4"/>
  <c r="AP92" i="4"/>
  <c r="AQ92" i="4"/>
  <c r="AS92" i="4"/>
  <c r="AT92" i="4"/>
  <c r="AU92" i="4"/>
  <c r="AW92" i="4"/>
  <c r="AX92" i="4"/>
  <c r="AZ92" i="4"/>
  <c r="BA92" i="4"/>
  <c r="BB92" i="4"/>
  <c r="D93" i="4"/>
  <c r="J93" i="4"/>
  <c r="N93" i="4"/>
  <c r="Q93" i="4"/>
  <c r="T93" i="4"/>
  <c r="V93" i="4"/>
  <c r="X93" i="4"/>
  <c r="Z93" i="4"/>
  <c r="AA93" i="4"/>
  <c r="AB93" i="4"/>
  <c r="AC93" i="4"/>
  <c r="AE93" i="4"/>
  <c r="AG93" i="4"/>
  <c r="AH93" i="4"/>
  <c r="AK93" i="4"/>
  <c r="AL93" i="4"/>
  <c r="AM93" i="4"/>
  <c r="AN93" i="4"/>
  <c r="AO93" i="4"/>
  <c r="AP93" i="4"/>
  <c r="AQ93" i="4"/>
  <c r="AP2" i="4" s="1"/>
  <c r="AS93" i="4"/>
  <c r="AT93" i="4"/>
  <c r="AU93" i="4"/>
  <c r="AW93" i="4"/>
  <c r="AX93" i="4"/>
  <c r="AZ93" i="4"/>
  <c r="BA93" i="4"/>
  <c r="BB93" i="4"/>
  <c r="D94" i="4"/>
  <c r="J94" i="4"/>
  <c r="N94" i="4"/>
  <c r="Q94" i="4"/>
  <c r="T94" i="4"/>
  <c r="V94" i="4"/>
  <c r="X94" i="4"/>
  <c r="Z94" i="4"/>
  <c r="AA94" i="4"/>
  <c r="AB94" i="4"/>
  <c r="AC94" i="4"/>
  <c r="AE94" i="4"/>
  <c r="AG94" i="4"/>
  <c r="AH94" i="4"/>
  <c r="AK94" i="4"/>
  <c r="AL94" i="4"/>
  <c r="AM94" i="4"/>
  <c r="AN94" i="4"/>
  <c r="AO94" i="4"/>
  <c r="AP94" i="4"/>
  <c r="AQ94" i="4"/>
  <c r="AS94" i="4"/>
  <c r="AT94" i="4"/>
  <c r="AU94" i="4"/>
  <c r="AW94" i="4"/>
  <c r="AX94" i="4"/>
  <c r="AZ94" i="4"/>
  <c r="BA94" i="4"/>
  <c r="BB94" i="4"/>
  <c r="D95" i="4"/>
  <c r="J95" i="4"/>
  <c r="N95" i="4"/>
  <c r="Q95" i="4"/>
  <c r="T95" i="4"/>
  <c r="V95" i="4"/>
  <c r="X95" i="4"/>
  <c r="Z95" i="4"/>
  <c r="AA95" i="4"/>
  <c r="AB95" i="4"/>
  <c r="AC95" i="4"/>
  <c r="AE95" i="4"/>
  <c r="AG95" i="4"/>
  <c r="AH95" i="4"/>
  <c r="AK95" i="4"/>
  <c r="AL95" i="4"/>
  <c r="AM95" i="4"/>
  <c r="AN95" i="4"/>
  <c r="AO95" i="4"/>
  <c r="AP95" i="4"/>
  <c r="AQ95" i="4"/>
  <c r="AS95" i="4"/>
  <c r="AT95" i="4"/>
  <c r="AU95" i="4"/>
  <c r="AW95" i="4"/>
  <c r="AX95" i="4"/>
  <c r="AZ95" i="4"/>
  <c r="BA95" i="4"/>
  <c r="BB95" i="4"/>
  <c r="D96" i="4"/>
  <c r="J96" i="4"/>
  <c r="N96" i="4"/>
  <c r="Q96" i="4"/>
  <c r="T96" i="4"/>
  <c r="V96" i="4"/>
  <c r="X96" i="4"/>
  <c r="Z96" i="4"/>
  <c r="AA96" i="4"/>
  <c r="AB96" i="4"/>
  <c r="AC96" i="4"/>
  <c r="AE96" i="4"/>
  <c r="AG96" i="4"/>
  <c r="AH96" i="4"/>
  <c r="AK96" i="4"/>
  <c r="AL96" i="4"/>
  <c r="AM96" i="4"/>
  <c r="AN96" i="4"/>
  <c r="AO96" i="4"/>
  <c r="AP96" i="4"/>
  <c r="AQ96" i="4"/>
  <c r="AS96" i="4"/>
  <c r="AT96" i="4"/>
  <c r="AU96" i="4"/>
  <c r="AW96" i="4"/>
  <c r="AX96" i="4"/>
  <c r="AZ96" i="4"/>
  <c r="BA96" i="4"/>
  <c r="BB96" i="4"/>
  <c r="D97" i="4"/>
  <c r="J97" i="4"/>
  <c r="N97" i="4"/>
  <c r="Q97" i="4"/>
  <c r="T97" i="4"/>
  <c r="V97" i="4"/>
  <c r="X97" i="4"/>
  <c r="Z97" i="4"/>
  <c r="AA97" i="4"/>
  <c r="AB97" i="4"/>
  <c r="AC97" i="4"/>
  <c r="AE97" i="4"/>
  <c r="AG97" i="4"/>
  <c r="AH97" i="4"/>
  <c r="AK97" i="4"/>
  <c r="AL97" i="4"/>
  <c r="AM97" i="4"/>
  <c r="AN97" i="4"/>
  <c r="AO97" i="4"/>
  <c r="AP97" i="4"/>
  <c r="AQ97" i="4"/>
  <c r="AS97" i="4"/>
  <c r="AT97" i="4"/>
  <c r="AU97" i="4"/>
  <c r="AW97" i="4"/>
  <c r="AX97" i="4"/>
  <c r="AZ97" i="4"/>
  <c r="BA97" i="4"/>
  <c r="BB97" i="4"/>
  <c r="D98" i="4"/>
  <c r="J98" i="4"/>
  <c r="N98" i="4"/>
  <c r="Q98" i="4"/>
  <c r="T98" i="4"/>
  <c r="V98" i="4"/>
  <c r="X98" i="4"/>
  <c r="Z98" i="4"/>
  <c r="AA98" i="4"/>
  <c r="AB98" i="4"/>
  <c r="AC98" i="4"/>
  <c r="AE98" i="4"/>
  <c r="AG98" i="4"/>
  <c r="AH98" i="4"/>
  <c r="AK98" i="4"/>
  <c r="AL98" i="4"/>
  <c r="AM98" i="4"/>
  <c r="AN98" i="4"/>
  <c r="AO98" i="4"/>
  <c r="AP98" i="4"/>
  <c r="AQ98" i="4"/>
  <c r="AS98" i="4"/>
  <c r="AT98" i="4"/>
  <c r="AU98" i="4"/>
  <c r="AW98" i="4"/>
  <c r="AX98" i="4"/>
  <c r="AZ98" i="4"/>
  <c r="BA98" i="4"/>
  <c r="BB98" i="4"/>
  <c r="D99" i="4"/>
  <c r="J99" i="4"/>
  <c r="N99" i="4"/>
  <c r="Q99" i="4"/>
  <c r="T99" i="4"/>
  <c r="V99" i="4"/>
  <c r="X99" i="4"/>
  <c r="Z99" i="4"/>
  <c r="AA99" i="4"/>
  <c r="AB99" i="4"/>
  <c r="AC99" i="4"/>
  <c r="AE99" i="4"/>
  <c r="AG99" i="4"/>
  <c r="AH99" i="4"/>
  <c r="AK99" i="4"/>
  <c r="AL99" i="4"/>
  <c r="AM99" i="4"/>
  <c r="AN99" i="4"/>
  <c r="AO99" i="4"/>
  <c r="AP99" i="4"/>
  <c r="AQ99" i="4"/>
  <c r="AS99" i="4"/>
  <c r="AT99" i="4"/>
  <c r="AU99" i="4"/>
  <c r="AW99" i="4"/>
  <c r="AX99" i="4"/>
  <c r="AZ99" i="4"/>
  <c r="BA99" i="4"/>
  <c r="BB99" i="4"/>
  <c r="D100" i="4"/>
  <c r="J100" i="4"/>
  <c r="N100" i="4"/>
  <c r="Q100" i="4"/>
  <c r="T100" i="4"/>
  <c r="V100" i="4"/>
  <c r="X100" i="4"/>
  <c r="Z100" i="4"/>
  <c r="AA100" i="4"/>
  <c r="AB100" i="4"/>
  <c r="AC100" i="4"/>
  <c r="AE100" i="4"/>
  <c r="AG100" i="4"/>
  <c r="AH100" i="4"/>
  <c r="AK100" i="4"/>
  <c r="AL100" i="4"/>
  <c r="AM100" i="4"/>
  <c r="AN100" i="4"/>
  <c r="AO100" i="4"/>
  <c r="AP100" i="4"/>
  <c r="AQ100" i="4"/>
  <c r="AS100" i="4"/>
  <c r="AT100" i="4"/>
  <c r="AU100" i="4"/>
  <c r="AW100" i="4"/>
  <c r="AX100" i="4"/>
  <c r="AZ100" i="4"/>
  <c r="BA100" i="4"/>
  <c r="BB100" i="4"/>
  <c r="D101" i="4"/>
  <c r="J101" i="4"/>
  <c r="N101" i="4"/>
  <c r="Q101" i="4"/>
  <c r="T101" i="4"/>
  <c r="V101" i="4"/>
  <c r="X101" i="4"/>
  <c r="Z101" i="4"/>
  <c r="AA101" i="4"/>
  <c r="AB101" i="4"/>
  <c r="AC101" i="4"/>
  <c r="AE101" i="4"/>
  <c r="AG101" i="4"/>
  <c r="AH101" i="4"/>
  <c r="AK101" i="4"/>
  <c r="AL101" i="4"/>
  <c r="AM101" i="4"/>
  <c r="AN101" i="4"/>
  <c r="AO101" i="4"/>
  <c r="AP101" i="4"/>
  <c r="AQ101" i="4"/>
  <c r="AS101" i="4"/>
  <c r="AT101" i="4"/>
  <c r="AU101" i="4"/>
  <c r="AW101" i="4"/>
  <c r="AX101" i="4"/>
  <c r="AZ101" i="4"/>
  <c r="BA101" i="4"/>
  <c r="BB101" i="4"/>
  <c r="D102" i="4"/>
  <c r="J102" i="4"/>
  <c r="N102" i="4"/>
  <c r="Q102" i="4"/>
  <c r="T102" i="4"/>
  <c r="V102" i="4"/>
  <c r="X102" i="4"/>
  <c r="Z102" i="4"/>
  <c r="AA102" i="4"/>
  <c r="AB102" i="4"/>
  <c r="AC102" i="4"/>
  <c r="AE102" i="4"/>
  <c r="AG102" i="4"/>
  <c r="AH102" i="4"/>
  <c r="AK102" i="4"/>
  <c r="AL102" i="4"/>
  <c r="AM102" i="4"/>
  <c r="AN102" i="4"/>
  <c r="AO102" i="4"/>
  <c r="AP102" i="4"/>
  <c r="AQ102" i="4"/>
  <c r="AS102" i="4"/>
  <c r="AT102" i="4"/>
  <c r="AU102" i="4"/>
  <c r="AW102" i="4"/>
  <c r="AX102" i="4"/>
  <c r="AZ102" i="4"/>
  <c r="BA102" i="4"/>
  <c r="BB102" i="4"/>
  <c r="D103" i="4"/>
  <c r="J103" i="4"/>
  <c r="N103" i="4"/>
  <c r="Q103" i="4"/>
  <c r="T103" i="4"/>
  <c r="V103" i="4"/>
  <c r="X103" i="4"/>
  <c r="Z103" i="4"/>
  <c r="AA103" i="4"/>
  <c r="AB103" i="4"/>
  <c r="AC103" i="4"/>
  <c r="AE103" i="4"/>
  <c r="AG103" i="4"/>
  <c r="AH103" i="4"/>
  <c r="AK103" i="4"/>
  <c r="AL103" i="4"/>
  <c r="AM103" i="4"/>
  <c r="AN103" i="4"/>
  <c r="AO103" i="4"/>
  <c r="AP103" i="4"/>
  <c r="AQ103" i="4"/>
  <c r="AS103" i="4"/>
  <c r="AT103" i="4"/>
  <c r="AU103" i="4"/>
  <c r="AW103" i="4"/>
  <c r="AX103" i="4"/>
  <c r="AZ103" i="4"/>
  <c r="BA103" i="4"/>
  <c r="BB103" i="4"/>
  <c r="D104" i="4"/>
  <c r="J104" i="4"/>
  <c r="N104" i="4"/>
  <c r="Q104" i="4"/>
  <c r="T104" i="4"/>
  <c r="V104" i="4"/>
  <c r="X104" i="4"/>
  <c r="Z104" i="4"/>
  <c r="AA104" i="4"/>
  <c r="AB104" i="4"/>
  <c r="AC104" i="4"/>
  <c r="AE104" i="4"/>
  <c r="AG104" i="4"/>
  <c r="AH104" i="4"/>
  <c r="AK104" i="4"/>
  <c r="AL104" i="4"/>
  <c r="AM104" i="4"/>
  <c r="AN104" i="4"/>
  <c r="AO104" i="4"/>
  <c r="AP104" i="4"/>
  <c r="AQ104" i="4"/>
  <c r="AS104" i="4"/>
  <c r="AT104" i="4"/>
  <c r="AU104" i="4"/>
  <c r="AW104" i="4"/>
  <c r="AX104" i="4"/>
  <c r="AZ104" i="4"/>
  <c r="BA104" i="4"/>
  <c r="BB104" i="4"/>
  <c r="D105" i="4"/>
  <c r="J105" i="4"/>
  <c r="N105" i="4"/>
  <c r="Q105" i="4"/>
  <c r="T105" i="4"/>
  <c r="V105" i="4"/>
  <c r="X105" i="4"/>
  <c r="Z105" i="4"/>
  <c r="AA105" i="4"/>
  <c r="AB105" i="4"/>
  <c r="AC105" i="4"/>
  <c r="AE105" i="4"/>
  <c r="AG105" i="4"/>
  <c r="AH105" i="4"/>
  <c r="AK105" i="4"/>
  <c r="AL105" i="4"/>
  <c r="AM105" i="4"/>
  <c r="AN105" i="4"/>
  <c r="AO105" i="4"/>
  <c r="AP105" i="4"/>
  <c r="AQ105" i="4"/>
  <c r="AS105" i="4"/>
  <c r="AT105" i="4"/>
  <c r="AU105" i="4"/>
  <c r="AW105" i="4"/>
  <c r="AX105" i="4"/>
  <c r="AZ105" i="4"/>
  <c r="BA105" i="4"/>
  <c r="BB105" i="4"/>
  <c r="D106" i="4"/>
  <c r="J106" i="4"/>
  <c r="N106" i="4"/>
  <c r="Q106" i="4"/>
  <c r="T106" i="4"/>
  <c r="V106" i="4"/>
  <c r="X106" i="4"/>
  <c r="Z106" i="4"/>
  <c r="AA106" i="4"/>
  <c r="AB106" i="4"/>
  <c r="AC106" i="4"/>
  <c r="AE106" i="4"/>
  <c r="AG106" i="4"/>
  <c r="AH106" i="4"/>
  <c r="AK106" i="4"/>
  <c r="AL106" i="4"/>
  <c r="AM106" i="4"/>
  <c r="AN106" i="4"/>
  <c r="AO106" i="4"/>
  <c r="AP106" i="4"/>
  <c r="AQ106" i="4"/>
  <c r="AS106" i="4"/>
  <c r="AT106" i="4"/>
  <c r="AU106" i="4"/>
  <c r="AW106" i="4"/>
  <c r="AX106" i="4"/>
  <c r="AZ106" i="4"/>
  <c r="BA106" i="4"/>
  <c r="BB106" i="4"/>
  <c r="D107" i="4"/>
  <c r="J107" i="4"/>
  <c r="N107" i="4"/>
  <c r="Q107" i="4"/>
  <c r="T107" i="4"/>
  <c r="V107" i="4"/>
  <c r="X107" i="4"/>
  <c r="Z107" i="4"/>
  <c r="AA107" i="4"/>
  <c r="AB107" i="4"/>
  <c r="AC107" i="4"/>
  <c r="AE107" i="4"/>
  <c r="AG107" i="4"/>
  <c r="AH107" i="4"/>
  <c r="AK107" i="4"/>
  <c r="AL107" i="4"/>
  <c r="AM107" i="4"/>
  <c r="AN107" i="4"/>
  <c r="AO107" i="4"/>
  <c r="AP107" i="4"/>
  <c r="AQ107" i="4"/>
  <c r="AS107" i="4"/>
  <c r="AT107" i="4"/>
  <c r="AU107" i="4"/>
  <c r="AW107" i="4"/>
  <c r="AX107" i="4"/>
  <c r="AZ107" i="4"/>
  <c r="BA107" i="4"/>
  <c r="BB107" i="4"/>
  <c r="D108" i="4"/>
  <c r="J108" i="4"/>
  <c r="N108" i="4"/>
  <c r="Q108" i="4"/>
  <c r="T108" i="4"/>
  <c r="V108" i="4"/>
  <c r="X108" i="4"/>
  <c r="Z108" i="4"/>
  <c r="AA108" i="4"/>
  <c r="AB108" i="4"/>
  <c r="AC108" i="4"/>
  <c r="AE108" i="4"/>
  <c r="AG108" i="4"/>
  <c r="AH108" i="4"/>
  <c r="AK108" i="4"/>
  <c r="AL108" i="4"/>
  <c r="AM108" i="4"/>
  <c r="AN108" i="4"/>
  <c r="AO108" i="4"/>
  <c r="AP108" i="4"/>
  <c r="AQ108" i="4"/>
  <c r="AS108" i="4"/>
  <c r="AT108" i="4"/>
  <c r="AU108" i="4"/>
  <c r="AW108" i="4"/>
  <c r="AX108" i="4"/>
  <c r="AZ108" i="4"/>
  <c r="BA108" i="4"/>
  <c r="BB108" i="4"/>
  <c r="D109" i="4"/>
  <c r="J109" i="4"/>
  <c r="N109" i="4"/>
  <c r="Q109" i="4"/>
  <c r="T109" i="4"/>
  <c r="V109" i="4"/>
  <c r="X109" i="4"/>
  <c r="Z109" i="4"/>
  <c r="AA109" i="4"/>
  <c r="AB109" i="4"/>
  <c r="AC109" i="4"/>
  <c r="AE109" i="4"/>
  <c r="AG109" i="4"/>
  <c r="AH109" i="4"/>
  <c r="AK109" i="4"/>
  <c r="AL109" i="4"/>
  <c r="AM109" i="4"/>
  <c r="AN109" i="4"/>
  <c r="AO109" i="4"/>
  <c r="AP109" i="4"/>
  <c r="AQ109" i="4"/>
  <c r="AS109" i="4"/>
  <c r="AT109" i="4"/>
  <c r="AU109" i="4"/>
  <c r="AW109" i="4"/>
  <c r="AX109" i="4"/>
  <c r="AZ109" i="4"/>
  <c r="BA109" i="4"/>
  <c r="BB109" i="4"/>
  <c r="D110" i="4"/>
  <c r="J110" i="4"/>
  <c r="N110" i="4"/>
  <c r="Q110" i="4"/>
  <c r="T110" i="4"/>
  <c r="V110" i="4"/>
  <c r="X110" i="4"/>
  <c r="Z110" i="4"/>
  <c r="AA110" i="4"/>
  <c r="AB110" i="4"/>
  <c r="AC110" i="4"/>
  <c r="AE110" i="4"/>
  <c r="AG110" i="4"/>
  <c r="AH110" i="4"/>
  <c r="AK110" i="4"/>
  <c r="AL110" i="4"/>
  <c r="AM110" i="4"/>
  <c r="AN110" i="4"/>
  <c r="AO110" i="4"/>
  <c r="AP110" i="4"/>
  <c r="AQ110" i="4"/>
  <c r="AS110" i="4"/>
  <c r="AT110" i="4"/>
  <c r="AU110" i="4"/>
  <c r="AW110" i="4"/>
  <c r="AX110" i="4"/>
  <c r="AZ110" i="4"/>
  <c r="BA110" i="4"/>
  <c r="BB110" i="4"/>
  <c r="D111" i="4"/>
  <c r="J111" i="4"/>
  <c r="N111" i="4"/>
  <c r="Q111" i="4"/>
  <c r="T111" i="4"/>
  <c r="V111" i="4"/>
  <c r="X111" i="4"/>
  <c r="Z111" i="4"/>
  <c r="AA111" i="4"/>
  <c r="AB111" i="4"/>
  <c r="AC111" i="4"/>
  <c r="AE111" i="4"/>
  <c r="AG111" i="4"/>
  <c r="AH111" i="4"/>
  <c r="AK111" i="4"/>
  <c r="AL111" i="4"/>
  <c r="AM111" i="4"/>
  <c r="AN111" i="4"/>
  <c r="AO111" i="4"/>
  <c r="AP111" i="4"/>
  <c r="AQ111" i="4"/>
  <c r="AS111" i="4"/>
  <c r="AT111" i="4"/>
  <c r="AU111" i="4"/>
  <c r="AW111" i="4"/>
  <c r="AX111" i="4"/>
  <c r="AZ111" i="4"/>
  <c r="BA111" i="4"/>
  <c r="BB111" i="4"/>
  <c r="D112" i="4"/>
  <c r="J112" i="4"/>
  <c r="N112" i="4"/>
  <c r="Q112" i="4"/>
  <c r="T112" i="4"/>
  <c r="V112" i="4"/>
  <c r="X112" i="4"/>
  <c r="Z112" i="4"/>
  <c r="AA112" i="4"/>
  <c r="AB112" i="4"/>
  <c r="AC112" i="4"/>
  <c r="AE112" i="4"/>
  <c r="AG112" i="4"/>
  <c r="AH112" i="4"/>
  <c r="AK112" i="4"/>
  <c r="AL112" i="4"/>
  <c r="AM112" i="4"/>
  <c r="AN112" i="4"/>
  <c r="AO112" i="4"/>
  <c r="AP112" i="4"/>
  <c r="AQ112" i="4"/>
  <c r="AS112" i="4"/>
  <c r="AT112" i="4"/>
  <c r="AU112" i="4"/>
  <c r="AW112" i="4"/>
  <c r="AX112" i="4"/>
  <c r="AZ112" i="4"/>
  <c r="BA112" i="4"/>
  <c r="BB112" i="4"/>
  <c r="D113" i="4"/>
  <c r="J113" i="4"/>
  <c r="N113" i="4"/>
  <c r="Q113" i="4"/>
  <c r="T113" i="4"/>
  <c r="V113" i="4"/>
  <c r="X113" i="4"/>
  <c r="Z113" i="4"/>
  <c r="AA113" i="4"/>
  <c r="AB113" i="4"/>
  <c r="AC113" i="4"/>
  <c r="AE113" i="4"/>
  <c r="AG113" i="4"/>
  <c r="AH113" i="4"/>
  <c r="AK113" i="4"/>
  <c r="AL113" i="4"/>
  <c r="AM113" i="4"/>
  <c r="AN113" i="4"/>
  <c r="AO113" i="4"/>
  <c r="AP113" i="4"/>
  <c r="AQ113" i="4"/>
  <c r="AS113" i="4"/>
  <c r="AT113" i="4"/>
  <c r="AU113" i="4"/>
  <c r="AW113" i="4"/>
  <c r="AX113" i="4"/>
  <c r="AZ113" i="4"/>
  <c r="BA113" i="4"/>
  <c r="BB113" i="4"/>
  <c r="D114" i="4"/>
  <c r="J114" i="4"/>
  <c r="N114" i="4"/>
  <c r="Q114" i="4"/>
  <c r="T114" i="4"/>
  <c r="V114" i="4"/>
  <c r="X114" i="4"/>
  <c r="Z114" i="4"/>
  <c r="AA114" i="4"/>
  <c r="AB114" i="4"/>
  <c r="AC114" i="4"/>
  <c r="AE114" i="4"/>
  <c r="AG114" i="4"/>
  <c r="AH114" i="4"/>
  <c r="AK114" i="4"/>
  <c r="AL114" i="4"/>
  <c r="AM114" i="4"/>
  <c r="AN114" i="4"/>
  <c r="AO114" i="4"/>
  <c r="AP114" i="4"/>
  <c r="AQ114" i="4"/>
  <c r="AS114" i="4"/>
  <c r="AT114" i="4"/>
  <c r="AU114" i="4"/>
  <c r="AW114" i="4"/>
  <c r="AX114" i="4"/>
  <c r="AZ114" i="4"/>
  <c r="BA114" i="4"/>
  <c r="BB114" i="4"/>
  <c r="D115" i="4"/>
  <c r="J115" i="4"/>
  <c r="N115" i="4"/>
  <c r="Q115" i="4"/>
  <c r="T115" i="4"/>
  <c r="V115" i="4"/>
  <c r="X115" i="4"/>
  <c r="Z115" i="4"/>
  <c r="AA115" i="4"/>
  <c r="AB115" i="4"/>
  <c r="AC115" i="4"/>
  <c r="AE115" i="4"/>
  <c r="AG115" i="4"/>
  <c r="AH115" i="4"/>
  <c r="AK115" i="4"/>
  <c r="AL115" i="4"/>
  <c r="AM115" i="4"/>
  <c r="AN115" i="4"/>
  <c r="AO115" i="4"/>
  <c r="AP115" i="4"/>
  <c r="AQ115" i="4"/>
  <c r="AS115" i="4"/>
  <c r="AT115" i="4"/>
  <c r="AU115" i="4"/>
  <c r="AW115" i="4"/>
  <c r="AX115" i="4"/>
  <c r="AZ115" i="4"/>
  <c r="BA115" i="4"/>
  <c r="BB115" i="4"/>
  <c r="D116" i="4"/>
  <c r="J116" i="4"/>
  <c r="N116" i="4"/>
  <c r="Q116" i="4"/>
  <c r="T116" i="4"/>
  <c r="V116" i="4"/>
  <c r="X116" i="4"/>
  <c r="Z116" i="4"/>
  <c r="AA116" i="4"/>
  <c r="AB116" i="4"/>
  <c r="AC116" i="4"/>
  <c r="AE116" i="4"/>
  <c r="AG116" i="4"/>
  <c r="AH116" i="4"/>
  <c r="AK116" i="4"/>
  <c r="AL116" i="4"/>
  <c r="AM116" i="4"/>
  <c r="AN116" i="4"/>
  <c r="AO116" i="4"/>
  <c r="AP116" i="4"/>
  <c r="AQ116" i="4"/>
  <c r="AS116" i="4"/>
  <c r="AT116" i="4"/>
  <c r="AU116" i="4"/>
  <c r="AW116" i="4"/>
  <c r="AX116" i="4"/>
  <c r="AZ116" i="4"/>
  <c r="BA116" i="4"/>
  <c r="BB116" i="4"/>
  <c r="D117" i="4"/>
  <c r="J117" i="4"/>
  <c r="N117" i="4"/>
  <c r="Q117" i="4"/>
  <c r="T117" i="4"/>
  <c r="V117" i="4"/>
  <c r="X117" i="4"/>
  <c r="Z117" i="4"/>
  <c r="AA117" i="4"/>
  <c r="AB117" i="4"/>
  <c r="AC117" i="4"/>
  <c r="AE117" i="4"/>
  <c r="AG117" i="4"/>
  <c r="AH117" i="4"/>
  <c r="AK117" i="4"/>
  <c r="AL117" i="4"/>
  <c r="AM117" i="4"/>
  <c r="AN117" i="4"/>
  <c r="AO117" i="4"/>
  <c r="AP117" i="4"/>
  <c r="AQ117" i="4"/>
  <c r="AS117" i="4"/>
  <c r="AT117" i="4"/>
  <c r="AU117" i="4"/>
  <c r="AW117" i="4"/>
  <c r="AX117" i="4"/>
  <c r="AZ117" i="4"/>
  <c r="BA117" i="4"/>
  <c r="BB117" i="4"/>
  <c r="D118" i="4"/>
  <c r="J118" i="4"/>
  <c r="N118" i="4"/>
  <c r="Q118" i="4"/>
  <c r="T118" i="4"/>
  <c r="V118" i="4"/>
  <c r="X118" i="4"/>
  <c r="Z118" i="4"/>
  <c r="AA118" i="4"/>
  <c r="AB118" i="4"/>
  <c r="AC118" i="4"/>
  <c r="AE118" i="4"/>
  <c r="AG118" i="4"/>
  <c r="AH118" i="4"/>
  <c r="AK118" i="4"/>
  <c r="AL118" i="4"/>
  <c r="AM118" i="4"/>
  <c r="AN118" i="4"/>
  <c r="AO118" i="4"/>
  <c r="AP118" i="4"/>
  <c r="AQ118" i="4"/>
  <c r="AS118" i="4"/>
  <c r="AT118" i="4"/>
  <c r="AU118" i="4"/>
  <c r="AW118" i="4"/>
  <c r="AX118" i="4"/>
  <c r="AZ118" i="4"/>
  <c r="BA118" i="4"/>
  <c r="BB118" i="4"/>
  <c r="D119" i="4"/>
  <c r="J119" i="4"/>
  <c r="N119" i="4"/>
  <c r="Q119" i="4"/>
  <c r="T119" i="4"/>
  <c r="V119" i="4"/>
  <c r="X119" i="4"/>
  <c r="Z119" i="4"/>
  <c r="AA119" i="4"/>
  <c r="AB119" i="4"/>
  <c r="AC119" i="4"/>
  <c r="AE119" i="4"/>
  <c r="AG119" i="4"/>
  <c r="AH119" i="4"/>
  <c r="AK119" i="4"/>
  <c r="AL119" i="4"/>
  <c r="AM119" i="4"/>
  <c r="AN119" i="4"/>
  <c r="AO119" i="4"/>
  <c r="AP119" i="4"/>
  <c r="AQ119" i="4"/>
  <c r="AS119" i="4"/>
  <c r="AT119" i="4"/>
  <c r="AU119" i="4"/>
  <c r="AW119" i="4"/>
  <c r="AX119" i="4"/>
  <c r="AZ119" i="4"/>
  <c r="BA119" i="4"/>
  <c r="BB119" i="4"/>
  <c r="D120" i="4"/>
  <c r="J120" i="4"/>
  <c r="N120" i="4"/>
  <c r="Q120" i="4"/>
  <c r="T120" i="4"/>
  <c r="V120" i="4"/>
  <c r="X120" i="4"/>
  <c r="Z120" i="4"/>
  <c r="AA120" i="4"/>
  <c r="AB120" i="4"/>
  <c r="AC120" i="4"/>
  <c r="AE120" i="4"/>
  <c r="AG120" i="4"/>
  <c r="AH120" i="4"/>
  <c r="AK120" i="4"/>
  <c r="AL120" i="4"/>
  <c r="AM120" i="4"/>
  <c r="AN120" i="4"/>
  <c r="AO120" i="4"/>
  <c r="AP120" i="4"/>
  <c r="AQ120" i="4"/>
  <c r="AS120" i="4"/>
  <c r="AT120" i="4"/>
  <c r="AU120" i="4"/>
  <c r="AW120" i="4"/>
  <c r="AX120" i="4"/>
  <c r="AZ120" i="4"/>
  <c r="BA120" i="4"/>
  <c r="BB120" i="4"/>
  <c r="D121" i="4"/>
  <c r="J121" i="4"/>
  <c r="N121" i="4"/>
  <c r="Q121" i="4"/>
  <c r="T121" i="4"/>
  <c r="V121" i="4"/>
  <c r="X121" i="4"/>
  <c r="Z121" i="4"/>
  <c r="AA121" i="4"/>
  <c r="AB121" i="4"/>
  <c r="AC121" i="4"/>
  <c r="AE121" i="4"/>
  <c r="AG121" i="4"/>
  <c r="AH121" i="4"/>
  <c r="AK121" i="4"/>
  <c r="AL121" i="4"/>
  <c r="AM121" i="4"/>
  <c r="AN121" i="4"/>
  <c r="AO121" i="4"/>
  <c r="AP121" i="4"/>
  <c r="AQ121" i="4"/>
  <c r="AS121" i="4"/>
  <c r="AT121" i="4"/>
  <c r="AU121" i="4"/>
  <c r="AW121" i="4"/>
  <c r="AX121" i="4"/>
  <c r="AZ121" i="4"/>
  <c r="BA121" i="4"/>
  <c r="BB121" i="4"/>
  <c r="D122" i="4"/>
  <c r="J122" i="4"/>
  <c r="N122" i="4"/>
  <c r="Q122" i="4"/>
  <c r="T122" i="4"/>
  <c r="V122" i="4"/>
  <c r="X122" i="4"/>
  <c r="Z122" i="4"/>
  <c r="AA122" i="4"/>
  <c r="AB122" i="4"/>
  <c r="AC122" i="4"/>
  <c r="AE122" i="4"/>
  <c r="AG122" i="4"/>
  <c r="AH122" i="4"/>
  <c r="AK122" i="4"/>
  <c r="AL122" i="4"/>
  <c r="AM122" i="4"/>
  <c r="AN122" i="4"/>
  <c r="AO122" i="4"/>
  <c r="AP122" i="4"/>
  <c r="AQ122" i="4"/>
  <c r="AS122" i="4"/>
  <c r="AT122" i="4"/>
  <c r="AU122" i="4"/>
  <c r="AW122" i="4"/>
  <c r="AX122" i="4"/>
  <c r="AZ122" i="4"/>
  <c r="BA122" i="4"/>
  <c r="BB122" i="4"/>
  <c r="D123" i="4"/>
  <c r="J123" i="4"/>
  <c r="N123" i="4"/>
  <c r="Q123" i="4"/>
  <c r="T123" i="4"/>
  <c r="V123" i="4"/>
  <c r="X123" i="4"/>
  <c r="Z123" i="4"/>
  <c r="AA123" i="4"/>
  <c r="AB123" i="4"/>
  <c r="AC123" i="4"/>
  <c r="AE123" i="4"/>
  <c r="AG123" i="4"/>
  <c r="AH123" i="4"/>
  <c r="AK123" i="4"/>
  <c r="AL123" i="4"/>
  <c r="AM123" i="4"/>
  <c r="AN123" i="4"/>
  <c r="AO123" i="4"/>
  <c r="AP123" i="4"/>
  <c r="AQ123" i="4"/>
  <c r="AS123" i="4"/>
  <c r="AT123" i="4"/>
  <c r="AU123" i="4"/>
  <c r="AW123" i="4"/>
  <c r="AX123" i="4"/>
  <c r="AZ123" i="4"/>
  <c r="BA123" i="4"/>
  <c r="BB123" i="4"/>
  <c r="D124" i="4"/>
  <c r="J124" i="4"/>
  <c r="N124" i="4"/>
  <c r="Q124" i="4"/>
  <c r="T124" i="4"/>
  <c r="V124" i="4"/>
  <c r="X124" i="4"/>
  <c r="Z124" i="4"/>
  <c r="AA124" i="4"/>
  <c r="AB124" i="4"/>
  <c r="AC124" i="4"/>
  <c r="AE124" i="4"/>
  <c r="AG124" i="4"/>
  <c r="AH124" i="4"/>
  <c r="AK124" i="4"/>
  <c r="AL124" i="4"/>
  <c r="AM124" i="4"/>
  <c r="AN124" i="4"/>
  <c r="AO124" i="4"/>
  <c r="AP124" i="4"/>
  <c r="AQ124" i="4"/>
  <c r="AS124" i="4"/>
  <c r="AT124" i="4"/>
  <c r="AU124" i="4"/>
  <c r="AW124" i="4"/>
  <c r="AX124" i="4"/>
  <c r="AZ124" i="4"/>
  <c r="BA124" i="4"/>
  <c r="BB124" i="4"/>
  <c r="D125" i="4"/>
  <c r="J125" i="4"/>
  <c r="N125" i="4"/>
  <c r="Q125" i="4"/>
  <c r="T125" i="4"/>
  <c r="V125" i="4"/>
  <c r="X125" i="4"/>
  <c r="Z125" i="4"/>
  <c r="AA125" i="4"/>
  <c r="AB125" i="4"/>
  <c r="AC125" i="4"/>
  <c r="AE125" i="4"/>
  <c r="AG125" i="4"/>
  <c r="AH125" i="4"/>
  <c r="AK125" i="4"/>
  <c r="AL125" i="4"/>
  <c r="AM125" i="4"/>
  <c r="AN125" i="4"/>
  <c r="AO125" i="4"/>
  <c r="AP125" i="4"/>
  <c r="AQ125" i="4"/>
  <c r="AS125" i="4"/>
  <c r="AT125" i="4"/>
  <c r="AU125" i="4"/>
  <c r="AW125" i="4"/>
  <c r="AX125" i="4"/>
  <c r="AZ125" i="4"/>
  <c r="BA125" i="4"/>
  <c r="BB125" i="4"/>
  <c r="D126" i="4"/>
  <c r="J126" i="4"/>
  <c r="N126" i="4"/>
  <c r="Q126" i="4"/>
  <c r="T126" i="4"/>
  <c r="V126" i="4"/>
  <c r="X126" i="4"/>
  <c r="Z126" i="4"/>
  <c r="AA126" i="4"/>
  <c r="AB126" i="4"/>
  <c r="AC126" i="4"/>
  <c r="AE126" i="4"/>
  <c r="AG126" i="4"/>
  <c r="AH126" i="4"/>
  <c r="AK126" i="4"/>
  <c r="AL126" i="4"/>
  <c r="AM126" i="4"/>
  <c r="AN126" i="4"/>
  <c r="AO126" i="4"/>
  <c r="AP126" i="4"/>
  <c r="AQ126" i="4"/>
  <c r="AS126" i="4"/>
  <c r="AT126" i="4"/>
  <c r="AU126" i="4"/>
  <c r="AW126" i="4"/>
  <c r="AX126" i="4"/>
  <c r="AZ126" i="4"/>
  <c r="BA126" i="4"/>
  <c r="BB126" i="4"/>
  <c r="D127" i="4"/>
  <c r="J127" i="4"/>
  <c r="N127" i="4"/>
  <c r="Q127" i="4"/>
  <c r="T127" i="4"/>
  <c r="V127" i="4"/>
  <c r="X127" i="4"/>
  <c r="Z127" i="4"/>
  <c r="AA127" i="4"/>
  <c r="AB127" i="4"/>
  <c r="AC127" i="4"/>
  <c r="AE127" i="4"/>
  <c r="AG127" i="4"/>
  <c r="AH127" i="4"/>
  <c r="AK127" i="4"/>
  <c r="AL127" i="4"/>
  <c r="AM127" i="4"/>
  <c r="AN127" i="4"/>
  <c r="AO127" i="4"/>
  <c r="AP127" i="4"/>
  <c r="AQ127" i="4"/>
  <c r="AS127" i="4"/>
  <c r="AT127" i="4"/>
  <c r="AU127" i="4"/>
  <c r="AW127" i="4"/>
  <c r="AX127" i="4"/>
  <c r="AZ127" i="4"/>
  <c r="BA127" i="4"/>
  <c r="BB127" i="4"/>
  <c r="D128" i="4"/>
  <c r="J128" i="4"/>
  <c r="N128" i="4"/>
  <c r="Q128" i="4"/>
  <c r="T128" i="4"/>
  <c r="V128" i="4"/>
  <c r="X128" i="4"/>
  <c r="Z128" i="4"/>
  <c r="AA128" i="4"/>
  <c r="AB128" i="4"/>
  <c r="AC128" i="4"/>
  <c r="AE128" i="4"/>
  <c r="AG128" i="4"/>
  <c r="AH128" i="4"/>
  <c r="AK128" i="4"/>
  <c r="AL128" i="4"/>
  <c r="AM128" i="4"/>
  <c r="AN128" i="4"/>
  <c r="AO128" i="4"/>
  <c r="AP128" i="4"/>
  <c r="AQ128" i="4"/>
  <c r="AS128" i="4"/>
  <c r="AT128" i="4"/>
  <c r="AU128" i="4"/>
  <c r="AW128" i="4"/>
  <c r="AX128" i="4"/>
  <c r="AZ128" i="4"/>
  <c r="BA128" i="4"/>
  <c r="BB128" i="4"/>
  <c r="D129" i="4"/>
  <c r="J129" i="4"/>
  <c r="N129" i="4"/>
  <c r="Q129" i="4"/>
  <c r="T129" i="4"/>
  <c r="V129" i="4"/>
  <c r="X129" i="4"/>
  <c r="Z129" i="4"/>
  <c r="AA129" i="4"/>
  <c r="AB129" i="4"/>
  <c r="AC129" i="4"/>
  <c r="AE129" i="4"/>
  <c r="AG129" i="4"/>
  <c r="AH129" i="4"/>
  <c r="AK129" i="4"/>
  <c r="AL129" i="4"/>
  <c r="AM129" i="4"/>
  <c r="AN129" i="4"/>
  <c r="AO129" i="4"/>
  <c r="AP129" i="4"/>
  <c r="AQ129" i="4"/>
  <c r="AS129" i="4"/>
  <c r="AT129" i="4"/>
  <c r="AU129" i="4"/>
  <c r="AW129" i="4"/>
  <c r="AX129" i="4"/>
  <c r="AZ129" i="4"/>
  <c r="BA129" i="4"/>
  <c r="BB129" i="4"/>
  <c r="D130" i="4"/>
  <c r="J130" i="4"/>
  <c r="N130" i="4"/>
  <c r="Q130" i="4"/>
  <c r="T130" i="4"/>
  <c r="V130" i="4"/>
  <c r="X130" i="4"/>
  <c r="Z130" i="4"/>
  <c r="AA130" i="4"/>
  <c r="AB130" i="4"/>
  <c r="AC130" i="4"/>
  <c r="AE130" i="4"/>
  <c r="AG130" i="4"/>
  <c r="AH130" i="4"/>
  <c r="AK130" i="4"/>
  <c r="AL130" i="4"/>
  <c r="AM130" i="4"/>
  <c r="AN130" i="4"/>
  <c r="AO130" i="4"/>
  <c r="AP130" i="4"/>
  <c r="AQ130" i="4"/>
  <c r="AS130" i="4"/>
  <c r="AT130" i="4"/>
  <c r="AU130" i="4"/>
  <c r="AW130" i="4"/>
  <c r="AX130" i="4"/>
  <c r="AZ130" i="4"/>
  <c r="BA130" i="4"/>
  <c r="BB130" i="4"/>
  <c r="D131" i="4"/>
  <c r="J131" i="4"/>
  <c r="N131" i="4"/>
  <c r="Q131" i="4"/>
  <c r="T131" i="4"/>
  <c r="V131" i="4"/>
  <c r="X131" i="4"/>
  <c r="Z131" i="4"/>
  <c r="AA131" i="4"/>
  <c r="AB131" i="4"/>
  <c r="AC131" i="4"/>
  <c r="AE131" i="4"/>
  <c r="AG131" i="4"/>
  <c r="AH131" i="4"/>
  <c r="AK131" i="4"/>
  <c r="AL131" i="4"/>
  <c r="AM131" i="4"/>
  <c r="AN131" i="4"/>
  <c r="AO131" i="4"/>
  <c r="AP131" i="4"/>
  <c r="AQ131" i="4"/>
  <c r="AS131" i="4"/>
  <c r="AT131" i="4"/>
  <c r="AU131" i="4"/>
  <c r="AW131" i="4"/>
  <c r="AX131" i="4"/>
  <c r="AZ131" i="4"/>
  <c r="BA131" i="4"/>
  <c r="BB131" i="4"/>
  <c r="D132" i="4"/>
  <c r="J132" i="4"/>
  <c r="N132" i="4"/>
  <c r="Q132" i="4"/>
  <c r="T132" i="4"/>
  <c r="V132" i="4"/>
  <c r="X132" i="4"/>
  <c r="Z132" i="4"/>
  <c r="AA132" i="4"/>
  <c r="AB132" i="4"/>
  <c r="AC132" i="4"/>
  <c r="AE132" i="4"/>
  <c r="AG132" i="4"/>
  <c r="AH132" i="4"/>
  <c r="AK132" i="4"/>
  <c r="AL132" i="4"/>
  <c r="AM132" i="4"/>
  <c r="AN132" i="4"/>
  <c r="AO132" i="4"/>
  <c r="AP132" i="4"/>
  <c r="AQ132" i="4"/>
  <c r="AS132" i="4"/>
  <c r="AT132" i="4"/>
  <c r="AU132" i="4"/>
  <c r="AW132" i="4"/>
  <c r="AX132" i="4"/>
  <c r="AZ132" i="4"/>
  <c r="BA132" i="4"/>
  <c r="BB132" i="4"/>
  <c r="D133" i="4"/>
  <c r="J133" i="4"/>
  <c r="N133" i="4"/>
  <c r="Q133" i="4"/>
  <c r="T133" i="4"/>
  <c r="V133" i="4"/>
  <c r="X133" i="4"/>
  <c r="Z133" i="4"/>
  <c r="AA133" i="4"/>
  <c r="AB133" i="4"/>
  <c r="AC133" i="4"/>
  <c r="AE133" i="4"/>
  <c r="AG133" i="4"/>
  <c r="AH133" i="4"/>
  <c r="AK133" i="4"/>
  <c r="AL133" i="4"/>
  <c r="AM133" i="4"/>
  <c r="AN133" i="4"/>
  <c r="AO133" i="4"/>
  <c r="AP133" i="4"/>
  <c r="AQ133" i="4"/>
  <c r="AS133" i="4"/>
  <c r="AT133" i="4"/>
  <c r="AU133" i="4"/>
  <c r="AW133" i="4"/>
  <c r="AX133" i="4"/>
  <c r="AZ133" i="4"/>
  <c r="BA133" i="4"/>
  <c r="BB133" i="4"/>
  <c r="D134" i="4"/>
  <c r="J134" i="4"/>
  <c r="N134" i="4"/>
  <c r="Q134" i="4"/>
  <c r="T134" i="4"/>
  <c r="V134" i="4"/>
  <c r="X134" i="4"/>
  <c r="Z134" i="4"/>
  <c r="AA134" i="4"/>
  <c r="AB134" i="4"/>
  <c r="AC134" i="4"/>
  <c r="AE134" i="4"/>
  <c r="AG134" i="4"/>
  <c r="AH134" i="4"/>
  <c r="AK134" i="4"/>
  <c r="AL134" i="4"/>
  <c r="AM134" i="4"/>
  <c r="AN134" i="4"/>
  <c r="AO134" i="4"/>
  <c r="AP134" i="4"/>
  <c r="AQ134" i="4"/>
  <c r="AS134" i="4"/>
  <c r="AT134" i="4"/>
  <c r="AU134" i="4"/>
  <c r="AW134" i="4"/>
  <c r="AX134" i="4"/>
  <c r="AZ134" i="4"/>
  <c r="BA134" i="4"/>
  <c r="BB134" i="4"/>
  <c r="D135" i="4"/>
  <c r="J135" i="4"/>
  <c r="N135" i="4"/>
  <c r="Q135" i="4"/>
  <c r="T135" i="4"/>
  <c r="V135" i="4"/>
  <c r="X135" i="4"/>
  <c r="Z135" i="4"/>
  <c r="AA135" i="4"/>
  <c r="AB135" i="4"/>
  <c r="AC135" i="4"/>
  <c r="AE135" i="4"/>
  <c r="AG135" i="4"/>
  <c r="AH135" i="4"/>
  <c r="AK135" i="4"/>
  <c r="AL135" i="4"/>
  <c r="AM135" i="4"/>
  <c r="AN135" i="4"/>
  <c r="AO135" i="4"/>
  <c r="AP135" i="4"/>
  <c r="AQ135" i="4"/>
  <c r="AS135" i="4"/>
  <c r="AT135" i="4"/>
  <c r="AU135" i="4"/>
  <c r="AW135" i="4"/>
  <c r="AX135" i="4"/>
  <c r="AZ135" i="4"/>
  <c r="BA135" i="4"/>
  <c r="BB135" i="4"/>
  <c r="D136" i="4"/>
  <c r="J136" i="4"/>
  <c r="N136" i="4"/>
  <c r="Q136" i="4"/>
  <c r="T136" i="4"/>
  <c r="V136" i="4"/>
  <c r="X136" i="4"/>
  <c r="Z136" i="4"/>
  <c r="AA136" i="4"/>
  <c r="AB136" i="4"/>
  <c r="AC136" i="4"/>
  <c r="AE136" i="4"/>
  <c r="AG136" i="4"/>
  <c r="AH136" i="4"/>
  <c r="AK136" i="4"/>
  <c r="AL136" i="4"/>
  <c r="AM136" i="4"/>
  <c r="AN136" i="4"/>
  <c r="AO136" i="4"/>
  <c r="AP136" i="4"/>
  <c r="AQ136" i="4"/>
  <c r="AS136" i="4"/>
  <c r="AT136" i="4"/>
  <c r="AU136" i="4"/>
  <c r="AW136" i="4"/>
  <c r="AX136" i="4"/>
  <c r="AZ136" i="4"/>
  <c r="BA136" i="4"/>
  <c r="BB136" i="4"/>
  <c r="D137" i="4"/>
  <c r="J137" i="4"/>
  <c r="N137" i="4"/>
  <c r="Q137" i="4"/>
  <c r="T137" i="4"/>
  <c r="V137" i="4"/>
  <c r="X137" i="4"/>
  <c r="Z137" i="4"/>
  <c r="AA137" i="4"/>
  <c r="AB137" i="4"/>
  <c r="AC137" i="4"/>
  <c r="AE137" i="4"/>
  <c r="AG137" i="4"/>
  <c r="AH137" i="4"/>
  <c r="AK137" i="4"/>
  <c r="AL137" i="4"/>
  <c r="AM137" i="4"/>
  <c r="AN137" i="4"/>
  <c r="AO137" i="4"/>
  <c r="AP137" i="4"/>
  <c r="AQ137" i="4"/>
  <c r="AS137" i="4"/>
  <c r="AT137" i="4"/>
  <c r="AU137" i="4"/>
  <c r="AW137" i="4"/>
  <c r="AX137" i="4"/>
  <c r="AZ137" i="4"/>
  <c r="BA137" i="4"/>
  <c r="BB137" i="4"/>
  <c r="D138" i="4"/>
  <c r="J138" i="4"/>
  <c r="N138" i="4"/>
  <c r="Q138" i="4"/>
  <c r="T138" i="4"/>
  <c r="V138" i="4"/>
  <c r="X138" i="4"/>
  <c r="Z138" i="4"/>
  <c r="AA138" i="4"/>
  <c r="AB138" i="4"/>
  <c r="AC138" i="4"/>
  <c r="AE138" i="4"/>
  <c r="AG138" i="4"/>
  <c r="AH138" i="4"/>
  <c r="AK138" i="4"/>
  <c r="AL138" i="4"/>
  <c r="AM138" i="4"/>
  <c r="AN138" i="4"/>
  <c r="AO138" i="4"/>
  <c r="AP138" i="4"/>
  <c r="AQ138" i="4"/>
  <c r="AS138" i="4"/>
  <c r="AT138" i="4"/>
  <c r="AU138" i="4"/>
  <c r="AW138" i="4"/>
  <c r="AX138" i="4"/>
  <c r="AZ138" i="4"/>
  <c r="BA138" i="4"/>
  <c r="BB138" i="4"/>
  <c r="D139" i="4"/>
  <c r="J139" i="4"/>
  <c r="N139" i="4"/>
  <c r="Q139" i="4"/>
  <c r="T139" i="4"/>
  <c r="V139" i="4"/>
  <c r="X139" i="4"/>
  <c r="Z139" i="4"/>
  <c r="AA139" i="4"/>
  <c r="AB139" i="4"/>
  <c r="AC139" i="4"/>
  <c r="AE139" i="4"/>
  <c r="AG139" i="4"/>
  <c r="AH139" i="4"/>
  <c r="AK139" i="4"/>
  <c r="AL139" i="4"/>
  <c r="AM139" i="4"/>
  <c r="AN139" i="4"/>
  <c r="AO139" i="4"/>
  <c r="AP139" i="4"/>
  <c r="AQ139" i="4"/>
  <c r="AS139" i="4"/>
  <c r="AT139" i="4"/>
  <c r="AU139" i="4"/>
  <c r="AW139" i="4"/>
  <c r="AX139" i="4"/>
  <c r="AZ139" i="4"/>
  <c r="BA139" i="4"/>
  <c r="BB139" i="4"/>
  <c r="D140" i="4"/>
  <c r="J140" i="4"/>
  <c r="N140" i="4"/>
  <c r="Q140" i="4"/>
  <c r="T140" i="4"/>
  <c r="V140" i="4"/>
  <c r="X140" i="4"/>
  <c r="Z140" i="4"/>
  <c r="AA140" i="4"/>
  <c r="AB140" i="4"/>
  <c r="AC140" i="4"/>
  <c r="AE140" i="4"/>
  <c r="AG140" i="4"/>
  <c r="AH140" i="4"/>
  <c r="AK140" i="4"/>
  <c r="AL140" i="4"/>
  <c r="AM140" i="4"/>
  <c r="AN140" i="4"/>
  <c r="AO140" i="4"/>
  <c r="AP140" i="4"/>
  <c r="AQ140" i="4"/>
  <c r="AS140" i="4"/>
  <c r="AT140" i="4"/>
  <c r="AU140" i="4"/>
  <c r="AW140" i="4"/>
  <c r="AX140" i="4"/>
  <c r="AZ140" i="4"/>
  <c r="BA140" i="4"/>
  <c r="BB140" i="4"/>
  <c r="D141" i="4"/>
  <c r="J141" i="4"/>
  <c r="N141" i="4"/>
  <c r="Q141" i="4"/>
  <c r="T141" i="4"/>
  <c r="V141" i="4"/>
  <c r="X141" i="4"/>
  <c r="Z141" i="4"/>
  <c r="AA141" i="4"/>
  <c r="AB141" i="4"/>
  <c r="AC141" i="4"/>
  <c r="AE141" i="4"/>
  <c r="AG141" i="4"/>
  <c r="AH141" i="4"/>
  <c r="AK141" i="4"/>
  <c r="AL141" i="4"/>
  <c r="AM141" i="4"/>
  <c r="AN141" i="4"/>
  <c r="AO141" i="4"/>
  <c r="AP141" i="4"/>
  <c r="AQ141" i="4"/>
  <c r="AS141" i="4"/>
  <c r="AT141" i="4"/>
  <c r="AU141" i="4"/>
  <c r="AW141" i="4"/>
  <c r="AX141" i="4"/>
  <c r="AZ141" i="4"/>
  <c r="BA141" i="4"/>
  <c r="BB141" i="4"/>
  <c r="D142" i="4"/>
  <c r="J142" i="4"/>
  <c r="N142" i="4"/>
  <c r="Q142" i="4"/>
  <c r="T142" i="4"/>
  <c r="V142" i="4"/>
  <c r="X142" i="4"/>
  <c r="Z142" i="4"/>
  <c r="AA142" i="4"/>
  <c r="AB142" i="4"/>
  <c r="AC142" i="4"/>
  <c r="AE142" i="4"/>
  <c r="AG142" i="4"/>
  <c r="AH142" i="4"/>
  <c r="AK142" i="4"/>
  <c r="AL142" i="4"/>
  <c r="AM142" i="4"/>
  <c r="AN142" i="4"/>
  <c r="AO142" i="4"/>
  <c r="AP142" i="4"/>
  <c r="AQ142" i="4"/>
  <c r="AS142" i="4"/>
  <c r="AT142" i="4"/>
  <c r="AU142" i="4"/>
  <c r="AW142" i="4"/>
  <c r="AX142" i="4"/>
  <c r="AZ142" i="4"/>
  <c r="BA142" i="4"/>
  <c r="BB142" i="4"/>
  <c r="D143" i="4"/>
  <c r="J143" i="4"/>
  <c r="N143" i="4"/>
  <c r="Q143" i="4"/>
  <c r="T143" i="4"/>
  <c r="V143" i="4"/>
  <c r="X143" i="4"/>
  <c r="Z143" i="4"/>
  <c r="AA143" i="4"/>
  <c r="AB143" i="4"/>
  <c r="AC143" i="4"/>
  <c r="AE143" i="4"/>
  <c r="AG143" i="4"/>
  <c r="AH143" i="4"/>
  <c r="AK143" i="4"/>
  <c r="AL143" i="4"/>
  <c r="AM143" i="4"/>
  <c r="AN143" i="4"/>
  <c r="AO143" i="4"/>
  <c r="AP143" i="4"/>
  <c r="AQ143" i="4"/>
  <c r="AS143" i="4"/>
  <c r="AT143" i="4"/>
  <c r="AU143" i="4"/>
  <c r="AW143" i="4"/>
  <c r="AX143" i="4"/>
  <c r="AZ143" i="4"/>
  <c r="BA143" i="4"/>
  <c r="BB143" i="4"/>
  <c r="D144" i="4"/>
  <c r="J144" i="4"/>
  <c r="N144" i="4"/>
  <c r="Q144" i="4"/>
  <c r="T144" i="4"/>
  <c r="V144" i="4"/>
  <c r="X144" i="4"/>
  <c r="Z144" i="4"/>
  <c r="AA144" i="4"/>
  <c r="AB144" i="4"/>
  <c r="AC144" i="4"/>
  <c r="AE144" i="4"/>
  <c r="AG144" i="4"/>
  <c r="AH144" i="4"/>
  <c r="AK144" i="4"/>
  <c r="AL144" i="4"/>
  <c r="AM144" i="4"/>
  <c r="AN144" i="4"/>
  <c r="AO144" i="4"/>
  <c r="AP144" i="4"/>
  <c r="AQ144" i="4"/>
  <c r="AS144" i="4"/>
  <c r="AT144" i="4"/>
  <c r="AU144" i="4"/>
  <c r="AW144" i="4"/>
  <c r="AX144" i="4"/>
  <c r="AZ144" i="4"/>
  <c r="BA144" i="4"/>
  <c r="BB144" i="4"/>
  <c r="D145" i="4"/>
  <c r="J145" i="4"/>
  <c r="N145" i="4"/>
  <c r="Q145" i="4"/>
  <c r="T145" i="4"/>
  <c r="V145" i="4"/>
  <c r="X145" i="4"/>
  <c r="Z145" i="4"/>
  <c r="AA145" i="4"/>
  <c r="AB145" i="4"/>
  <c r="AC145" i="4"/>
  <c r="AE145" i="4"/>
  <c r="AG145" i="4"/>
  <c r="AH145" i="4"/>
  <c r="AK145" i="4"/>
  <c r="AL145" i="4"/>
  <c r="AM145" i="4"/>
  <c r="AN145" i="4"/>
  <c r="AO145" i="4"/>
  <c r="AP145" i="4"/>
  <c r="AQ145" i="4"/>
  <c r="AS145" i="4"/>
  <c r="AT145" i="4"/>
  <c r="AU145" i="4"/>
  <c r="AW145" i="4"/>
  <c r="AX145" i="4"/>
  <c r="AZ145" i="4"/>
  <c r="BA145" i="4"/>
  <c r="BB145" i="4"/>
  <c r="D146" i="4"/>
  <c r="J146" i="4"/>
  <c r="N146" i="4"/>
  <c r="Q146" i="4"/>
  <c r="T146" i="4"/>
  <c r="V146" i="4"/>
  <c r="X146" i="4"/>
  <c r="Z146" i="4"/>
  <c r="AA146" i="4"/>
  <c r="AB146" i="4"/>
  <c r="AC146" i="4"/>
  <c r="AE146" i="4"/>
  <c r="AG146" i="4"/>
  <c r="AH146" i="4"/>
  <c r="AK146" i="4"/>
  <c r="AL146" i="4"/>
  <c r="AM146" i="4"/>
  <c r="AN146" i="4"/>
  <c r="AO146" i="4"/>
  <c r="AP146" i="4"/>
  <c r="AQ146" i="4"/>
  <c r="AS146" i="4"/>
  <c r="AT146" i="4"/>
  <c r="AU146" i="4"/>
  <c r="AW146" i="4"/>
  <c r="AX146" i="4"/>
  <c r="AZ146" i="4"/>
  <c r="BA146" i="4"/>
  <c r="BB146" i="4"/>
  <c r="D147" i="4"/>
  <c r="J147" i="4"/>
  <c r="N147" i="4"/>
  <c r="Q147" i="4"/>
  <c r="T147" i="4"/>
  <c r="V147" i="4"/>
  <c r="X147" i="4"/>
  <c r="Z147" i="4"/>
  <c r="AA147" i="4"/>
  <c r="AB147" i="4"/>
  <c r="AC147" i="4"/>
  <c r="AE147" i="4"/>
  <c r="AG147" i="4"/>
  <c r="AH147" i="4"/>
  <c r="AK147" i="4"/>
  <c r="AL147" i="4"/>
  <c r="AM147" i="4"/>
  <c r="AN147" i="4"/>
  <c r="AO147" i="4"/>
  <c r="AP147" i="4"/>
  <c r="AQ147" i="4"/>
  <c r="AS147" i="4"/>
  <c r="AT147" i="4"/>
  <c r="AU147" i="4"/>
  <c r="AW147" i="4"/>
  <c r="AX147" i="4"/>
  <c r="AZ147" i="4"/>
  <c r="BA147" i="4"/>
  <c r="BB147" i="4"/>
  <c r="D148" i="4"/>
  <c r="J148" i="4"/>
  <c r="N148" i="4"/>
  <c r="Q148" i="4"/>
  <c r="T148" i="4"/>
  <c r="V148" i="4"/>
  <c r="X148" i="4"/>
  <c r="Z148" i="4"/>
  <c r="AA148" i="4"/>
  <c r="AB148" i="4"/>
  <c r="AC148" i="4"/>
  <c r="AE148" i="4"/>
  <c r="AG148" i="4"/>
  <c r="AH148" i="4"/>
  <c r="AK148" i="4"/>
  <c r="AL148" i="4"/>
  <c r="AM148" i="4"/>
  <c r="AN148" i="4"/>
  <c r="AO148" i="4"/>
  <c r="AP148" i="4"/>
  <c r="AQ148" i="4"/>
  <c r="AS148" i="4"/>
  <c r="AT148" i="4"/>
  <c r="AU148" i="4"/>
  <c r="AW148" i="4"/>
  <c r="AX148" i="4"/>
  <c r="AZ148" i="4"/>
  <c r="BA148" i="4"/>
  <c r="BB148" i="4"/>
  <c r="D149" i="4"/>
  <c r="J149" i="4"/>
  <c r="N149" i="4"/>
  <c r="Q149" i="4"/>
  <c r="T149" i="4"/>
  <c r="V149" i="4"/>
  <c r="X149" i="4"/>
  <c r="Z149" i="4"/>
  <c r="AA149" i="4"/>
  <c r="AB149" i="4"/>
  <c r="AC149" i="4"/>
  <c r="AE149" i="4"/>
  <c r="AG149" i="4"/>
  <c r="AH149" i="4"/>
  <c r="AK149" i="4"/>
  <c r="AL149" i="4"/>
  <c r="AM149" i="4"/>
  <c r="AN149" i="4"/>
  <c r="AO149" i="4"/>
  <c r="AP149" i="4"/>
  <c r="AQ149" i="4"/>
  <c r="AS149" i="4"/>
  <c r="AT149" i="4"/>
  <c r="AU149" i="4"/>
  <c r="AW149" i="4"/>
  <c r="AX149" i="4"/>
  <c r="AZ149" i="4"/>
  <c r="BA149" i="4"/>
  <c r="BB149" i="4"/>
  <c r="D150" i="4"/>
  <c r="J150" i="4"/>
  <c r="N150" i="4"/>
  <c r="Q150" i="4"/>
  <c r="T150" i="4"/>
  <c r="V150" i="4"/>
  <c r="X150" i="4"/>
  <c r="Z150" i="4"/>
  <c r="AA150" i="4"/>
  <c r="AB150" i="4"/>
  <c r="AC150" i="4"/>
  <c r="AE150" i="4"/>
  <c r="AG150" i="4"/>
  <c r="AH150" i="4"/>
  <c r="AK150" i="4"/>
  <c r="AL150" i="4"/>
  <c r="AM150" i="4"/>
  <c r="AN150" i="4"/>
  <c r="AO150" i="4"/>
  <c r="AP150" i="4"/>
  <c r="AQ150" i="4"/>
  <c r="AS150" i="4"/>
  <c r="AT150" i="4"/>
  <c r="AU150" i="4"/>
  <c r="AW150" i="4"/>
  <c r="AX150" i="4"/>
  <c r="AZ150" i="4"/>
  <c r="BA150" i="4"/>
  <c r="BB150" i="4"/>
  <c r="D151" i="4"/>
  <c r="J151" i="4"/>
  <c r="N151" i="4"/>
  <c r="Q151" i="4"/>
  <c r="T151" i="4"/>
  <c r="V151" i="4"/>
  <c r="X151" i="4"/>
  <c r="Z151" i="4"/>
  <c r="AA151" i="4"/>
  <c r="AB151" i="4"/>
  <c r="AC151" i="4"/>
  <c r="AE151" i="4"/>
  <c r="AG151" i="4"/>
  <c r="AH151" i="4"/>
  <c r="AK151" i="4"/>
  <c r="AL151" i="4"/>
  <c r="AM151" i="4"/>
  <c r="AN151" i="4"/>
  <c r="AO151" i="4"/>
  <c r="AP151" i="4"/>
  <c r="AQ151" i="4"/>
  <c r="AS151" i="4"/>
  <c r="AT151" i="4"/>
  <c r="AU151" i="4"/>
  <c r="AW151" i="4"/>
  <c r="AX151" i="4"/>
  <c r="AZ151" i="4"/>
  <c r="BA151" i="4"/>
  <c r="BB151" i="4"/>
  <c r="D152" i="4"/>
  <c r="J152" i="4"/>
  <c r="N152" i="4"/>
  <c r="Q152" i="4"/>
  <c r="T152" i="4"/>
  <c r="V152" i="4"/>
  <c r="X152" i="4"/>
  <c r="Z152" i="4"/>
  <c r="AA152" i="4"/>
  <c r="AB152" i="4"/>
  <c r="AC152" i="4"/>
  <c r="AE152" i="4"/>
  <c r="AG152" i="4"/>
  <c r="AH152" i="4"/>
  <c r="AK152" i="4"/>
  <c r="AL152" i="4"/>
  <c r="AM152" i="4"/>
  <c r="AN152" i="4"/>
  <c r="AO152" i="4"/>
  <c r="AP152" i="4"/>
  <c r="AQ152" i="4"/>
  <c r="AS152" i="4"/>
  <c r="AT152" i="4"/>
  <c r="AU152" i="4"/>
  <c r="AW152" i="4"/>
  <c r="AX152" i="4"/>
  <c r="AZ152" i="4"/>
  <c r="BA152" i="4"/>
  <c r="BB152" i="4"/>
  <c r="D153" i="4"/>
  <c r="J153" i="4"/>
  <c r="N153" i="4"/>
  <c r="Q153" i="4"/>
  <c r="T153" i="4"/>
  <c r="V153" i="4"/>
  <c r="X153" i="4"/>
  <c r="Z153" i="4"/>
  <c r="AA153" i="4"/>
  <c r="AB153" i="4"/>
  <c r="AC153" i="4"/>
  <c r="AE153" i="4"/>
  <c r="AG153" i="4"/>
  <c r="AH153" i="4"/>
  <c r="AK153" i="4"/>
  <c r="AL153" i="4"/>
  <c r="AM153" i="4"/>
  <c r="AN153" i="4"/>
  <c r="AO153" i="4"/>
  <c r="AP153" i="4"/>
  <c r="AQ153" i="4"/>
  <c r="AS153" i="4"/>
  <c r="AT153" i="4"/>
  <c r="AU153" i="4"/>
  <c r="AW153" i="4"/>
  <c r="AX153" i="4"/>
  <c r="AZ153" i="4"/>
  <c r="BA153" i="4"/>
  <c r="BB153" i="4"/>
  <c r="D154" i="4"/>
  <c r="J154" i="4"/>
  <c r="N154" i="4"/>
  <c r="Q154" i="4"/>
  <c r="T154" i="4"/>
  <c r="V154" i="4"/>
  <c r="X154" i="4"/>
  <c r="Z154" i="4"/>
  <c r="AA154" i="4"/>
  <c r="AB154" i="4"/>
  <c r="AC154" i="4"/>
  <c r="AE154" i="4"/>
  <c r="AG154" i="4"/>
  <c r="AH154" i="4"/>
  <c r="AK154" i="4"/>
  <c r="AL154" i="4"/>
  <c r="AM154" i="4"/>
  <c r="AN154" i="4"/>
  <c r="AO154" i="4"/>
  <c r="AP154" i="4"/>
  <c r="AQ154" i="4"/>
  <c r="AS154" i="4"/>
  <c r="AT154" i="4"/>
  <c r="AU154" i="4"/>
  <c r="AW154" i="4"/>
  <c r="AX154" i="4"/>
  <c r="AZ154" i="4"/>
  <c r="BA154" i="4"/>
  <c r="BB154" i="4"/>
  <c r="D155" i="4"/>
  <c r="J155" i="4"/>
  <c r="N155" i="4"/>
  <c r="Q155" i="4"/>
  <c r="T155" i="4"/>
  <c r="V155" i="4"/>
  <c r="X155" i="4"/>
  <c r="Z155" i="4"/>
  <c r="AA155" i="4"/>
  <c r="AB155" i="4"/>
  <c r="AC155" i="4"/>
  <c r="AE155" i="4"/>
  <c r="AG155" i="4"/>
  <c r="AH155" i="4"/>
  <c r="AK155" i="4"/>
  <c r="AL155" i="4"/>
  <c r="AM155" i="4"/>
  <c r="AN155" i="4"/>
  <c r="AO155" i="4"/>
  <c r="AP155" i="4"/>
  <c r="AQ155" i="4"/>
  <c r="AS155" i="4"/>
  <c r="AT155" i="4"/>
  <c r="AU155" i="4"/>
  <c r="AW155" i="4"/>
  <c r="AX155" i="4"/>
  <c r="AZ155" i="4"/>
  <c r="BA155" i="4"/>
  <c r="BB155" i="4"/>
  <c r="D156" i="4"/>
  <c r="J156" i="4"/>
  <c r="N156" i="4"/>
  <c r="Q156" i="4"/>
  <c r="T156" i="4"/>
  <c r="V156" i="4"/>
  <c r="X156" i="4"/>
  <c r="Z156" i="4"/>
  <c r="AA156" i="4"/>
  <c r="AB156" i="4"/>
  <c r="AC156" i="4"/>
  <c r="AE156" i="4"/>
  <c r="AG156" i="4"/>
  <c r="AH156" i="4"/>
  <c r="AK156" i="4"/>
  <c r="AL156" i="4"/>
  <c r="AM156" i="4"/>
  <c r="AN156" i="4"/>
  <c r="AO156" i="4"/>
  <c r="AP156" i="4"/>
  <c r="AQ156" i="4"/>
  <c r="AS156" i="4"/>
  <c r="AT156" i="4"/>
  <c r="AU156" i="4"/>
  <c r="AW156" i="4"/>
  <c r="AX156" i="4"/>
  <c r="AZ156" i="4"/>
  <c r="BA156" i="4"/>
  <c r="BB156" i="4"/>
  <c r="D157" i="4"/>
  <c r="J157" i="4"/>
  <c r="N157" i="4"/>
  <c r="Q157" i="4"/>
  <c r="T157" i="4"/>
  <c r="V157" i="4"/>
  <c r="X157" i="4"/>
  <c r="Z157" i="4"/>
  <c r="AA157" i="4"/>
  <c r="AB157" i="4"/>
  <c r="AC157" i="4"/>
  <c r="AE157" i="4"/>
  <c r="AG157" i="4"/>
  <c r="AH157" i="4"/>
  <c r="AK157" i="4"/>
  <c r="AL157" i="4"/>
  <c r="AM157" i="4"/>
  <c r="AN157" i="4"/>
  <c r="AO157" i="4"/>
  <c r="AP157" i="4"/>
  <c r="AQ157" i="4"/>
  <c r="AS157" i="4"/>
  <c r="AT157" i="4"/>
  <c r="AU157" i="4"/>
  <c r="AW157" i="4"/>
  <c r="AX157" i="4"/>
  <c r="AZ157" i="4"/>
  <c r="BA157" i="4"/>
  <c r="BB157" i="4"/>
  <c r="D158" i="4"/>
  <c r="J158" i="4"/>
  <c r="N158" i="4"/>
  <c r="Q158" i="4"/>
  <c r="T158" i="4"/>
  <c r="V158" i="4"/>
  <c r="X158" i="4"/>
  <c r="Z158" i="4"/>
  <c r="AA158" i="4"/>
  <c r="AB158" i="4"/>
  <c r="AC158" i="4"/>
  <c r="AE158" i="4"/>
  <c r="AG158" i="4"/>
  <c r="AH158" i="4"/>
  <c r="AK158" i="4"/>
  <c r="AL158" i="4"/>
  <c r="AM158" i="4"/>
  <c r="AN158" i="4"/>
  <c r="AO158" i="4"/>
  <c r="AP158" i="4"/>
  <c r="AQ158" i="4"/>
  <c r="AS158" i="4"/>
  <c r="AT158" i="4"/>
  <c r="AU158" i="4"/>
  <c r="AW158" i="4"/>
  <c r="AX158" i="4"/>
  <c r="AZ158" i="4"/>
  <c r="BA158" i="4"/>
  <c r="BB158" i="4"/>
  <c r="D159" i="4"/>
  <c r="J159" i="4"/>
  <c r="N159" i="4"/>
  <c r="Q159" i="4"/>
  <c r="T159" i="4"/>
  <c r="V159" i="4"/>
  <c r="X159" i="4"/>
  <c r="Z159" i="4"/>
  <c r="AA159" i="4"/>
  <c r="AB159" i="4"/>
  <c r="AC159" i="4"/>
  <c r="AE159" i="4"/>
  <c r="AG159" i="4"/>
  <c r="AH159" i="4"/>
  <c r="AK159" i="4"/>
  <c r="AL159" i="4"/>
  <c r="AM159" i="4"/>
  <c r="AN159" i="4"/>
  <c r="AO159" i="4"/>
  <c r="AP159" i="4"/>
  <c r="AQ159" i="4"/>
  <c r="AS159" i="4"/>
  <c r="AT159" i="4"/>
  <c r="AU159" i="4"/>
  <c r="AW159" i="4"/>
  <c r="AX159" i="4"/>
  <c r="AZ159" i="4"/>
  <c r="BA159" i="4"/>
  <c r="BB159" i="4"/>
  <c r="D160" i="4"/>
  <c r="J160" i="4"/>
  <c r="N160" i="4"/>
  <c r="Q160" i="4"/>
  <c r="T160" i="4"/>
  <c r="V160" i="4"/>
  <c r="X160" i="4"/>
  <c r="Z160" i="4"/>
  <c r="AA160" i="4"/>
  <c r="AB160" i="4"/>
  <c r="AC160" i="4"/>
  <c r="AE160" i="4"/>
  <c r="AG160" i="4"/>
  <c r="AH160" i="4"/>
  <c r="AK160" i="4"/>
  <c r="AL160" i="4"/>
  <c r="AM160" i="4"/>
  <c r="AN160" i="4"/>
  <c r="AO160" i="4"/>
  <c r="AP160" i="4"/>
  <c r="AQ160" i="4"/>
  <c r="AS160" i="4"/>
  <c r="AT160" i="4"/>
  <c r="AU160" i="4"/>
  <c r="AW160" i="4"/>
  <c r="AX160" i="4"/>
  <c r="AZ160" i="4"/>
  <c r="BA160" i="4"/>
  <c r="BB160" i="4"/>
  <c r="D161" i="4"/>
  <c r="J161" i="4"/>
  <c r="N161" i="4"/>
  <c r="Q161" i="4"/>
  <c r="T161" i="4"/>
  <c r="V161" i="4"/>
  <c r="X161" i="4"/>
  <c r="Z161" i="4"/>
  <c r="AA161" i="4"/>
  <c r="AB161" i="4"/>
  <c r="AC161" i="4"/>
  <c r="AE161" i="4"/>
  <c r="AG161" i="4"/>
  <c r="AH161" i="4"/>
  <c r="AK161" i="4"/>
  <c r="AL161" i="4"/>
  <c r="AM161" i="4"/>
  <c r="AN161" i="4"/>
  <c r="AO161" i="4"/>
  <c r="AP161" i="4"/>
  <c r="AQ161" i="4"/>
  <c r="AS161" i="4"/>
  <c r="AT161" i="4"/>
  <c r="AU161" i="4"/>
  <c r="AW161" i="4"/>
  <c r="AX161" i="4"/>
  <c r="AZ161" i="4"/>
  <c r="BA161" i="4"/>
  <c r="BB161" i="4"/>
  <c r="D162" i="4"/>
  <c r="J162" i="4"/>
  <c r="N162" i="4"/>
  <c r="Q162" i="4"/>
  <c r="T162" i="4"/>
  <c r="V162" i="4"/>
  <c r="X162" i="4"/>
  <c r="Z162" i="4"/>
  <c r="AA162" i="4"/>
  <c r="AB162" i="4"/>
  <c r="AC162" i="4"/>
  <c r="AE162" i="4"/>
  <c r="AG162" i="4"/>
  <c r="AH162" i="4"/>
  <c r="AK162" i="4"/>
  <c r="AL162" i="4"/>
  <c r="AM162" i="4"/>
  <c r="AN162" i="4"/>
  <c r="AO162" i="4"/>
  <c r="AP162" i="4"/>
  <c r="AQ162" i="4"/>
  <c r="AS162" i="4"/>
  <c r="AT162" i="4"/>
  <c r="AU162" i="4"/>
  <c r="AW162" i="4"/>
  <c r="AX162" i="4"/>
  <c r="AZ162" i="4"/>
  <c r="BA162" i="4"/>
  <c r="BB162" i="4"/>
  <c r="D163" i="4"/>
  <c r="J163" i="4"/>
  <c r="N163" i="4"/>
  <c r="Q163" i="4"/>
  <c r="T163" i="4"/>
  <c r="V163" i="4"/>
  <c r="X163" i="4"/>
  <c r="Z163" i="4"/>
  <c r="AA163" i="4"/>
  <c r="AB163" i="4"/>
  <c r="AC163" i="4"/>
  <c r="AE163" i="4"/>
  <c r="AG163" i="4"/>
  <c r="AH163" i="4"/>
  <c r="AK163" i="4"/>
  <c r="AL163" i="4"/>
  <c r="AM163" i="4"/>
  <c r="AN163" i="4"/>
  <c r="AO163" i="4"/>
  <c r="AP163" i="4"/>
  <c r="AQ163" i="4"/>
  <c r="AS163" i="4"/>
  <c r="AT163" i="4"/>
  <c r="AU163" i="4"/>
  <c r="AW163" i="4"/>
  <c r="AX163" i="4"/>
  <c r="AZ163" i="4"/>
  <c r="BA163" i="4"/>
  <c r="BB163" i="4"/>
  <c r="D164" i="4"/>
  <c r="J164" i="4"/>
  <c r="N164" i="4"/>
  <c r="Q164" i="4"/>
  <c r="T164" i="4"/>
  <c r="V164" i="4"/>
  <c r="X164" i="4"/>
  <c r="Z164" i="4"/>
  <c r="AA164" i="4"/>
  <c r="AB164" i="4"/>
  <c r="AC164" i="4"/>
  <c r="AE164" i="4"/>
  <c r="AG164" i="4"/>
  <c r="AH164" i="4"/>
  <c r="AK164" i="4"/>
  <c r="AL164" i="4"/>
  <c r="AM164" i="4"/>
  <c r="AN164" i="4"/>
  <c r="AO164" i="4"/>
  <c r="AP164" i="4"/>
  <c r="AQ164" i="4"/>
  <c r="AS164" i="4"/>
  <c r="AT164" i="4"/>
  <c r="AU164" i="4"/>
  <c r="AW164" i="4"/>
  <c r="AX164" i="4"/>
  <c r="AZ164" i="4"/>
  <c r="BA164" i="4"/>
  <c r="BB164" i="4"/>
  <c r="D165" i="4"/>
  <c r="J165" i="4"/>
  <c r="N165" i="4"/>
  <c r="Q165" i="4"/>
  <c r="T165" i="4"/>
  <c r="V165" i="4"/>
  <c r="X165" i="4"/>
  <c r="Z165" i="4"/>
  <c r="AA165" i="4"/>
  <c r="AB165" i="4"/>
  <c r="AC165" i="4"/>
  <c r="AE165" i="4"/>
  <c r="AG165" i="4"/>
  <c r="AH165" i="4"/>
  <c r="AK165" i="4"/>
  <c r="AL165" i="4"/>
  <c r="AM165" i="4"/>
  <c r="AN165" i="4"/>
  <c r="AO165" i="4"/>
  <c r="AP165" i="4"/>
  <c r="AQ165" i="4"/>
  <c r="AS165" i="4"/>
  <c r="AT165" i="4"/>
  <c r="AU165" i="4"/>
  <c r="AW165" i="4"/>
  <c r="AX165" i="4"/>
  <c r="AZ165" i="4"/>
  <c r="BA165" i="4"/>
  <c r="BB165" i="4"/>
  <c r="D166" i="4"/>
  <c r="J166" i="4"/>
  <c r="N166" i="4"/>
  <c r="Q166" i="4"/>
  <c r="T166" i="4"/>
  <c r="V166" i="4"/>
  <c r="X166" i="4"/>
  <c r="Z166" i="4"/>
  <c r="AA166" i="4"/>
  <c r="AB166" i="4"/>
  <c r="AC166" i="4"/>
  <c r="AE166" i="4"/>
  <c r="AG166" i="4"/>
  <c r="AH166" i="4"/>
  <c r="AK166" i="4"/>
  <c r="AL166" i="4"/>
  <c r="AM166" i="4"/>
  <c r="AN166" i="4"/>
  <c r="AO166" i="4"/>
  <c r="AP166" i="4"/>
  <c r="AQ166" i="4"/>
  <c r="AS166" i="4"/>
  <c r="AT166" i="4"/>
  <c r="AU166" i="4"/>
  <c r="AW166" i="4"/>
  <c r="AX166" i="4"/>
  <c r="AZ166" i="4"/>
  <c r="BA166" i="4"/>
  <c r="BB166" i="4"/>
  <c r="D167" i="4"/>
  <c r="J167" i="4"/>
  <c r="N167" i="4"/>
  <c r="Q167" i="4"/>
  <c r="T167" i="4"/>
  <c r="V167" i="4"/>
  <c r="X167" i="4"/>
  <c r="Z167" i="4"/>
  <c r="AA167" i="4"/>
  <c r="AB167" i="4"/>
  <c r="AC167" i="4"/>
  <c r="AE167" i="4"/>
  <c r="AG167" i="4"/>
  <c r="AH167" i="4"/>
  <c r="AK167" i="4"/>
  <c r="AL167" i="4"/>
  <c r="AM167" i="4"/>
  <c r="AN167" i="4"/>
  <c r="AO167" i="4"/>
  <c r="AP167" i="4"/>
  <c r="AQ167" i="4"/>
  <c r="AS167" i="4"/>
  <c r="AT167" i="4"/>
  <c r="AU167" i="4"/>
  <c r="AW167" i="4"/>
  <c r="AX167" i="4"/>
  <c r="AZ167" i="4"/>
  <c r="BA167" i="4"/>
  <c r="BB167" i="4"/>
  <c r="D168" i="4"/>
  <c r="J168" i="4"/>
  <c r="N168" i="4"/>
  <c r="Q168" i="4"/>
  <c r="T168" i="4"/>
  <c r="V168" i="4"/>
  <c r="X168" i="4"/>
  <c r="Z168" i="4"/>
  <c r="AA168" i="4"/>
  <c r="AB168" i="4"/>
  <c r="AC168" i="4"/>
  <c r="AE168" i="4"/>
  <c r="AG168" i="4"/>
  <c r="AH168" i="4"/>
  <c r="AK168" i="4"/>
  <c r="AL168" i="4"/>
  <c r="AM168" i="4"/>
  <c r="AN168" i="4"/>
  <c r="AO168" i="4"/>
  <c r="AP168" i="4"/>
  <c r="AQ168" i="4"/>
  <c r="AS168" i="4"/>
  <c r="AT168" i="4"/>
  <c r="AU168" i="4"/>
  <c r="AW168" i="4"/>
  <c r="AX168" i="4"/>
  <c r="AZ168" i="4"/>
  <c r="BA168" i="4"/>
  <c r="BB168" i="4"/>
  <c r="D169" i="4"/>
  <c r="J169" i="4"/>
  <c r="N169" i="4"/>
  <c r="Q169" i="4"/>
  <c r="T169" i="4"/>
  <c r="V169" i="4"/>
  <c r="X169" i="4"/>
  <c r="Z169" i="4"/>
  <c r="AA169" i="4"/>
  <c r="AB169" i="4"/>
  <c r="AC169" i="4"/>
  <c r="AE169" i="4"/>
  <c r="AG169" i="4"/>
  <c r="AH169" i="4"/>
  <c r="AK169" i="4"/>
  <c r="AL169" i="4"/>
  <c r="AM169" i="4"/>
  <c r="AN169" i="4"/>
  <c r="AO169" i="4"/>
  <c r="AP169" i="4"/>
  <c r="AQ169" i="4"/>
  <c r="AS169" i="4"/>
  <c r="AT169" i="4"/>
  <c r="AU169" i="4"/>
  <c r="AW169" i="4"/>
  <c r="AX169" i="4"/>
  <c r="AZ169" i="4"/>
  <c r="BA169" i="4"/>
  <c r="BB169" i="4"/>
  <c r="D170" i="4"/>
  <c r="J170" i="4"/>
  <c r="N170" i="4"/>
  <c r="Q170" i="4"/>
  <c r="T170" i="4"/>
  <c r="V170" i="4"/>
  <c r="X170" i="4"/>
  <c r="Z170" i="4"/>
  <c r="AA170" i="4"/>
  <c r="AB170" i="4"/>
  <c r="AC170" i="4"/>
  <c r="AE170" i="4"/>
  <c r="AG170" i="4"/>
  <c r="AH170" i="4"/>
  <c r="AK170" i="4"/>
  <c r="AL170" i="4"/>
  <c r="AM170" i="4"/>
  <c r="AN170" i="4"/>
  <c r="AO170" i="4"/>
  <c r="AP170" i="4"/>
  <c r="AQ170" i="4"/>
  <c r="AS170" i="4"/>
  <c r="AT170" i="4"/>
  <c r="AU170" i="4"/>
  <c r="AW170" i="4"/>
  <c r="AX170" i="4"/>
  <c r="AZ170" i="4"/>
  <c r="BA170" i="4"/>
  <c r="BB170" i="4"/>
  <c r="D171" i="4"/>
  <c r="J171" i="4"/>
  <c r="N171" i="4"/>
  <c r="Q171" i="4"/>
  <c r="T171" i="4"/>
  <c r="V171" i="4"/>
  <c r="X171" i="4"/>
  <c r="Z171" i="4"/>
  <c r="AA171" i="4"/>
  <c r="AB171" i="4"/>
  <c r="AC171" i="4"/>
  <c r="AE171" i="4"/>
  <c r="AG171" i="4"/>
  <c r="AH171" i="4"/>
  <c r="AK171" i="4"/>
  <c r="AL171" i="4"/>
  <c r="AM171" i="4"/>
  <c r="AN171" i="4"/>
  <c r="AO171" i="4"/>
  <c r="AP171" i="4"/>
  <c r="AQ171" i="4"/>
  <c r="AS171" i="4"/>
  <c r="AT171" i="4"/>
  <c r="AU171" i="4"/>
  <c r="AW171" i="4"/>
  <c r="AX171" i="4"/>
  <c r="AZ171" i="4"/>
  <c r="BA171" i="4"/>
  <c r="BB171" i="4"/>
  <c r="D172" i="4"/>
  <c r="J172" i="4"/>
  <c r="N172" i="4"/>
  <c r="Q172" i="4"/>
  <c r="T172" i="4"/>
  <c r="V172" i="4"/>
  <c r="X172" i="4"/>
  <c r="Z172" i="4"/>
  <c r="AA172" i="4"/>
  <c r="AB172" i="4"/>
  <c r="AC172" i="4"/>
  <c r="AE172" i="4"/>
  <c r="AG172" i="4"/>
  <c r="AH172" i="4"/>
  <c r="AK172" i="4"/>
  <c r="AL172" i="4"/>
  <c r="AM172" i="4"/>
  <c r="AN172" i="4"/>
  <c r="AO172" i="4"/>
  <c r="AP172" i="4"/>
  <c r="AQ172" i="4"/>
  <c r="AS172" i="4"/>
  <c r="AT172" i="4"/>
  <c r="AU172" i="4"/>
  <c r="AW172" i="4"/>
  <c r="AX172" i="4"/>
  <c r="AZ172" i="4"/>
  <c r="BA172" i="4"/>
  <c r="BB172" i="4"/>
  <c r="D173" i="4"/>
  <c r="J173" i="4"/>
  <c r="N173" i="4"/>
  <c r="Q173" i="4"/>
  <c r="T173" i="4"/>
  <c r="V173" i="4"/>
  <c r="X173" i="4"/>
  <c r="Z173" i="4"/>
  <c r="AA173" i="4"/>
  <c r="AB173" i="4"/>
  <c r="AC173" i="4"/>
  <c r="AE173" i="4"/>
  <c r="AG173" i="4"/>
  <c r="AH173" i="4"/>
  <c r="AK173" i="4"/>
  <c r="AL173" i="4"/>
  <c r="AM173" i="4"/>
  <c r="AN173" i="4"/>
  <c r="AO173" i="4"/>
  <c r="AP173" i="4"/>
  <c r="AQ173" i="4"/>
  <c r="AS173" i="4"/>
  <c r="AT173" i="4"/>
  <c r="AU173" i="4"/>
  <c r="AW173" i="4"/>
  <c r="AX173" i="4"/>
  <c r="AZ173" i="4"/>
  <c r="BA173" i="4"/>
  <c r="BB173" i="4"/>
  <c r="D174" i="4"/>
  <c r="J174" i="4"/>
  <c r="N174" i="4"/>
  <c r="Q174" i="4"/>
  <c r="T174" i="4"/>
  <c r="V174" i="4"/>
  <c r="X174" i="4"/>
  <c r="Z174" i="4"/>
  <c r="AA174" i="4"/>
  <c r="AB174" i="4"/>
  <c r="AC174" i="4"/>
  <c r="AE174" i="4"/>
  <c r="AG174" i="4"/>
  <c r="AH174" i="4"/>
  <c r="AK174" i="4"/>
  <c r="AL174" i="4"/>
  <c r="AM174" i="4"/>
  <c r="AN174" i="4"/>
  <c r="AO174" i="4"/>
  <c r="AP174" i="4"/>
  <c r="AQ174" i="4"/>
  <c r="AS174" i="4"/>
  <c r="AT174" i="4"/>
  <c r="AU174" i="4"/>
  <c r="AW174" i="4"/>
  <c r="AX174" i="4"/>
  <c r="AZ174" i="4"/>
  <c r="BA174" i="4"/>
  <c r="BB174" i="4"/>
  <c r="D175" i="4"/>
  <c r="J175" i="4"/>
  <c r="N175" i="4"/>
  <c r="Q175" i="4"/>
  <c r="T175" i="4"/>
  <c r="V175" i="4"/>
  <c r="X175" i="4"/>
  <c r="Z175" i="4"/>
  <c r="AA175" i="4"/>
  <c r="AB175" i="4"/>
  <c r="AC175" i="4"/>
  <c r="AE175" i="4"/>
  <c r="AG175" i="4"/>
  <c r="AH175" i="4"/>
  <c r="AK175" i="4"/>
  <c r="AL175" i="4"/>
  <c r="AM175" i="4"/>
  <c r="AN175" i="4"/>
  <c r="AO175" i="4"/>
  <c r="AP175" i="4"/>
  <c r="AQ175" i="4"/>
  <c r="AS175" i="4"/>
  <c r="AT175" i="4"/>
  <c r="AU175" i="4"/>
  <c r="AW175" i="4"/>
  <c r="AX175" i="4"/>
  <c r="AZ175" i="4"/>
  <c r="BA175" i="4"/>
  <c r="BB175" i="4"/>
  <c r="D176" i="4"/>
  <c r="J176" i="4"/>
  <c r="N176" i="4"/>
  <c r="Q176" i="4"/>
  <c r="T176" i="4"/>
  <c r="V176" i="4"/>
  <c r="X176" i="4"/>
  <c r="Z176" i="4"/>
  <c r="AA176" i="4"/>
  <c r="AB176" i="4"/>
  <c r="AC176" i="4"/>
  <c r="AE176" i="4"/>
  <c r="AG176" i="4"/>
  <c r="AH176" i="4"/>
  <c r="AK176" i="4"/>
  <c r="AL176" i="4"/>
  <c r="AM176" i="4"/>
  <c r="AN176" i="4"/>
  <c r="AO176" i="4"/>
  <c r="AP176" i="4"/>
  <c r="AQ176" i="4"/>
  <c r="AS176" i="4"/>
  <c r="AT176" i="4"/>
  <c r="AU176" i="4"/>
  <c r="AW176" i="4"/>
  <c r="AX176" i="4"/>
  <c r="AZ176" i="4"/>
  <c r="BA176" i="4"/>
  <c r="BB176" i="4"/>
  <c r="D177" i="4"/>
  <c r="J177" i="4"/>
  <c r="N177" i="4"/>
  <c r="Q177" i="4"/>
  <c r="T177" i="4"/>
  <c r="V177" i="4"/>
  <c r="X177" i="4"/>
  <c r="Z177" i="4"/>
  <c r="AA177" i="4"/>
  <c r="AB177" i="4"/>
  <c r="AC177" i="4"/>
  <c r="AE177" i="4"/>
  <c r="AG177" i="4"/>
  <c r="AH177" i="4"/>
  <c r="AK177" i="4"/>
  <c r="AL177" i="4"/>
  <c r="AM177" i="4"/>
  <c r="AN177" i="4"/>
  <c r="AO177" i="4"/>
  <c r="AP177" i="4"/>
  <c r="AQ177" i="4"/>
  <c r="AS177" i="4"/>
  <c r="AT177" i="4"/>
  <c r="AU177" i="4"/>
  <c r="AW177" i="4"/>
  <c r="AX177" i="4"/>
  <c r="AZ177" i="4"/>
  <c r="BA177" i="4"/>
  <c r="BB177" i="4"/>
  <c r="D178" i="4"/>
  <c r="J178" i="4"/>
  <c r="N178" i="4"/>
  <c r="Q178" i="4"/>
  <c r="T178" i="4"/>
  <c r="V178" i="4"/>
  <c r="X178" i="4"/>
  <c r="Z178" i="4"/>
  <c r="AA178" i="4"/>
  <c r="AB178" i="4"/>
  <c r="AC178" i="4"/>
  <c r="AE178" i="4"/>
  <c r="AG178" i="4"/>
  <c r="AH178" i="4"/>
  <c r="AK178" i="4"/>
  <c r="AL178" i="4"/>
  <c r="AM178" i="4"/>
  <c r="AN178" i="4"/>
  <c r="AO178" i="4"/>
  <c r="AP178" i="4"/>
  <c r="AQ178" i="4"/>
  <c r="AS178" i="4"/>
  <c r="AT178" i="4"/>
  <c r="AU178" i="4"/>
  <c r="AW178" i="4"/>
  <c r="AX178" i="4"/>
  <c r="AZ178" i="4"/>
  <c r="BA178" i="4"/>
  <c r="BB178" i="4"/>
  <c r="D179" i="4"/>
  <c r="J179" i="4"/>
  <c r="N179" i="4"/>
  <c r="Q179" i="4"/>
  <c r="T179" i="4"/>
  <c r="V179" i="4"/>
  <c r="X179" i="4"/>
  <c r="Z179" i="4"/>
  <c r="AA179" i="4"/>
  <c r="AB179" i="4"/>
  <c r="AC179" i="4"/>
  <c r="AE179" i="4"/>
  <c r="AG179" i="4"/>
  <c r="AH179" i="4"/>
  <c r="AK179" i="4"/>
  <c r="AL179" i="4"/>
  <c r="AM179" i="4"/>
  <c r="AN179" i="4"/>
  <c r="AO179" i="4"/>
  <c r="AP179" i="4"/>
  <c r="AQ179" i="4"/>
  <c r="AS179" i="4"/>
  <c r="AT179" i="4"/>
  <c r="AU179" i="4"/>
  <c r="AW179" i="4"/>
  <c r="AX179" i="4"/>
  <c r="AZ179" i="4"/>
  <c r="BA179" i="4"/>
  <c r="BB179" i="4"/>
  <c r="D180" i="4"/>
  <c r="J180" i="4"/>
  <c r="N180" i="4"/>
  <c r="Q180" i="4"/>
  <c r="T180" i="4"/>
  <c r="V180" i="4"/>
  <c r="X180" i="4"/>
  <c r="Z180" i="4"/>
  <c r="AA180" i="4"/>
  <c r="AB180" i="4"/>
  <c r="AC180" i="4"/>
  <c r="AE180" i="4"/>
  <c r="AG180" i="4"/>
  <c r="AH180" i="4"/>
  <c r="AK180" i="4"/>
  <c r="AL180" i="4"/>
  <c r="AM180" i="4"/>
  <c r="AN180" i="4"/>
  <c r="AO180" i="4"/>
  <c r="AP180" i="4"/>
  <c r="AQ180" i="4"/>
  <c r="AS180" i="4"/>
  <c r="AT180" i="4"/>
  <c r="AU180" i="4"/>
  <c r="AW180" i="4"/>
  <c r="AX180" i="4"/>
  <c r="AZ180" i="4"/>
  <c r="BA180" i="4"/>
  <c r="BB180" i="4"/>
  <c r="D181" i="4"/>
  <c r="J181" i="4"/>
  <c r="N181" i="4"/>
  <c r="Q181" i="4"/>
  <c r="T181" i="4"/>
  <c r="V181" i="4"/>
  <c r="X181" i="4"/>
  <c r="Z181" i="4"/>
  <c r="AA181" i="4"/>
  <c r="AB181" i="4"/>
  <c r="AC181" i="4"/>
  <c r="AE181" i="4"/>
  <c r="AG181" i="4"/>
  <c r="AH181" i="4"/>
  <c r="AK181" i="4"/>
  <c r="AL181" i="4"/>
  <c r="AM181" i="4"/>
  <c r="AN181" i="4"/>
  <c r="AO181" i="4"/>
  <c r="AP181" i="4"/>
  <c r="AQ181" i="4"/>
  <c r="AS181" i="4"/>
  <c r="AT181" i="4"/>
  <c r="AU181" i="4"/>
  <c r="AW181" i="4"/>
  <c r="AX181" i="4"/>
  <c r="AZ181" i="4"/>
  <c r="BA181" i="4"/>
  <c r="BB181" i="4"/>
  <c r="D182" i="4"/>
  <c r="J182" i="4"/>
  <c r="N182" i="4"/>
  <c r="Q182" i="4"/>
  <c r="T182" i="4"/>
  <c r="V182" i="4"/>
  <c r="X182" i="4"/>
  <c r="Z182" i="4"/>
  <c r="AA182" i="4"/>
  <c r="AB182" i="4"/>
  <c r="AC182" i="4"/>
  <c r="AE182" i="4"/>
  <c r="AG182" i="4"/>
  <c r="AH182" i="4"/>
  <c r="AK182" i="4"/>
  <c r="AL182" i="4"/>
  <c r="AM182" i="4"/>
  <c r="AN182" i="4"/>
  <c r="AO182" i="4"/>
  <c r="AP182" i="4"/>
  <c r="AQ182" i="4"/>
  <c r="AS182" i="4"/>
  <c r="AT182" i="4"/>
  <c r="AU182" i="4"/>
  <c r="AW182" i="4"/>
  <c r="AX182" i="4"/>
  <c r="AZ182" i="4"/>
  <c r="BA182" i="4"/>
  <c r="BB182" i="4"/>
  <c r="D183" i="4"/>
  <c r="J183" i="4"/>
  <c r="N183" i="4"/>
  <c r="Q183" i="4"/>
  <c r="T183" i="4"/>
  <c r="V183" i="4"/>
  <c r="X183" i="4"/>
  <c r="Z183" i="4"/>
  <c r="AA183" i="4"/>
  <c r="AB183" i="4"/>
  <c r="AC183" i="4"/>
  <c r="AE183" i="4"/>
  <c r="AG183" i="4"/>
  <c r="AH183" i="4"/>
  <c r="AK183" i="4"/>
  <c r="AL183" i="4"/>
  <c r="AM183" i="4"/>
  <c r="AN183" i="4"/>
  <c r="AO183" i="4"/>
  <c r="AP183" i="4"/>
  <c r="AQ183" i="4"/>
  <c r="AS183" i="4"/>
  <c r="AT183" i="4"/>
  <c r="AU183" i="4"/>
  <c r="AW183" i="4"/>
  <c r="AX183" i="4"/>
  <c r="AZ183" i="4"/>
  <c r="BA183" i="4"/>
  <c r="BB183" i="4"/>
  <c r="D184" i="4"/>
  <c r="J184" i="4"/>
  <c r="N184" i="4"/>
  <c r="Q184" i="4"/>
  <c r="T184" i="4"/>
  <c r="V184" i="4"/>
  <c r="X184" i="4"/>
  <c r="Z184" i="4"/>
  <c r="AA184" i="4"/>
  <c r="AB184" i="4"/>
  <c r="AC184" i="4"/>
  <c r="AE184" i="4"/>
  <c r="AG184" i="4"/>
  <c r="AH184" i="4"/>
  <c r="AK184" i="4"/>
  <c r="AL184" i="4"/>
  <c r="AM184" i="4"/>
  <c r="AN184" i="4"/>
  <c r="AO184" i="4"/>
  <c r="AP184" i="4"/>
  <c r="AQ184" i="4"/>
  <c r="AS184" i="4"/>
  <c r="AT184" i="4"/>
  <c r="AU184" i="4"/>
  <c r="AW184" i="4"/>
  <c r="AX184" i="4"/>
  <c r="AZ184" i="4"/>
  <c r="BA184" i="4"/>
  <c r="BB184" i="4"/>
  <c r="D185" i="4"/>
  <c r="J185" i="4"/>
  <c r="N185" i="4"/>
  <c r="Q185" i="4"/>
  <c r="T185" i="4"/>
  <c r="V185" i="4"/>
  <c r="X185" i="4"/>
  <c r="Z185" i="4"/>
  <c r="AA185" i="4"/>
  <c r="AB185" i="4"/>
  <c r="AC185" i="4"/>
  <c r="AE185" i="4"/>
  <c r="AG185" i="4"/>
  <c r="AH185" i="4"/>
  <c r="AK185" i="4"/>
  <c r="AL185" i="4"/>
  <c r="AM185" i="4"/>
  <c r="AN185" i="4"/>
  <c r="AO185" i="4"/>
  <c r="AP185" i="4"/>
  <c r="AQ185" i="4"/>
  <c r="AS185" i="4"/>
  <c r="AT185" i="4"/>
  <c r="AU185" i="4"/>
  <c r="AW185" i="4"/>
  <c r="AX185" i="4"/>
  <c r="AZ185" i="4"/>
  <c r="BA185" i="4"/>
  <c r="BB185" i="4"/>
  <c r="D186" i="4"/>
  <c r="J186" i="4"/>
  <c r="N186" i="4"/>
  <c r="Q186" i="4"/>
  <c r="T186" i="4"/>
  <c r="V186" i="4"/>
  <c r="X186" i="4"/>
  <c r="Z186" i="4"/>
  <c r="AA186" i="4"/>
  <c r="AB186" i="4"/>
  <c r="AC186" i="4"/>
  <c r="AE186" i="4"/>
  <c r="AG186" i="4"/>
  <c r="AH186" i="4"/>
  <c r="AK186" i="4"/>
  <c r="AL186" i="4"/>
  <c r="AM186" i="4"/>
  <c r="AN186" i="4"/>
  <c r="AO186" i="4"/>
  <c r="AP186" i="4"/>
  <c r="AQ186" i="4"/>
  <c r="AS186" i="4"/>
  <c r="AT186" i="4"/>
  <c r="AU186" i="4"/>
  <c r="AW186" i="4"/>
  <c r="AX186" i="4"/>
  <c r="AZ186" i="4"/>
  <c r="BA186" i="4"/>
  <c r="BB186" i="4"/>
  <c r="D187" i="4"/>
  <c r="J187" i="4"/>
  <c r="N187" i="4"/>
  <c r="Q187" i="4"/>
  <c r="T187" i="4"/>
  <c r="V187" i="4"/>
  <c r="X187" i="4"/>
  <c r="Z187" i="4"/>
  <c r="AA187" i="4"/>
  <c r="AB187" i="4"/>
  <c r="AC187" i="4"/>
  <c r="AE187" i="4"/>
  <c r="AG187" i="4"/>
  <c r="AH187" i="4"/>
  <c r="AK187" i="4"/>
  <c r="AL187" i="4"/>
  <c r="AM187" i="4"/>
  <c r="AN187" i="4"/>
  <c r="AO187" i="4"/>
  <c r="AP187" i="4"/>
  <c r="AQ187" i="4"/>
  <c r="AS187" i="4"/>
  <c r="AT187" i="4"/>
  <c r="AU187" i="4"/>
  <c r="AW187" i="4"/>
  <c r="AX187" i="4"/>
  <c r="AZ187" i="4"/>
  <c r="BA187" i="4"/>
  <c r="BB187" i="4"/>
  <c r="D188" i="4"/>
  <c r="J188" i="4"/>
  <c r="N188" i="4"/>
  <c r="Q188" i="4"/>
  <c r="T188" i="4"/>
  <c r="V188" i="4"/>
  <c r="X188" i="4"/>
  <c r="Z188" i="4"/>
  <c r="AA188" i="4"/>
  <c r="AB188" i="4"/>
  <c r="AC188" i="4"/>
  <c r="AE188" i="4"/>
  <c r="AG188" i="4"/>
  <c r="AH188" i="4"/>
  <c r="AK188" i="4"/>
  <c r="AL188" i="4"/>
  <c r="AM188" i="4"/>
  <c r="AN188" i="4"/>
  <c r="AO188" i="4"/>
  <c r="AP188" i="4"/>
  <c r="AQ188" i="4"/>
  <c r="AS188" i="4"/>
  <c r="AT188" i="4"/>
  <c r="AU188" i="4"/>
  <c r="AW188" i="4"/>
  <c r="AX188" i="4"/>
  <c r="AZ188" i="4"/>
  <c r="BA188" i="4"/>
  <c r="BB188" i="4"/>
  <c r="D189" i="4"/>
  <c r="J189" i="4"/>
  <c r="N189" i="4"/>
  <c r="Q189" i="4"/>
  <c r="T189" i="4"/>
  <c r="V189" i="4"/>
  <c r="X189" i="4"/>
  <c r="Z189" i="4"/>
  <c r="AA189" i="4"/>
  <c r="AB189" i="4"/>
  <c r="AC189" i="4"/>
  <c r="AE189" i="4"/>
  <c r="AG189" i="4"/>
  <c r="AH189" i="4"/>
  <c r="AK189" i="4"/>
  <c r="AL189" i="4"/>
  <c r="AM189" i="4"/>
  <c r="AN189" i="4"/>
  <c r="AO189" i="4"/>
  <c r="AP189" i="4"/>
  <c r="AQ189" i="4"/>
  <c r="AS189" i="4"/>
  <c r="AT189" i="4"/>
  <c r="AU189" i="4"/>
  <c r="AW189" i="4"/>
  <c r="AX189" i="4"/>
  <c r="AZ189" i="4"/>
  <c r="BA189" i="4"/>
  <c r="BB189" i="4"/>
  <c r="D190" i="4"/>
  <c r="J190" i="4"/>
  <c r="N190" i="4"/>
  <c r="Q190" i="4"/>
  <c r="T190" i="4"/>
  <c r="V190" i="4"/>
  <c r="X190" i="4"/>
  <c r="Z190" i="4"/>
  <c r="AA190" i="4"/>
  <c r="AB190" i="4"/>
  <c r="AC190" i="4"/>
  <c r="AE190" i="4"/>
  <c r="AG190" i="4"/>
  <c r="AH190" i="4"/>
  <c r="AK190" i="4"/>
  <c r="AL190" i="4"/>
  <c r="AM190" i="4"/>
  <c r="AN190" i="4"/>
  <c r="AO190" i="4"/>
  <c r="AP190" i="4"/>
  <c r="AQ190" i="4"/>
  <c r="AS190" i="4"/>
  <c r="AT190" i="4"/>
  <c r="AU190" i="4"/>
  <c r="AW190" i="4"/>
  <c r="AX190" i="4"/>
  <c r="AZ190" i="4"/>
  <c r="BA190" i="4"/>
  <c r="BB190" i="4"/>
  <c r="D191" i="4"/>
  <c r="J191" i="4"/>
  <c r="N191" i="4"/>
  <c r="Q191" i="4"/>
  <c r="T191" i="4"/>
  <c r="V191" i="4"/>
  <c r="X191" i="4"/>
  <c r="Z191" i="4"/>
  <c r="AA191" i="4"/>
  <c r="AB191" i="4"/>
  <c r="AC191" i="4"/>
  <c r="AE191" i="4"/>
  <c r="AG191" i="4"/>
  <c r="AH191" i="4"/>
  <c r="AK191" i="4"/>
  <c r="AL191" i="4"/>
  <c r="AM191" i="4"/>
  <c r="AN191" i="4"/>
  <c r="AO191" i="4"/>
  <c r="AP191" i="4"/>
  <c r="AQ191" i="4"/>
  <c r="AS191" i="4"/>
  <c r="AT191" i="4"/>
  <c r="AU191" i="4"/>
  <c r="AW191" i="4"/>
  <c r="AX191" i="4"/>
  <c r="AZ191" i="4"/>
  <c r="BA191" i="4"/>
  <c r="BB191" i="4"/>
  <c r="D192" i="4"/>
  <c r="J192" i="4"/>
  <c r="N192" i="4"/>
  <c r="Q192" i="4"/>
  <c r="T192" i="4"/>
  <c r="V192" i="4"/>
  <c r="X192" i="4"/>
  <c r="Z192" i="4"/>
  <c r="AA192" i="4"/>
  <c r="AB192" i="4"/>
  <c r="AC192" i="4"/>
  <c r="AE192" i="4"/>
  <c r="AG192" i="4"/>
  <c r="AH192" i="4"/>
  <c r="AK192" i="4"/>
  <c r="AL192" i="4"/>
  <c r="AM192" i="4"/>
  <c r="AN192" i="4"/>
  <c r="AO192" i="4"/>
  <c r="AP192" i="4"/>
  <c r="AQ192" i="4"/>
  <c r="AS192" i="4"/>
  <c r="AT192" i="4"/>
  <c r="AU192" i="4"/>
  <c r="AW192" i="4"/>
  <c r="AX192" i="4"/>
  <c r="AZ192" i="4"/>
  <c r="BA192" i="4"/>
  <c r="BB192" i="4"/>
  <c r="D193" i="4"/>
  <c r="J193" i="4"/>
  <c r="N193" i="4"/>
  <c r="Q193" i="4"/>
  <c r="T193" i="4"/>
  <c r="V193" i="4"/>
  <c r="X193" i="4"/>
  <c r="Z193" i="4"/>
  <c r="AA193" i="4"/>
  <c r="AB193" i="4"/>
  <c r="AC193" i="4"/>
  <c r="AE193" i="4"/>
  <c r="AG193" i="4"/>
  <c r="AH193" i="4"/>
  <c r="AK193" i="4"/>
  <c r="AL193" i="4"/>
  <c r="AM193" i="4"/>
  <c r="AN193" i="4"/>
  <c r="AO193" i="4"/>
  <c r="AP193" i="4"/>
  <c r="AQ193" i="4"/>
  <c r="AS193" i="4"/>
  <c r="AT193" i="4"/>
  <c r="AU193" i="4"/>
  <c r="AW193" i="4"/>
  <c r="AX193" i="4"/>
  <c r="AZ193" i="4"/>
  <c r="BA193" i="4"/>
  <c r="BB193" i="4"/>
  <c r="D194" i="4"/>
  <c r="J194" i="4"/>
  <c r="N194" i="4"/>
  <c r="Q194" i="4"/>
  <c r="T194" i="4"/>
  <c r="V194" i="4"/>
  <c r="X194" i="4"/>
  <c r="Z194" i="4"/>
  <c r="AA194" i="4"/>
  <c r="AB194" i="4"/>
  <c r="AC194" i="4"/>
  <c r="AE194" i="4"/>
  <c r="AG194" i="4"/>
  <c r="AH194" i="4"/>
  <c r="AK194" i="4"/>
  <c r="AL194" i="4"/>
  <c r="AM194" i="4"/>
  <c r="AN194" i="4"/>
  <c r="AO194" i="4"/>
  <c r="AP194" i="4"/>
  <c r="AQ194" i="4"/>
  <c r="AS194" i="4"/>
  <c r="AT194" i="4"/>
  <c r="AU194" i="4"/>
  <c r="AW194" i="4"/>
  <c r="AX194" i="4"/>
  <c r="AZ194" i="4"/>
  <c r="BA194" i="4"/>
  <c r="BB194" i="4"/>
  <c r="D195" i="4"/>
  <c r="J195" i="4"/>
  <c r="N195" i="4"/>
  <c r="Q195" i="4"/>
  <c r="T195" i="4"/>
  <c r="V195" i="4"/>
  <c r="X195" i="4"/>
  <c r="Z195" i="4"/>
  <c r="AA195" i="4"/>
  <c r="AB195" i="4"/>
  <c r="AC195" i="4"/>
  <c r="AE195" i="4"/>
  <c r="AG195" i="4"/>
  <c r="AH195" i="4"/>
  <c r="AK195" i="4"/>
  <c r="AL195" i="4"/>
  <c r="AM195" i="4"/>
  <c r="AN195" i="4"/>
  <c r="AO195" i="4"/>
  <c r="AP195" i="4"/>
  <c r="AQ195" i="4"/>
  <c r="AS195" i="4"/>
  <c r="AT195" i="4"/>
  <c r="AU195" i="4"/>
  <c r="AW195" i="4"/>
  <c r="AX195" i="4"/>
  <c r="AZ195" i="4"/>
  <c r="BA195" i="4"/>
  <c r="BB195" i="4"/>
  <c r="D196" i="4"/>
  <c r="J196" i="4"/>
  <c r="N196" i="4"/>
  <c r="Q196" i="4"/>
  <c r="T196" i="4"/>
  <c r="V196" i="4"/>
  <c r="X196" i="4"/>
  <c r="Z196" i="4"/>
  <c r="AA196" i="4"/>
  <c r="AB196" i="4"/>
  <c r="AC196" i="4"/>
  <c r="AE196" i="4"/>
  <c r="AG196" i="4"/>
  <c r="AH196" i="4"/>
  <c r="AK196" i="4"/>
  <c r="AL196" i="4"/>
  <c r="AM196" i="4"/>
  <c r="AN196" i="4"/>
  <c r="AO196" i="4"/>
  <c r="AP196" i="4"/>
  <c r="AQ196" i="4"/>
  <c r="AS196" i="4"/>
  <c r="AT196" i="4"/>
  <c r="AU196" i="4"/>
  <c r="AW196" i="4"/>
  <c r="AX196" i="4"/>
  <c r="AZ196" i="4"/>
  <c r="BA196" i="4"/>
  <c r="BB196" i="4"/>
  <c r="D197" i="4"/>
  <c r="J197" i="4"/>
  <c r="N197" i="4"/>
  <c r="Q197" i="4"/>
  <c r="T197" i="4"/>
  <c r="V197" i="4"/>
  <c r="X197" i="4"/>
  <c r="Z197" i="4"/>
  <c r="AA197" i="4"/>
  <c r="AB197" i="4"/>
  <c r="AC197" i="4"/>
  <c r="AE197" i="4"/>
  <c r="AG197" i="4"/>
  <c r="AH197" i="4"/>
  <c r="AK197" i="4"/>
  <c r="AL197" i="4"/>
  <c r="AM197" i="4"/>
  <c r="AN197" i="4"/>
  <c r="AO197" i="4"/>
  <c r="AP197" i="4"/>
  <c r="AQ197" i="4"/>
  <c r="AS197" i="4"/>
  <c r="AT197" i="4"/>
  <c r="AU197" i="4"/>
  <c r="AW197" i="4"/>
  <c r="AX197" i="4"/>
  <c r="AZ197" i="4"/>
  <c r="BA197" i="4"/>
  <c r="BB197" i="4"/>
  <c r="D198" i="4"/>
  <c r="J198" i="4"/>
  <c r="N198" i="4"/>
  <c r="Q198" i="4"/>
  <c r="T198" i="4"/>
  <c r="V198" i="4"/>
  <c r="X198" i="4"/>
  <c r="Z198" i="4"/>
  <c r="AA198" i="4"/>
  <c r="AB198" i="4"/>
  <c r="AC198" i="4"/>
  <c r="AE198" i="4"/>
  <c r="AG198" i="4"/>
  <c r="AH198" i="4"/>
  <c r="AK198" i="4"/>
  <c r="AL198" i="4"/>
  <c r="AM198" i="4"/>
  <c r="AN198" i="4"/>
  <c r="AO198" i="4"/>
  <c r="AP198" i="4"/>
  <c r="AQ198" i="4"/>
  <c r="AS198" i="4"/>
  <c r="AT198" i="4"/>
  <c r="AU198" i="4"/>
  <c r="AW198" i="4"/>
  <c r="AX198" i="4"/>
  <c r="AZ198" i="4"/>
  <c r="BA198" i="4"/>
  <c r="BB198" i="4"/>
  <c r="D199" i="4"/>
  <c r="J199" i="4"/>
  <c r="N199" i="4"/>
  <c r="Q199" i="4"/>
  <c r="T199" i="4"/>
  <c r="V199" i="4"/>
  <c r="X199" i="4"/>
  <c r="Z199" i="4"/>
  <c r="AA199" i="4"/>
  <c r="AB199" i="4"/>
  <c r="AC199" i="4"/>
  <c r="AE199" i="4"/>
  <c r="AG199" i="4"/>
  <c r="AH199" i="4"/>
  <c r="AK199" i="4"/>
  <c r="AL199" i="4"/>
  <c r="AM199" i="4"/>
  <c r="AN199" i="4"/>
  <c r="AO199" i="4"/>
  <c r="AP199" i="4"/>
  <c r="AQ199" i="4"/>
  <c r="AS199" i="4"/>
  <c r="AT199" i="4"/>
  <c r="AU199" i="4"/>
  <c r="AW199" i="4"/>
  <c r="AX199" i="4"/>
  <c r="AZ199" i="4"/>
  <c r="BA199" i="4"/>
  <c r="BB199" i="4"/>
  <c r="D200" i="4"/>
  <c r="J200" i="4"/>
  <c r="N200" i="4"/>
  <c r="Q200" i="4"/>
  <c r="T200" i="4"/>
  <c r="V200" i="4"/>
  <c r="X200" i="4"/>
  <c r="Z200" i="4"/>
  <c r="AA200" i="4"/>
  <c r="AB200" i="4"/>
  <c r="AC200" i="4"/>
  <c r="AE200" i="4"/>
  <c r="AG200" i="4"/>
  <c r="AH200" i="4"/>
  <c r="AK200" i="4"/>
  <c r="AL200" i="4"/>
  <c r="AM200" i="4"/>
  <c r="AN200" i="4"/>
  <c r="AO200" i="4"/>
  <c r="AP200" i="4"/>
  <c r="AQ200" i="4"/>
  <c r="AS200" i="4"/>
  <c r="AT200" i="4"/>
  <c r="AU200" i="4"/>
  <c r="AW200" i="4"/>
  <c r="AX200" i="4"/>
  <c r="AZ200" i="4"/>
  <c r="BA200" i="4"/>
  <c r="BB200" i="4"/>
  <c r="D201" i="4"/>
  <c r="J201" i="4"/>
  <c r="N201" i="4"/>
  <c r="Q201" i="4"/>
  <c r="T201" i="4"/>
  <c r="V201" i="4"/>
  <c r="X201" i="4"/>
  <c r="Z201" i="4"/>
  <c r="AA201" i="4"/>
  <c r="AB201" i="4"/>
  <c r="AC201" i="4"/>
  <c r="AE201" i="4"/>
  <c r="AG201" i="4"/>
  <c r="AH201" i="4"/>
  <c r="AK201" i="4"/>
  <c r="AL201" i="4"/>
  <c r="AM201" i="4"/>
  <c r="AN201" i="4"/>
  <c r="AO201" i="4"/>
  <c r="AP201" i="4"/>
  <c r="AQ201" i="4"/>
  <c r="AS201" i="4"/>
  <c r="AT201" i="4"/>
  <c r="AU201" i="4"/>
  <c r="AW201" i="4"/>
  <c r="AX201" i="4"/>
  <c r="AZ201" i="4"/>
  <c r="BA201" i="4"/>
  <c r="BB201" i="4"/>
  <c r="D202" i="4"/>
  <c r="J202" i="4"/>
  <c r="N202" i="4"/>
  <c r="Q202" i="4"/>
  <c r="T202" i="4"/>
  <c r="V202" i="4"/>
  <c r="X202" i="4"/>
  <c r="Z202" i="4"/>
  <c r="AA202" i="4"/>
  <c r="AB202" i="4"/>
  <c r="AC202" i="4"/>
  <c r="AE202" i="4"/>
  <c r="AG202" i="4"/>
  <c r="AH202" i="4"/>
  <c r="AK202" i="4"/>
  <c r="AL202" i="4"/>
  <c r="AM202" i="4"/>
  <c r="AN202" i="4"/>
  <c r="AO202" i="4"/>
  <c r="AP202" i="4"/>
  <c r="AQ202" i="4"/>
  <c r="AS202" i="4"/>
  <c r="AT202" i="4"/>
  <c r="AU202" i="4"/>
  <c r="AW202" i="4"/>
  <c r="AX202" i="4"/>
  <c r="AZ202" i="4"/>
  <c r="BA202" i="4"/>
  <c r="BB202" i="4"/>
  <c r="D203" i="4"/>
  <c r="J203" i="4"/>
  <c r="N203" i="4"/>
  <c r="Q203" i="4"/>
  <c r="T203" i="4"/>
  <c r="V203" i="4"/>
  <c r="X203" i="4"/>
  <c r="Z203" i="4"/>
  <c r="AA203" i="4"/>
  <c r="AB203" i="4"/>
  <c r="AC203" i="4"/>
  <c r="AE203" i="4"/>
  <c r="AG203" i="4"/>
  <c r="AH203" i="4"/>
  <c r="AK203" i="4"/>
  <c r="AL203" i="4"/>
  <c r="AM203" i="4"/>
  <c r="AN203" i="4"/>
  <c r="AO203" i="4"/>
  <c r="AP203" i="4"/>
  <c r="AQ203" i="4"/>
  <c r="AS203" i="4"/>
  <c r="AT203" i="4"/>
  <c r="AU203" i="4"/>
  <c r="AW203" i="4"/>
  <c r="AX203" i="4"/>
  <c r="AZ203" i="4"/>
  <c r="BA203" i="4"/>
  <c r="BB203" i="4"/>
  <c r="D204" i="4"/>
  <c r="J204" i="4"/>
  <c r="N204" i="4"/>
  <c r="Q204" i="4"/>
  <c r="T204" i="4"/>
  <c r="V204" i="4"/>
  <c r="X204" i="4"/>
  <c r="Z204" i="4"/>
  <c r="AA204" i="4"/>
  <c r="AB204" i="4"/>
  <c r="AC204" i="4"/>
  <c r="AE204" i="4"/>
  <c r="AG204" i="4"/>
  <c r="AH204" i="4"/>
  <c r="AK204" i="4"/>
  <c r="AL204" i="4"/>
  <c r="AM204" i="4"/>
  <c r="AN204" i="4"/>
  <c r="AO204" i="4"/>
  <c r="AP204" i="4"/>
  <c r="AQ204" i="4"/>
  <c r="AS204" i="4"/>
  <c r="AT204" i="4"/>
  <c r="AU204" i="4"/>
  <c r="AW204" i="4"/>
  <c r="AX204" i="4"/>
  <c r="AZ204" i="4"/>
  <c r="BA204" i="4"/>
  <c r="BB204" i="4"/>
  <c r="D205" i="4"/>
  <c r="J205" i="4"/>
  <c r="N205" i="4"/>
  <c r="Q205" i="4"/>
  <c r="T205" i="4"/>
  <c r="V205" i="4"/>
  <c r="X205" i="4"/>
  <c r="Z205" i="4"/>
  <c r="AA205" i="4"/>
  <c r="AB205" i="4"/>
  <c r="AC205" i="4"/>
  <c r="AE205" i="4"/>
  <c r="AG205" i="4"/>
  <c r="AH205" i="4"/>
  <c r="AK205" i="4"/>
  <c r="AL205" i="4"/>
  <c r="AM205" i="4"/>
  <c r="AN205" i="4"/>
  <c r="AO205" i="4"/>
  <c r="AP205" i="4"/>
  <c r="AQ205" i="4"/>
  <c r="AS205" i="4"/>
  <c r="AT205" i="4"/>
  <c r="AU205" i="4"/>
  <c r="AW205" i="4"/>
  <c r="AX205" i="4"/>
  <c r="AZ205" i="4"/>
  <c r="BA205" i="4"/>
  <c r="BB205" i="4"/>
  <c r="D206" i="4"/>
  <c r="J206" i="4"/>
  <c r="N206" i="4"/>
  <c r="Q206" i="4"/>
  <c r="T206" i="4"/>
  <c r="V206" i="4"/>
  <c r="X206" i="4"/>
  <c r="Z206" i="4"/>
  <c r="AA206" i="4"/>
  <c r="AB206" i="4"/>
  <c r="AC206" i="4"/>
  <c r="AE206" i="4"/>
  <c r="AG206" i="4"/>
  <c r="AH206" i="4"/>
  <c r="AK206" i="4"/>
  <c r="AL206" i="4"/>
  <c r="AM206" i="4"/>
  <c r="AN206" i="4"/>
  <c r="AO206" i="4"/>
  <c r="AP206" i="4"/>
  <c r="AQ206" i="4"/>
  <c r="AS206" i="4"/>
  <c r="AT206" i="4"/>
  <c r="AU206" i="4"/>
  <c r="AW206" i="4"/>
  <c r="AX206" i="4"/>
  <c r="AZ206" i="4"/>
  <c r="BA206" i="4"/>
  <c r="BB206" i="4"/>
  <c r="D207" i="4"/>
  <c r="J207" i="4"/>
  <c r="N207" i="4"/>
  <c r="Q207" i="4"/>
  <c r="T207" i="4"/>
  <c r="V207" i="4"/>
  <c r="X207" i="4"/>
  <c r="Z207" i="4"/>
  <c r="AA207" i="4"/>
  <c r="AB207" i="4"/>
  <c r="AC207" i="4"/>
  <c r="AE207" i="4"/>
  <c r="AG207" i="4"/>
  <c r="AH207" i="4"/>
  <c r="AK207" i="4"/>
  <c r="AL207" i="4"/>
  <c r="AM207" i="4"/>
  <c r="AN207" i="4"/>
  <c r="AO207" i="4"/>
  <c r="AP207" i="4"/>
  <c r="AQ207" i="4"/>
  <c r="AS207" i="4"/>
  <c r="AT207" i="4"/>
  <c r="AU207" i="4"/>
  <c r="AW207" i="4"/>
  <c r="AX207" i="4"/>
  <c r="AZ207" i="4"/>
  <c r="BA207" i="4"/>
  <c r="BB207" i="4"/>
  <c r="D208" i="4"/>
  <c r="J208" i="4"/>
  <c r="N208" i="4"/>
  <c r="Q208" i="4"/>
  <c r="T208" i="4"/>
  <c r="V208" i="4"/>
  <c r="X208" i="4"/>
  <c r="Z208" i="4"/>
  <c r="AA208" i="4"/>
  <c r="AB208" i="4"/>
  <c r="AC208" i="4"/>
  <c r="AE208" i="4"/>
  <c r="AG208" i="4"/>
  <c r="AH208" i="4"/>
  <c r="AK208" i="4"/>
  <c r="AL208" i="4"/>
  <c r="AM208" i="4"/>
  <c r="AN208" i="4"/>
  <c r="AO208" i="4"/>
  <c r="AP208" i="4"/>
  <c r="AQ208" i="4"/>
  <c r="AS208" i="4"/>
  <c r="AT208" i="4"/>
  <c r="AU208" i="4"/>
  <c r="AW208" i="4"/>
  <c r="AX208" i="4"/>
  <c r="AZ208" i="4"/>
  <c r="BA208" i="4"/>
  <c r="BB208" i="4"/>
  <c r="D209" i="4"/>
  <c r="J209" i="4"/>
  <c r="N209" i="4"/>
  <c r="Q209" i="4"/>
  <c r="T209" i="4"/>
  <c r="V209" i="4"/>
  <c r="X209" i="4"/>
  <c r="Z209" i="4"/>
  <c r="AA209" i="4"/>
  <c r="AB209" i="4"/>
  <c r="AC209" i="4"/>
  <c r="AE209" i="4"/>
  <c r="AG209" i="4"/>
  <c r="AH209" i="4"/>
  <c r="AK209" i="4"/>
  <c r="AL209" i="4"/>
  <c r="AM209" i="4"/>
  <c r="AN209" i="4"/>
  <c r="AO209" i="4"/>
  <c r="AP209" i="4"/>
  <c r="AQ209" i="4"/>
  <c r="AS209" i="4"/>
  <c r="AT209" i="4"/>
  <c r="AU209" i="4"/>
  <c r="AW209" i="4"/>
  <c r="AX209" i="4"/>
  <c r="AZ209" i="4"/>
  <c r="BA209" i="4"/>
  <c r="BB209" i="4"/>
  <c r="D210" i="4"/>
  <c r="J210" i="4"/>
  <c r="N210" i="4"/>
  <c r="Q210" i="4"/>
  <c r="T210" i="4"/>
  <c r="V210" i="4"/>
  <c r="X210" i="4"/>
  <c r="Z210" i="4"/>
  <c r="AA210" i="4"/>
  <c r="AB210" i="4"/>
  <c r="AC210" i="4"/>
  <c r="AE210" i="4"/>
  <c r="AG210" i="4"/>
  <c r="AH210" i="4"/>
  <c r="AK210" i="4"/>
  <c r="AL210" i="4"/>
  <c r="AM210" i="4"/>
  <c r="AN210" i="4"/>
  <c r="AO210" i="4"/>
  <c r="AP210" i="4"/>
  <c r="AQ210" i="4"/>
  <c r="AS210" i="4"/>
  <c r="AT210" i="4"/>
  <c r="AU210" i="4"/>
  <c r="AW210" i="4"/>
  <c r="AX210" i="4"/>
  <c r="AZ210" i="4"/>
  <c r="BA210" i="4"/>
  <c r="BB210" i="4"/>
  <c r="D211" i="4"/>
  <c r="J211" i="4"/>
  <c r="N211" i="4"/>
  <c r="Q211" i="4"/>
  <c r="T211" i="4"/>
  <c r="V211" i="4"/>
  <c r="X211" i="4"/>
  <c r="Z211" i="4"/>
  <c r="AA211" i="4"/>
  <c r="AB211" i="4"/>
  <c r="AC211" i="4"/>
  <c r="AE211" i="4"/>
  <c r="AG211" i="4"/>
  <c r="AH211" i="4"/>
  <c r="AK211" i="4"/>
  <c r="AL211" i="4"/>
  <c r="AM211" i="4"/>
  <c r="AN211" i="4"/>
  <c r="AO211" i="4"/>
  <c r="AP211" i="4"/>
  <c r="AQ211" i="4"/>
  <c r="AS211" i="4"/>
  <c r="AT211" i="4"/>
  <c r="AU211" i="4"/>
  <c r="AW211" i="4"/>
  <c r="AX211" i="4"/>
  <c r="AZ211" i="4"/>
  <c r="BA211" i="4"/>
  <c r="BB211" i="4"/>
  <c r="D212" i="4"/>
  <c r="J212" i="4"/>
  <c r="N212" i="4"/>
  <c r="Q212" i="4"/>
  <c r="T212" i="4"/>
  <c r="V212" i="4"/>
  <c r="X212" i="4"/>
  <c r="Z212" i="4"/>
  <c r="AA212" i="4"/>
  <c r="AB212" i="4"/>
  <c r="AC212" i="4"/>
  <c r="AE212" i="4"/>
  <c r="AG212" i="4"/>
  <c r="AH212" i="4"/>
  <c r="AK212" i="4"/>
  <c r="AL212" i="4"/>
  <c r="AM212" i="4"/>
  <c r="AN212" i="4"/>
  <c r="AO212" i="4"/>
  <c r="AP212" i="4"/>
  <c r="AQ212" i="4"/>
  <c r="AS212" i="4"/>
  <c r="AT212" i="4"/>
  <c r="AU212" i="4"/>
  <c r="AW212" i="4"/>
  <c r="AX212" i="4"/>
  <c r="AZ212" i="4"/>
  <c r="BA212" i="4"/>
  <c r="BB212" i="4"/>
  <c r="D213" i="4"/>
  <c r="J213" i="4"/>
  <c r="N213" i="4"/>
  <c r="Q213" i="4"/>
  <c r="T213" i="4"/>
  <c r="V213" i="4"/>
  <c r="X213" i="4"/>
  <c r="Z213" i="4"/>
  <c r="AA213" i="4"/>
  <c r="AB213" i="4"/>
  <c r="AC213" i="4"/>
  <c r="AE213" i="4"/>
  <c r="AG213" i="4"/>
  <c r="AH213" i="4"/>
  <c r="AK213" i="4"/>
  <c r="AL213" i="4"/>
  <c r="AM213" i="4"/>
  <c r="AN213" i="4"/>
  <c r="AO213" i="4"/>
  <c r="AP213" i="4"/>
  <c r="AQ213" i="4"/>
  <c r="AS213" i="4"/>
  <c r="AT213" i="4"/>
  <c r="AU213" i="4"/>
  <c r="AW213" i="4"/>
  <c r="AX213" i="4"/>
  <c r="AZ213" i="4"/>
  <c r="BA213" i="4"/>
  <c r="BB213" i="4"/>
  <c r="D214" i="4"/>
  <c r="J214" i="4"/>
  <c r="N214" i="4"/>
  <c r="Q214" i="4"/>
  <c r="T214" i="4"/>
  <c r="V214" i="4"/>
  <c r="X214" i="4"/>
  <c r="Z214" i="4"/>
  <c r="AA214" i="4"/>
  <c r="AB214" i="4"/>
  <c r="AC214" i="4"/>
  <c r="AE214" i="4"/>
  <c r="AG214" i="4"/>
  <c r="AH214" i="4"/>
  <c r="AK214" i="4"/>
  <c r="AL214" i="4"/>
  <c r="AM214" i="4"/>
  <c r="AN214" i="4"/>
  <c r="AO214" i="4"/>
  <c r="AP214" i="4"/>
  <c r="AQ214" i="4"/>
  <c r="AS214" i="4"/>
  <c r="AT214" i="4"/>
  <c r="AU214" i="4"/>
  <c r="AW214" i="4"/>
  <c r="AX214" i="4"/>
  <c r="AZ214" i="4"/>
  <c r="BA214" i="4"/>
  <c r="BB214" i="4"/>
  <c r="D215" i="4"/>
  <c r="J215" i="4"/>
  <c r="N215" i="4"/>
  <c r="Q215" i="4"/>
  <c r="T215" i="4"/>
  <c r="V215" i="4"/>
  <c r="X215" i="4"/>
  <c r="Z215" i="4"/>
  <c r="AA215" i="4"/>
  <c r="AB215" i="4"/>
  <c r="AC215" i="4"/>
  <c r="AE215" i="4"/>
  <c r="AG215" i="4"/>
  <c r="AH215" i="4"/>
  <c r="AK215" i="4"/>
  <c r="AL215" i="4"/>
  <c r="AM215" i="4"/>
  <c r="AN215" i="4"/>
  <c r="AO215" i="4"/>
  <c r="AP215" i="4"/>
  <c r="AQ215" i="4"/>
  <c r="AS215" i="4"/>
  <c r="AT215" i="4"/>
  <c r="AU215" i="4"/>
  <c r="AW215" i="4"/>
  <c r="AX215" i="4"/>
  <c r="AZ215" i="4"/>
  <c r="BA215" i="4"/>
  <c r="BB215" i="4"/>
  <c r="D216" i="4"/>
  <c r="J216" i="4"/>
  <c r="N216" i="4"/>
  <c r="Q216" i="4"/>
  <c r="T216" i="4"/>
  <c r="V216" i="4"/>
  <c r="X216" i="4"/>
  <c r="Z216" i="4"/>
  <c r="AA216" i="4"/>
  <c r="AB216" i="4"/>
  <c r="AC216" i="4"/>
  <c r="AE216" i="4"/>
  <c r="AG216" i="4"/>
  <c r="AH216" i="4"/>
  <c r="AK216" i="4"/>
  <c r="AL216" i="4"/>
  <c r="AM216" i="4"/>
  <c r="AN216" i="4"/>
  <c r="AO216" i="4"/>
  <c r="AP216" i="4"/>
  <c r="AQ216" i="4"/>
  <c r="AS216" i="4"/>
  <c r="AT216" i="4"/>
  <c r="AU216" i="4"/>
  <c r="AW216" i="4"/>
  <c r="AX216" i="4"/>
  <c r="AZ216" i="4"/>
  <c r="BA216" i="4"/>
  <c r="BB216" i="4"/>
  <c r="D217" i="4"/>
  <c r="J217" i="4"/>
  <c r="N217" i="4"/>
  <c r="Q217" i="4"/>
  <c r="T217" i="4"/>
  <c r="V217" i="4"/>
  <c r="X217" i="4"/>
  <c r="Z217" i="4"/>
  <c r="AA217" i="4"/>
  <c r="AB217" i="4"/>
  <c r="AC217" i="4"/>
  <c r="AE217" i="4"/>
  <c r="AG217" i="4"/>
  <c r="AH217" i="4"/>
  <c r="AK217" i="4"/>
  <c r="AL217" i="4"/>
  <c r="AM217" i="4"/>
  <c r="AN217" i="4"/>
  <c r="AO217" i="4"/>
  <c r="AP217" i="4"/>
  <c r="AQ217" i="4"/>
  <c r="AS217" i="4"/>
  <c r="AT217" i="4"/>
  <c r="AU217" i="4"/>
  <c r="AW217" i="4"/>
  <c r="AX217" i="4"/>
  <c r="AZ217" i="4"/>
  <c r="BA217" i="4"/>
  <c r="BB217" i="4"/>
  <c r="D218" i="4"/>
  <c r="J218" i="4"/>
  <c r="N218" i="4"/>
  <c r="Q218" i="4"/>
  <c r="T218" i="4"/>
  <c r="V218" i="4"/>
  <c r="X218" i="4"/>
  <c r="Z218" i="4"/>
  <c r="AA218" i="4"/>
  <c r="AB218" i="4"/>
  <c r="AC218" i="4"/>
  <c r="AE218" i="4"/>
  <c r="AG218" i="4"/>
  <c r="AH218" i="4"/>
  <c r="AK218" i="4"/>
  <c r="AL218" i="4"/>
  <c r="AM218" i="4"/>
  <c r="AN218" i="4"/>
  <c r="AO218" i="4"/>
  <c r="AP218" i="4"/>
  <c r="AQ218" i="4"/>
  <c r="AS218" i="4"/>
  <c r="AT218" i="4"/>
  <c r="AU218" i="4"/>
  <c r="AW218" i="4"/>
  <c r="AX218" i="4"/>
  <c r="AZ218" i="4"/>
  <c r="BA218" i="4"/>
  <c r="BB218" i="4"/>
  <c r="D219" i="4"/>
  <c r="J219" i="4"/>
  <c r="N219" i="4"/>
  <c r="Q219" i="4"/>
  <c r="T219" i="4"/>
  <c r="V219" i="4"/>
  <c r="X219" i="4"/>
  <c r="Z219" i="4"/>
  <c r="AA219" i="4"/>
  <c r="AB219" i="4"/>
  <c r="AC219" i="4"/>
  <c r="AE219" i="4"/>
  <c r="AG219" i="4"/>
  <c r="AH219" i="4"/>
  <c r="AK219" i="4"/>
  <c r="AL219" i="4"/>
  <c r="AM219" i="4"/>
  <c r="AN219" i="4"/>
  <c r="AO219" i="4"/>
  <c r="AP219" i="4"/>
  <c r="AQ219" i="4"/>
  <c r="AS219" i="4"/>
  <c r="AT219" i="4"/>
  <c r="AU219" i="4"/>
  <c r="AW219" i="4"/>
  <c r="AX219" i="4"/>
  <c r="AZ219" i="4"/>
  <c r="BA219" i="4"/>
  <c r="BB219" i="4"/>
  <c r="D220" i="4"/>
  <c r="J220" i="4"/>
  <c r="N220" i="4"/>
  <c r="Q220" i="4"/>
  <c r="T220" i="4"/>
  <c r="V220" i="4"/>
  <c r="X220" i="4"/>
  <c r="Z220" i="4"/>
  <c r="AA220" i="4"/>
  <c r="AB220" i="4"/>
  <c r="AC220" i="4"/>
  <c r="AE220" i="4"/>
  <c r="AG220" i="4"/>
  <c r="AH220" i="4"/>
  <c r="AK220" i="4"/>
  <c r="AL220" i="4"/>
  <c r="AM220" i="4"/>
  <c r="AN220" i="4"/>
  <c r="AO220" i="4"/>
  <c r="AP220" i="4"/>
  <c r="AQ220" i="4"/>
  <c r="AS220" i="4"/>
  <c r="AT220" i="4"/>
  <c r="AU220" i="4"/>
  <c r="AW220" i="4"/>
  <c r="AX220" i="4"/>
  <c r="AZ220" i="4"/>
  <c r="BA220" i="4"/>
  <c r="BB220" i="4"/>
  <c r="D221" i="4"/>
  <c r="J221" i="4"/>
  <c r="N221" i="4"/>
  <c r="Q221" i="4"/>
  <c r="T221" i="4"/>
  <c r="V221" i="4"/>
  <c r="X221" i="4"/>
  <c r="Z221" i="4"/>
  <c r="AA221" i="4"/>
  <c r="AB221" i="4"/>
  <c r="AC221" i="4"/>
  <c r="AE221" i="4"/>
  <c r="AG221" i="4"/>
  <c r="AH221" i="4"/>
  <c r="AK221" i="4"/>
  <c r="AL221" i="4"/>
  <c r="AM221" i="4"/>
  <c r="AN221" i="4"/>
  <c r="AO221" i="4"/>
  <c r="AP221" i="4"/>
  <c r="AQ221" i="4"/>
  <c r="AS221" i="4"/>
  <c r="AT221" i="4"/>
  <c r="AU221" i="4"/>
  <c r="AW221" i="4"/>
  <c r="AX221" i="4"/>
  <c r="AZ221" i="4"/>
  <c r="BA221" i="4"/>
  <c r="BB221" i="4"/>
  <c r="D222" i="4"/>
  <c r="J222" i="4"/>
  <c r="N222" i="4"/>
  <c r="Q222" i="4"/>
  <c r="T222" i="4"/>
  <c r="V222" i="4"/>
  <c r="X222" i="4"/>
  <c r="Z222" i="4"/>
  <c r="AA222" i="4"/>
  <c r="AB222" i="4"/>
  <c r="AC222" i="4"/>
  <c r="AE222" i="4"/>
  <c r="AG222" i="4"/>
  <c r="AH222" i="4"/>
  <c r="AK222" i="4"/>
  <c r="AL222" i="4"/>
  <c r="AM222" i="4"/>
  <c r="AN222" i="4"/>
  <c r="AO222" i="4"/>
  <c r="AP222" i="4"/>
  <c r="AQ222" i="4"/>
  <c r="AS222" i="4"/>
  <c r="AT222" i="4"/>
  <c r="AU222" i="4"/>
  <c r="AW222" i="4"/>
  <c r="AX222" i="4"/>
  <c r="AZ222" i="4"/>
  <c r="BA222" i="4"/>
  <c r="BB222" i="4"/>
  <c r="D223" i="4"/>
  <c r="J223" i="4"/>
  <c r="N223" i="4"/>
  <c r="Q223" i="4"/>
  <c r="T223" i="4"/>
  <c r="V223" i="4"/>
  <c r="X223" i="4"/>
  <c r="Z223" i="4"/>
  <c r="AA223" i="4"/>
  <c r="AB223" i="4"/>
  <c r="AC223" i="4"/>
  <c r="AE223" i="4"/>
  <c r="AG223" i="4"/>
  <c r="AH223" i="4"/>
  <c r="AK223" i="4"/>
  <c r="AL223" i="4"/>
  <c r="AM223" i="4"/>
  <c r="AN223" i="4"/>
  <c r="AO223" i="4"/>
  <c r="AP223" i="4"/>
  <c r="AQ223" i="4"/>
  <c r="AS223" i="4"/>
  <c r="AT223" i="4"/>
  <c r="AU223" i="4"/>
  <c r="AW223" i="4"/>
  <c r="AX223" i="4"/>
  <c r="AZ223" i="4"/>
  <c r="BA223" i="4"/>
  <c r="BB223" i="4"/>
  <c r="D224" i="4"/>
  <c r="J224" i="4"/>
  <c r="N224" i="4"/>
  <c r="Q224" i="4"/>
  <c r="T224" i="4"/>
  <c r="V224" i="4"/>
  <c r="X224" i="4"/>
  <c r="Z224" i="4"/>
  <c r="AA224" i="4"/>
  <c r="AB224" i="4"/>
  <c r="AC224" i="4"/>
  <c r="AE224" i="4"/>
  <c r="AG224" i="4"/>
  <c r="AH224" i="4"/>
  <c r="AK224" i="4"/>
  <c r="AL224" i="4"/>
  <c r="AM224" i="4"/>
  <c r="AN224" i="4"/>
  <c r="AO224" i="4"/>
  <c r="AP224" i="4"/>
  <c r="AQ224" i="4"/>
  <c r="AS224" i="4"/>
  <c r="AT224" i="4"/>
  <c r="AU224" i="4"/>
  <c r="AW224" i="4"/>
  <c r="AX224" i="4"/>
  <c r="AZ224" i="4"/>
  <c r="BA224" i="4"/>
  <c r="BB224" i="4"/>
  <c r="D225" i="4"/>
  <c r="J225" i="4"/>
  <c r="N225" i="4"/>
  <c r="Q225" i="4"/>
  <c r="T225" i="4"/>
  <c r="V225" i="4"/>
  <c r="X225" i="4"/>
  <c r="Z225" i="4"/>
  <c r="AA225" i="4"/>
  <c r="AB225" i="4"/>
  <c r="AC225" i="4"/>
  <c r="AE225" i="4"/>
  <c r="AG225" i="4"/>
  <c r="AH225" i="4"/>
  <c r="AK225" i="4"/>
  <c r="AL225" i="4"/>
  <c r="AM225" i="4"/>
  <c r="AN225" i="4"/>
  <c r="AO225" i="4"/>
  <c r="AP225" i="4"/>
  <c r="AQ225" i="4"/>
  <c r="AS225" i="4"/>
  <c r="AT225" i="4"/>
  <c r="AU225" i="4"/>
  <c r="AW225" i="4"/>
  <c r="AX225" i="4"/>
  <c r="AZ225" i="4"/>
  <c r="BA225" i="4"/>
  <c r="BB225" i="4"/>
  <c r="D226" i="4"/>
  <c r="J226" i="4"/>
  <c r="N226" i="4"/>
  <c r="Q226" i="4"/>
  <c r="T226" i="4"/>
  <c r="V226" i="4"/>
  <c r="X226" i="4"/>
  <c r="Z226" i="4"/>
  <c r="AA226" i="4"/>
  <c r="AB226" i="4"/>
  <c r="AC226" i="4"/>
  <c r="AE226" i="4"/>
  <c r="AG226" i="4"/>
  <c r="AH226" i="4"/>
  <c r="AK226" i="4"/>
  <c r="AL226" i="4"/>
  <c r="AM226" i="4"/>
  <c r="AN226" i="4"/>
  <c r="AO226" i="4"/>
  <c r="AP226" i="4"/>
  <c r="AQ226" i="4"/>
  <c r="AS226" i="4"/>
  <c r="AT226" i="4"/>
  <c r="AU226" i="4"/>
  <c r="AW226" i="4"/>
  <c r="AX226" i="4"/>
  <c r="AZ226" i="4"/>
  <c r="BA226" i="4"/>
  <c r="BB226" i="4"/>
  <c r="D227" i="4"/>
  <c r="J227" i="4"/>
  <c r="N227" i="4"/>
  <c r="Q227" i="4"/>
  <c r="T227" i="4"/>
  <c r="V227" i="4"/>
  <c r="X227" i="4"/>
  <c r="Z227" i="4"/>
  <c r="AA227" i="4"/>
  <c r="AB227" i="4"/>
  <c r="AC227" i="4"/>
  <c r="AE227" i="4"/>
  <c r="AG227" i="4"/>
  <c r="AH227" i="4"/>
  <c r="AK227" i="4"/>
  <c r="AL227" i="4"/>
  <c r="AM227" i="4"/>
  <c r="AN227" i="4"/>
  <c r="AO227" i="4"/>
  <c r="AP227" i="4"/>
  <c r="AQ227" i="4"/>
  <c r="AS227" i="4"/>
  <c r="AT227" i="4"/>
  <c r="AU227" i="4"/>
  <c r="AW227" i="4"/>
  <c r="AX227" i="4"/>
  <c r="AZ227" i="4"/>
  <c r="BA227" i="4"/>
  <c r="BB227" i="4"/>
  <c r="D228" i="4"/>
  <c r="J228" i="4"/>
  <c r="N228" i="4"/>
  <c r="Q228" i="4"/>
  <c r="T228" i="4"/>
  <c r="V228" i="4"/>
  <c r="X228" i="4"/>
  <c r="Z228" i="4"/>
  <c r="AA228" i="4"/>
  <c r="AB228" i="4"/>
  <c r="AC228" i="4"/>
  <c r="AE228" i="4"/>
  <c r="AG228" i="4"/>
  <c r="AH228" i="4"/>
  <c r="AK228" i="4"/>
  <c r="AL228" i="4"/>
  <c r="AM228" i="4"/>
  <c r="AN228" i="4"/>
  <c r="AO228" i="4"/>
  <c r="AP228" i="4"/>
  <c r="AQ228" i="4"/>
  <c r="AS228" i="4"/>
  <c r="AT228" i="4"/>
  <c r="AU228" i="4"/>
  <c r="AW228" i="4"/>
  <c r="AX228" i="4"/>
  <c r="AZ228" i="4"/>
  <c r="BA228" i="4"/>
  <c r="BB228" i="4"/>
  <c r="D229" i="4"/>
  <c r="J229" i="4"/>
  <c r="N229" i="4"/>
  <c r="Q229" i="4"/>
  <c r="T229" i="4"/>
  <c r="V229" i="4"/>
  <c r="X229" i="4"/>
  <c r="Z229" i="4"/>
  <c r="AA229" i="4"/>
  <c r="AB229" i="4"/>
  <c r="AC229" i="4"/>
  <c r="AE229" i="4"/>
  <c r="AG229" i="4"/>
  <c r="AH229" i="4"/>
  <c r="AK229" i="4"/>
  <c r="AL229" i="4"/>
  <c r="AM229" i="4"/>
  <c r="AN229" i="4"/>
  <c r="AO229" i="4"/>
  <c r="AP229" i="4"/>
  <c r="AQ229" i="4"/>
  <c r="AS229" i="4"/>
  <c r="AT229" i="4"/>
  <c r="AU229" i="4"/>
  <c r="AW229" i="4"/>
  <c r="AX229" i="4"/>
  <c r="AZ229" i="4"/>
  <c r="BA229" i="4"/>
  <c r="BB229" i="4"/>
  <c r="D230" i="4"/>
  <c r="J230" i="4"/>
  <c r="N230" i="4"/>
  <c r="Q230" i="4"/>
  <c r="T230" i="4"/>
  <c r="V230" i="4"/>
  <c r="X230" i="4"/>
  <c r="Z230" i="4"/>
  <c r="AA230" i="4"/>
  <c r="AB230" i="4"/>
  <c r="AC230" i="4"/>
  <c r="AE230" i="4"/>
  <c r="AG230" i="4"/>
  <c r="AH230" i="4"/>
  <c r="AK230" i="4"/>
  <c r="AL230" i="4"/>
  <c r="AM230" i="4"/>
  <c r="AN230" i="4"/>
  <c r="AO230" i="4"/>
  <c r="AP230" i="4"/>
  <c r="AQ230" i="4"/>
  <c r="AS230" i="4"/>
  <c r="AT230" i="4"/>
  <c r="AU230" i="4"/>
  <c r="AW230" i="4"/>
  <c r="AX230" i="4"/>
  <c r="AZ230" i="4"/>
  <c r="BA230" i="4"/>
  <c r="BB230" i="4"/>
  <c r="D231" i="4"/>
  <c r="J231" i="4"/>
  <c r="N231" i="4"/>
  <c r="Q231" i="4"/>
  <c r="T231" i="4"/>
  <c r="V231" i="4"/>
  <c r="X231" i="4"/>
  <c r="Z231" i="4"/>
  <c r="AA231" i="4"/>
  <c r="AB231" i="4"/>
  <c r="AC231" i="4"/>
  <c r="AE231" i="4"/>
  <c r="AG231" i="4"/>
  <c r="AH231" i="4"/>
  <c r="AK231" i="4"/>
  <c r="AL231" i="4"/>
  <c r="AM231" i="4"/>
  <c r="AN231" i="4"/>
  <c r="AO231" i="4"/>
  <c r="AP231" i="4"/>
  <c r="AQ231" i="4"/>
  <c r="AS231" i="4"/>
  <c r="AT231" i="4"/>
  <c r="AU231" i="4"/>
  <c r="AW231" i="4"/>
  <c r="AX231" i="4"/>
  <c r="AZ231" i="4"/>
  <c r="BA231" i="4"/>
  <c r="BB231" i="4"/>
  <c r="D232" i="4"/>
  <c r="J232" i="4"/>
  <c r="N232" i="4"/>
  <c r="Q232" i="4"/>
  <c r="T232" i="4"/>
  <c r="V232" i="4"/>
  <c r="X232" i="4"/>
  <c r="Z232" i="4"/>
  <c r="AA232" i="4"/>
  <c r="AB232" i="4"/>
  <c r="AC232" i="4"/>
  <c r="AE232" i="4"/>
  <c r="AG232" i="4"/>
  <c r="AH232" i="4"/>
  <c r="AK232" i="4"/>
  <c r="AL232" i="4"/>
  <c r="AM232" i="4"/>
  <c r="AN232" i="4"/>
  <c r="AO232" i="4"/>
  <c r="AP232" i="4"/>
  <c r="AQ232" i="4"/>
  <c r="AS232" i="4"/>
  <c r="AT232" i="4"/>
  <c r="AU232" i="4"/>
  <c r="AW232" i="4"/>
  <c r="AX232" i="4"/>
  <c r="AZ232" i="4"/>
  <c r="BA232" i="4"/>
  <c r="BB232" i="4"/>
  <c r="D233" i="4"/>
  <c r="J233" i="4"/>
  <c r="N233" i="4"/>
  <c r="Q233" i="4"/>
  <c r="T233" i="4"/>
  <c r="V233" i="4"/>
  <c r="X233" i="4"/>
  <c r="Z233" i="4"/>
  <c r="AA233" i="4"/>
  <c r="AB233" i="4"/>
  <c r="AC233" i="4"/>
  <c r="AE233" i="4"/>
  <c r="AG233" i="4"/>
  <c r="AH233" i="4"/>
  <c r="AK233" i="4"/>
  <c r="AL233" i="4"/>
  <c r="AM233" i="4"/>
  <c r="AN233" i="4"/>
  <c r="AO233" i="4"/>
  <c r="AP233" i="4"/>
  <c r="AQ233" i="4"/>
  <c r="AS233" i="4"/>
  <c r="AT233" i="4"/>
  <c r="AU233" i="4"/>
  <c r="AW233" i="4"/>
  <c r="AX233" i="4"/>
  <c r="AZ233" i="4"/>
  <c r="BA233" i="4"/>
  <c r="BB233" i="4"/>
  <c r="D234" i="4"/>
  <c r="J234" i="4"/>
  <c r="N234" i="4"/>
  <c r="Q234" i="4"/>
  <c r="T234" i="4"/>
  <c r="V234" i="4"/>
  <c r="X234" i="4"/>
  <c r="Z234" i="4"/>
  <c r="AA234" i="4"/>
  <c r="AB234" i="4"/>
  <c r="AC234" i="4"/>
  <c r="AE234" i="4"/>
  <c r="AG234" i="4"/>
  <c r="AH234" i="4"/>
  <c r="AK234" i="4"/>
  <c r="AL234" i="4"/>
  <c r="AM234" i="4"/>
  <c r="AN234" i="4"/>
  <c r="AO234" i="4"/>
  <c r="AP234" i="4"/>
  <c r="AQ234" i="4"/>
  <c r="AS234" i="4"/>
  <c r="AT234" i="4"/>
  <c r="AU234" i="4"/>
  <c r="AW234" i="4"/>
  <c r="AX234" i="4"/>
  <c r="AZ234" i="4"/>
  <c r="BA234" i="4"/>
  <c r="BB234" i="4"/>
  <c r="D235" i="4"/>
  <c r="J235" i="4"/>
  <c r="N235" i="4"/>
  <c r="Q235" i="4"/>
  <c r="T235" i="4"/>
  <c r="V235" i="4"/>
  <c r="X235" i="4"/>
  <c r="Z235" i="4"/>
  <c r="AA235" i="4"/>
  <c r="AB235" i="4"/>
  <c r="AC235" i="4"/>
  <c r="AE235" i="4"/>
  <c r="AG235" i="4"/>
  <c r="AH235" i="4"/>
  <c r="AK235" i="4"/>
  <c r="AL235" i="4"/>
  <c r="AM235" i="4"/>
  <c r="AN235" i="4"/>
  <c r="AO235" i="4"/>
  <c r="AP235" i="4"/>
  <c r="AQ235" i="4"/>
  <c r="AS235" i="4"/>
  <c r="AT235" i="4"/>
  <c r="AU235" i="4"/>
  <c r="AW235" i="4"/>
  <c r="AX235" i="4"/>
  <c r="AZ235" i="4"/>
  <c r="BA235" i="4"/>
  <c r="BB235" i="4"/>
  <c r="D236" i="4"/>
  <c r="J236" i="4"/>
  <c r="N236" i="4"/>
  <c r="Q236" i="4"/>
  <c r="T236" i="4"/>
  <c r="V236" i="4"/>
  <c r="X236" i="4"/>
  <c r="Z236" i="4"/>
  <c r="AA236" i="4"/>
  <c r="AB236" i="4"/>
  <c r="AC236" i="4"/>
  <c r="AE236" i="4"/>
  <c r="AG236" i="4"/>
  <c r="AH236" i="4"/>
  <c r="AK236" i="4"/>
  <c r="AL236" i="4"/>
  <c r="AM236" i="4"/>
  <c r="AN236" i="4"/>
  <c r="AO236" i="4"/>
  <c r="AP236" i="4"/>
  <c r="AQ236" i="4"/>
  <c r="AS236" i="4"/>
  <c r="AT236" i="4"/>
  <c r="AU236" i="4"/>
  <c r="AW236" i="4"/>
  <c r="AX236" i="4"/>
  <c r="AZ236" i="4"/>
  <c r="BA236" i="4"/>
  <c r="BB236" i="4"/>
  <c r="D237" i="4"/>
  <c r="J237" i="4"/>
  <c r="N237" i="4"/>
  <c r="Q237" i="4"/>
  <c r="T237" i="4"/>
  <c r="V237" i="4"/>
  <c r="X237" i="4"/>
  <c r="Z237" i="4"/>
  <c r="AA237" i="4"/>
  <c r="AB237" i="4"/>
  <c r="AC237" i="4"/>
  <c r="AE237" i="4"/>
  <c r="AG237" i="4"/>
  <c r="AH237" i="4"/>
  <c r="AK237" i="4"/>
  <c r="AL237" i="4"/>
  <c r="AM237" i="4"/>
  <c r="AN237" i="4"/>
  <c r="AO237" i="4"/>
  <c r="AP237" i="4"/>
  <c r="AQ237" i="4"/>
  <c r="AS237" i="4"/>
  <c r="AT237" i="4"/>
  <c r="AU237" i="4"/>
  <c r="AW237" i="4"/>
  <c r="AX237" i="4"/>
  <c r="AZ237" i="4"/>
  <c r="BA237" i="4"/>
  <c r="BB237" i="4"/>
  <c r="D238" i="4"/>
  <c r="J238" i="4"/>
  <c r="N238" i="4"/>
  <c r="Q238" i="4"/>
  <c r="T238" i="4"/>
  <c r="V238" i="4"/>
  <c r="X238" i="4"/>
  <c r="Z238" i="4"/>
  <c r="AA238" i="4"/>
  <c r="AB238" i="4"/>
  <c r="AC238" i="4"/>
  <c r="AE238" i="4"/>
  <c r="AG238" i="4"/>
  <c r="AH238" i="4"/>
  <c r="AK238" i="4"/>
  <c r="AL238" i="4"/>
  <c r="AM238" i="4"/>
  <c r="AN238" i="4"/>
  <c r="AO238" i="4"/>
  <c r="AP238" i="4"/>
  <c r="AQ238" i="4"/>
  <c r="AS238" i="4"/>
  <c r="AT238" i="4"/>
  <c r="AU238" i="4"/>
  <c r="AW238" i="4"/>
  <c r="AX238" i="4"/>
  <c r="AZ238" i="4"/>
  <c r="BA238" i="4"/>
  <c r="BB238" i="4"/>
  <c r="D239" i="4"/>
  <c r="J239" i="4"/>
  <c r="N239" i="4"/>
  <c r="Q239" i="4"/>
  <c r="T239" i="4"/>
  <c r="V239" i="4"/>
  <c r="X239" i="4"/>
  <c r="Z239" i="4"/>
  <c r="AA239" i="4"/>
  <c r="AB239" i="4"/>
  <c r="AC239" i="4"/>
  <c r="AE239" i="4"/>
  <c r="AG239" i="4"/>
  <c r="AH239" i="4"/>
  <c r="AK239" i="4"/>
  <c r="AL239" i="4"/>
  <c r="AM239" i="4"/>
  <c r="AN239" i="4"/>
  <c r="AO239" i="4"/>
  <c r="AP239" i="4"/>
  <c r="AQ239" i="4"/>
  <c r="AS239" i="4"/>
  <c r="AT239" i="4"/>
  <c r="AU239" i="4"/>
  <c r="AW239" i="4"/>
  <c r="AX239" i="4"/>
  <c r="AZ239" i="4"/>
  <c r="BA239" i="4"/>
  <c r="BB239" i="4"/>
  <c r="D240" i="4"/>
  <c r="J240" i="4"/>
  <c r="N240" i="4"/>
  <c r="Q240" i="4"/>
  <c r="T240" i="4"/>
  <c r="V240" i="4"/>
  <c r="X240" i="4"/>
  <c r="Z240" i="4"/>
  <c r="AA240" i="4"/>
  <c r="AB240" i="4"/>
  <c r="AC240" i="4"/>
  <c r="AE240" i="4"/>
  <c r="AG240" i="4"/>
  <c r="AH240" i="4"/>
  <c r="AK240" i="4"/>
  <c r="AL240" i="4"/>
  <c r="AM240" i="4"/>
  <c r="AN240" i="4"/>
  <c r="AO240" i="4"/>
  <c r="AP240" i="4"/>
  <c r="AQ240" i="4"/>
  <c r="AS240" i="4"/>
  <c r="AT240" i="4"/>
  <c r="AU240" i="4"/>
  <c r="AW240" i="4"/>
  <c r="AX240" i="4"/>
  <c r="AZ240" i="4"/>
  <c r="BA240" i="4"/>
  <c r="BB240" i="4"/>
  <c r="D241" i="4"/>
  <c r="J241" i="4"/>
  <c r="N241" i="4"/>
  <c r="Q241" i="4"/>
  <c r="T241" i="4"/>
  <c r="V241" i="4"/>
  <c r="X241" i="4"/>
  <c r="Z241" i="4"/>
  <c r="AA241" i="4"/>
  <c r="AB241" i="4"/>
  <c r="AC241" i="4"/>
  <c r="AE241" i="4"/>
  <c r="AG241" i="4"/>
  <c r="AH241" i="4"/>
  <c r="AK241" i="4"/>
  <c r="AL241" i="4"/>
  <c r="AM241" i="4"/>
  <c r="AN241" i="4"/>
  <c r="AO241" i="4"/>
  <c r="AP241" i="4"/>
  <c r="AQ241" i="4"/>
  <c r="AS241" i="4"/>
  <c r="AT241" i="4"/>
  <c r="AU241" i="4"/>
  <c r="AW241" i="4"/>
  <c r="AX241" i="4"/>
  <c r="AZ241" i="4"/>
  <c r="BA241" i="4"/>
  <c r="BB241" i="4"/>
  <c r="D242" i="4"/>
  <c r="J242" i="4"/>
  <c r="N242" i="4"/>
  <c r="Q242" i="4"/>
  <c r="T242" i="4"/>
  <c r="V242" i="4"/>
  <c r="X242" i="4"/>
  <c r="Z242" i="4"/>
  <c r="AA242" i="4"/>
  <c r="AB242" i="4"/>
  <c r="AC242" i="4"/>
  <c r="AE242" i="4"/>
  <c r="AG242" i="4"/>
  <c r="AH242" i="4"/>
  <c r="AK242" i="4"/>
  <c r="AL242" i="4"/>
  <c r="AM242" i="4"/>
  <c r="AN242" i="4"/>
  <c r="AO242" i="4"/>
  <c r="AP242" i="4"/>
  <c r="AQ242" i="4"/>
  <c r="AS242" i="4"/>
  <c r="AT242" i="4"/>
  <c r="AU242" i="4"/>
  <c r="AW242" i="4"/>
  <c r="AX242" i="4"/>
  <c r="AZ242" i="4"/>
  <c r="BA242" i="4"/>
  <c r="BB242" i="4"/>
  <c r="D243" i="4"/>
  <c r="J243" i="4"/>
  <c r="N243" i="4"/>
  <c r="Q243" i="4"/>
  <c r="T243" i="4"/>
  <c r="V243" i="4"/>
  <c r="X243" i="4"/>
  <c r="Z243" i="4"/>
  <c r="AA243" i="4"/>
  <c r="AB243" i="4"/>
  <c r="AC243" i="4"/>
  <c r="AE243" i="4"/>
  <c r="AG243" i="4"/>
  <c r="AH243" i="4"/>
  <c r="AK243" i="4"/>
  <c r="AL243" i="4"/>
  <c r="AM243" i="4"/>
  <c r="AN243" i="4"/>
  <c r="AO243" i="4"/>
  <c r="AP243" i="4"/>
  <c r="AQ243" i="4"/>
  <c r="AS243" i="4"/>
  <c r="AT243" i="4"/>
  <c r="AU243" i="4"/>
  <c r="AW243" i="4"/>
  <c r="AX243" i="4"/>
  <c r="AZ243" i="4"/>
  <c r="BA243" i="4"/>
  <c r="BB243" i="4"/>
  <c r="D244" i="4"/>
  <c r="J244" i="4"/>
  <c r="N244" i="4"/>
  <c r="Q244" i="4"/>
  <c r="T244" i="4"/>
  <c r="V244" i="4"/>
  <c r="X244" i="4"/>
  <c r="Z244" i="4"/>
  <c r="AA244" i="4"/>
  <c r="AB244" i="4"/>
  <c r="AC244" i="4"/>
  <c r="AE244" i="4"/>
  <c r="AG244" i="4"/>
  <c r="AH244" i="4"/>
  <c r="AK244" i="4"/>
  <c r="AL244" i="4"/>
  <c r="AM244" i="4"/>
  <c r="AN244" i="4"/>
  <c r="AO244" i="4"/>
  <c r="AP244" i="4"/>
  <c r="AQ244" i="4"/>
  <c r="AS244" i="4"/>
  <c r="AT244" i="4"/>
  <c r="AU244" i="4"/>
  <c r="AW244" i="4"/>
  <c r="AX244" i="4"/>
  <c r="AZ244" i="4"/>
  <c r="BA244" i="4"/>
  <c r="BB244" i="4"/>
  <c r="D245" i="4"/>
  <c r="J245" i="4"/>
  <c r="N245" i="4"/>
  <c r="Q245" i="4"/>
  <c r="T245" i="4"/>
  <c r="V245" i="4"/>
  <c r="X245" i="4"/>
  <c r="Z245" i="4"/>
  <c r="AA245" i="4"/>
  <c r="AB245" i="4"/>
  <c r="AC245" i="4"/>
  <c r="AE245" i="4"/>
  <c r="AG245" i="4"/>
  <c r="AH245" i="4"/>
  <c r="AK245" i="4"/>
  <c r="AL245" i="4"/>
  <c r="AM245" i="4"/>
  <c r="AN245" i="4"/>
  <c r="AO245" i="4"/>
  <c r="AP245" i="4"/>
  <c r="AQ245" i="4"/>
  <c r="AS245" i="4"/>
  <c r="AT245" i="4"/>
  <c r="AU245" i="4"/>
  <c r="AW245" i="4"/>
  <c r="AX245" i="4"/>
  <c r="AZ245" i="4"/>
  <c r="BA245" i="4"/>
  <c r="BB245" i="4"/>
  <c r="D246" i="4"/>
  <c r="J246" i="4"/>
  <c r="N246" i="4"/>
  <c r="Q246" i="4"/>
  <c r="T246" i="4"/>
  <c r="V246" i="4"/>
  <c r="X246" i="4"/>
  <c r="Z246" i="4"/>
  <c r="AA246" i="4"/>
  <c r="AB246" i="4"/>
  <c r="AC246" i="4"/>
  <c r="AE246" i="4"/>
  <c r="AG246" i="4"/>
  <c r="AH246" i="4"/>
  <c r="AK246" i="4"/>
  <c r="AL246" i="4"/>
  <c r="AM246" i="4"/>
  <c r="AN246" i="4"/>
  <c r="AO246" i="4"/>
  <c r="AP246" i="4"/>
  <c r="AQ246" i="4"/>
  <c r="AS246" i="4"/>
  <c r="AT246" i="4"/>
  <c r="AU246" i="4"/>
  <c r="AW246" i="4"/>
  <c r="AX246" i="4"/>
  <c r="AZ246" i="4"/>
  <c r="BA246" i="4"/>
  <c r="BB246" i="4"/>
  <c r="D247" i="4"/>
  <c r="J247" i="4"/>
  <c r="N247" i="4"/>
  <c r="Q247" i="4"/>
  <c r="T247" i="4"/>
  <c r="V247" i="4"/>
  <c r="X247" i="4"/>
  <c r="Z247" i="4"/>
  <c r="AA247" i="4"/>
  <c r="AB247" i="4"/>
  <c r="AC247" i="4"/>
  <c r="AE247" i="4"/>
  <c r="AG247" i="4"/>
  <c r="AH247" i="4"/>
  <c r="AK247" i="4"/>
  <c r="AL247" i="4"/>
  <c r="AM247" i="4"/>
  <c r="AN247" i="4"/>
  <c r="AO247" i="4"/>
  <c r="AP247" i="4"/>
  <c r="AQ247" i="4"/>
  <c r="AS247" i="4"/>
  <c r="AT247" i="4"/>
  <c r="AU247" i="4"/>
  <c r="AW247" i="4"/>
  <c r="AX247" i="4"/>
  <c r="AZ247" i="4"/>
  <c r="BA247" i="4"/>
  <c r="BB247" i="4"/>
  <c r="D248" i="4"/>
  <c r="J248" i="4"/>
  <c r="N248" i="4"/>
  <c r="Q248" i="4"/>
  <c r="T248" i="4"/>
  <c r="V248" i="4"/>
  <c r="X248" i="4"/>
  <c r="Z248" i="4"/>
  <c r="AA248" i="4"/>
  <c r="AB248" i="4"/>
  <c r="AC248" i="4"/>
  <c r="AE248" i="4"/>
  <c r="AG248" i="4"/>
  <c r="AH248" i="4"/>
  <c r="AK248" i="4"/>
  <c r="AL248" i="4"/>
  <c r="AM248" i="4"/>
  <c r="AN248" i="4"/>
  <c r="AO248" i="4"/>
  <c r="AP248" i="4"/>
  <c r="AQ248" i="4"/>
  <c r="AS248" i="4"/>
  <c r="AT248" i="4"/>
  <c r="AU248" i="4"/>
  <c r="AW248" i="4"/>
  <c r="AX248" i="4"/>
  <c r="AZ248" i="4"/>
  <c r="BA248" i="4"/>
  <c r="BB248" i="4"/>
  <c r="D249" i="4"/>
  <c r="J249" i="4"/>
  <c r="N249" i="4"/>
  <c r="Q249" i="4"/>
  <c r="T249" i="4"/>
  <c r="V249" i="4"/>
  <c r="X249" i="4"/>
  <c r="Z249" i="4"/>
  <c r="AA249" i="4"/>
  <c r="AB249" i="4"/>
  <c r="AC249" i="4"/>
  <c r="AE249" i="4"/>
  <c r="AG249" i="4"/>
  <c r="AH249" i="4"/>
  <c r="AK249" i="4"/>
  <c r="AL249" i="4"/>
  <c r="AM249" i="4"/>
  <c r="AN249" i="4"/>
  <c r="AO249" i="4"/>
  <c r="AP249" i="4"/>
  <c r="AQ249" i="4"/>
  <c r="AS249" i="4"/>
  <c r="AT249" i="4"/>
  <c r="AU249" i="4"/>
  <c r="AW249" i="4"/>
  <c r="AX249" i="4"/>
  <c r="AZ249" i="4"/>
  <c r="BA249" i="4"/>
  <c r="BB249" i="4"/>
  <c r="D250" i="4"/>
  <c r="J250" i="4"/>
  <c r="N250" i="4"/>
  <c r="Q250" i="4"/>
  <c r="T250" i="4"/>
  <c r="V250" i="4"/>
  <c r="X250" i="4"/>
  <c r="Z250" i="4"/>
  <c r="AA250" i="4"/>
  <c r="AB250" i="4"/>
  <c r="AC250" i="4"/>
  <c r="AE250" i="4"/>
  <c r="AG250" i="4"/>
  <c r="AH250" i="4"/>
  <c r="AK250" i="4"/>
  <c r="AL250" i="4"/>
  <c r="AM250" i="4"/>
  <c r="AN250" i="4"/>
  <c r="AO250" i="4"/>
  <c r="AP250" i="4"/>
  <c r="AQ250" i="4"/>
  <c r="AS250" i="4"/>
  <c r="AT250" i="4"/>
  <c r="AU250" i="4"/>
  <c r="AW250" i="4"/>
  <c r="AX250" i="4"/>
  <c r="AZ250" i="4"/>
  <c r="BA250" i="4"/>
  <c r="BB250" i="4"/>
  <c r="D251" i="4"/>
  <c r="J251" i="4"/>
  <c r="N251" i="4"/>
  <c r="Q251" i="4"/>
  <c r="T251" i="4"/>
  <c r="V251" i="4"/>
  <c r="X251" i="4"/>
  <c r="Z251" i="4"/>
  <c r="AA251" i="4"/>
  <c r="AB251" i="4"/>
  <c r="AC251" i="4"/>
  <c r="AE251" i="4"/>
  <c r="AG251" i="4"/>
  <c r="AH251" i="4"/>
  <c r="AK251" i="4"/>
  <c r="AL251" i="4"/>
  <c r="AM251" i="4"/>
  <c r="AN251" i="4"/>
  <c r="AO251" i="4"/>
  <c r="AP251" i="4"/>
  <c r="AQ251" i="4"/>
  <c r="AS251" i="4"/>
  <c r="AT251" i="4"/>
  <c r="AU251" i="4"/>
  <c r="AW251" i="4"/>
  <c r="AX251" i="4"/>
  <c r="AZ251" i="4"/>
  <c r="BA251" i="4"/>
  <c r="BB251" i="4"/>
  <c r="D252" i="4"/>
  <c r="J252" i="4"/>
  <c r="N252" i="4"/>
  <c r="Q252" i="4"/>
  <c r="T252" i="4"/>
  <c r="V252" i="4"/>
  <c r="X252" i="4"/>
  <c r="Z252" i="4"/>
  <c r="AA252" i="4"/>
  <c r="AB252" i="4"/>
  <c r="AC252" i="4"/>
  <c r="AE252" i="4"/>
  <c r="AG252" i="4"/>
  <c r="AH252" i="4"/>
  <c r="AK252" i="4"/>
  <c r="AL252" i="4"/>
  <c r="AM252" i="4"/>
  <c r="AN252" i="4"/>
  <c r="AO252" i="4"/>
  <c r="AP252" i="4"/>
  <c r="AQ252" i="4"/>
  <c r="AS252" i="4"/>
  <c r="AT252" i="4"/>
  <c r="AU252" i="4"/>
  <c r="AW252" i="4"/>
  <c r="AX252" i="4"/>
  <c r="AZ252" i="4"/>
  <c r="BA252" i="4"/>
  <c r="BB252" i="4"/>
  <c r="D253" i="4"/>
  <c r="J253" i="4"/>
  <c r="N253" i="4"/>
  <c r="Q253" i="4"/>
  <c r="T253" i="4"/>
  <c r="V253" i="4"/>
  <c r="X253" i="4"/>
  <c r="Z253" i="4"/>
  <c r="AA253" i="4"/>
  <c r="AB253" i="4"/>
  <c r="AC253" i="4"/>
  <c r="AE253" i="4"/>
  <c r="AG253" i="4"/>
  <c r="AH253" i="4"/>
  <c r="AK253" i="4"/>
  <c r="AL253" i="4"/>
  <c r="AM253" i="4"/>
  <c r="AN253" i="4"/>
  <c r="AO253" i="4"/>
  <c r="AP253" i="4"/>
  <c r="AQ253" i="4"/>
  <c r="AS253" i="4"/>
  <c r="AT253" i="4"/>
  <c r="AU253" i="4"/>
  <c r="AW253" i="4"/>
  <c r="AX253" i="4"/>
  <c r="AZ253" i="4"/>
  <c r="BA253" i="4"/>
  <c r="BB253" i="4"/>
  <c r="D254" i="4"/>
  <c r="J254" i="4"/>
  <c r="N254" i="4"/>
  <c r="Q254" i="4"/>
  <c r="T254" i="4"/>
  <c r="V254" i="4"/>
  <c r="X254" i="4"/>
  <c r="Z254" i="4"/>
  <c r="AA254" i="4"/>
  <c r="AB254" i="4"/>
  <c r="AC254" i="4"/>
  <c r="AE254" i="4"/>
  <c r="AG254" i="4"/>
  <c r="AH254" i="4"/>
  <c r="AK254" i="4"/>
  <c r="AL254" i="4"/>
  <c r="AM254" i="4"/>
  <c r="AN254" i="4"/>
  <c r="AO254" i="4"/>
  <c r="AP254" i="4"/>
  <c r="AQ254" i="4"/>
  <c r="AS254" i="4"/>
  <c r="AT254" i="4"/>
  <c r="AU254" i="4"/>
  <c r="AW254" i="4"/>
  <c r="AX254" i="4"/>
  <c r="AZ254" i="4"/>
  <c r="BA254" i="4"/>
  <c r="BB254" i="4"/>
  <c r="D255" i="4"/>
  <c r="J255" i="4"/>
  <c r="N255" i="4"/>
  <c r="Q255" i="4"/>
  <c r="T255" i="4"/>
  <c r="V255" i="4"/>
  <c r="X255" i="4"/>
  <c r="Z255" i="4"/>
  <c r="AA255" i="4"/>
  <c r="AB255" i="4"/>
  <c r="AC255" i="4"/>
  <c r="AE255" i="4"/>
  <c r="AG255" i="4"/>
  <c r="AH255" i="4"/>
  <c r="AK255" i="4"/>
  <c r="AL255" i="4"/>
  <c r="AM255" i="4"/>
  <c r="AN255" i="4"/>
  <c r="AO255" i="4"/>
  <c r="AP255" i="4"/>
  <c r="AQ255" i="4"/>
  <c r="AS255" i="4"/>
  <c r="AT255" i="4"/>
  <c r="AU255" i="4"/>
  <c r="AW255" i="4"/>
  <c r="AX255" i="4"/>
  <c r="AZ255" i="4"/>
  <c r="BA255" i="4"/>
  <c r="BB255" i="4"/>
  <c r="D256" i="4"/>
  <c r="J256" i="4"/>
  <c r="N256" i="4"/>
  <c r="Q256" i="4"/>
  <c r="T256" i="4"/>
  <c r="V256" i="4"/>
  <c r="X256" i="4"/>
  <c r="Z256" i="4"/>
  <c r="AA256" i="4"/>
  <c r="AB256" i="4"/>
  <c r="AC256" i="4"/>
  <c r="AE256" i="4"/>
  <c r="AG256" i="4"/>
  <c r="AH256" i="4"/>
  <c r="AK256" i="4"/>
  <c r="AL256" i="4"/>
  <c r="AM256" i="4"/>
  <c r="AN256" i="4"/>
  <c r="AO256" i="4"/>
  <c r="AP256" i="4"/>
  <c r="AQ256" i="4"/>
  <c r="AS256" i="4"/>
  <c r="AT256" i="4"/>
  <c r="AU256" i="4"/>
  <c r="AW256" i="4"/>
  <c r="AX256" i="4"/>
  <c r="AZ256" i="4"/>
  <c r="BA256" i="4"/>
  <c r="BB256" i="4"/>
  <c r="D257" i="4"/>
  <c r="J257" i="4"/>
  <c r="N257" i="4"/>
  <c r="Q257" i="4"/>
  <c r="T257" i="4"/>
  <c r="V257" i="4"/>
  <c r="X257" i="4"/>
  <c r="Z257" i="4"/>
  <c r="AA257" i="4"/>
  <c r="AB257" i="4"/>
  <c r="AC257" i="4"/>
  <c r="AE257" i="4"/>
  <c r="AG257" i="4"/>
  <c r="AH257" i="4"/>
  <c r="AK257" i="4"/>
  <c r="AL257" i="4"/>
  <c r="AM257" i="4"/>
  <c r="AN257" i="4"/>
  <c r="AO257" i="4"/>
  <c r="AP257" i="4"/>
  <c r="AQ257" i="4"/>
  <c r="AS257" i="4"/>
  <c r="AT257" i="4"/>
  <c r="AU257" i="4"/>
  <c r="AW257" i="4"/>
  <c r="AX257" i="4"/>
  <c r="AZ257" i="4"/>
  <c r="BA257" i="4"/>
  <c r="BB257" i="4"/>
  <c r="D258" i="4"/>
  <c r="J258" i="4"/>
  <c r="N258" i="4"/>
  <c r="Q258" i="4"/>
  <c r="T258" i="4"/>
  <c r="V258" i="4"/>
  <c r="X258" i="4"/>
  <c r="Z258" i="4"/>
  <c r="AA258" i="4"/>
  <c r="AB258" i="4"/>
  <c r="AC258" i="4"/>
  <c r="AE258" i="4"/>
  <c r="AG258" i="4"/>
  <c r="AH258" i="4"/>
  <c r="AK258" i="4"/>
  <c r="AL258" i="4"/>
  <c r="AM258" i="4"/>
  <c r="AN258" i="4"/>
  <c r="AO258" i="4"/>
  <c r="AP258" i="4"/>
  <c r="AQ258" i="4"/>
  <c r="AS258" i="4"/>
  <c r="AT258" i="4"/>
  <c r="AU258" i="4"/>
  <c r="AW258" i="4"/>
  <c r="AX258" i="4"/>
  <c r="AZ258" i="4"/>
  <c r="BA258" i="4"/>
  <c r="BB258" i="4"/>
  <c r="D259" i="4"/>
  <c r="J259" i="4"/>
  <c r="N259" i="4"/>
  <c r="Q259" i="4"/>
  <c r="T259" i="4"/>
  <c r="V259" i="4"/>
  <c r="X259" i="4"/>
  <c r="Z259" i="4"/>
  <c r="AA259" i="4"/>
  <c r="AB259" i="4"/>
  <c r="AC259" i="4"/>
  <c r="AE259" i="4"/>
  <c r="AG259" i="4"/>
  <c r="AH259" i="4"/>
  <c r="AK259" i="4"/>
  <c r="AL259" i="4"/>
  <c r="AM259" i="4"/>
  <c r="AN259" i="4"/>
  <c r="AO259" i="4"/>
  <c r="AP259" i="4"/>
  <c r="AQ259" i="4"/>
  <c r="AS259" i="4"/>
  <c r="AT259" i="4"/>
  <c r="AU259" i="4"/>
  <c r="AW259" i="4"/>
  <c r="AX259" i="4"/>
  <c r="AZ259" i="4"/>
  <c r="BA259" i="4"/>
  <c r="BB259" i="4"/>
  <c r="D260" i="4"/>
  <c r="J260" i="4"/>
  <c r="N260" i="4"/>
  <c r="Q260" i="4"/>
  <c r="T260" i="4"/>
  <c r="V260" i="4"/>
  <c r="X260" i="4"/>
  <c r="Z260" i="4"/>
  <c r="AA260" i="4"/>
  <c r="AB260" i="4"/>
  <c r="AC260" i="4"/>
  <c r="AE260" i="4"/>
  <c r="AG260" i="4"/>
  <c r="AH260" i="4"/>
  <c r="AK260" i="4"/>
  <c r="AL260" i="4"/>
  <c r="AM260" i="4"/>
  <c r="AN260" i="4"/>
  <c r="AO260" i="4"/>
  <c r="AP260" i="4"/>
  <c r="AQ260" i="4"/>
  <c r="AS260" i="4"/>
  <c r="AT260" i="4"/>
  <c r="AU260" i="4"/>
  <c r="AW260" i="4"/>
  <c r="AX260" i="4"/>
  <c r="AZ260" i="4"/>
  <c r="BA260" i="4"/>
  <c r="BB260" i="4"/>
  <c r="D261" i="4"/>
  <c r="J261" i="4"/>
  <c r="N261" i="4"/>
  <c r="Q261" i="4"/>
  <c r="T261" i="4"/>
  <c r="V261" i="4"/>
  <c r="X261" i="4"/>
  <c r="Z261" i="4"/>
  <c r="AA261" i="4"/>
  <c r="AB261" i="4"/>
  <c r="AC261" i="4"/>
  <c r="AE261" i="4"/>
  <c r="AG261" i="4"/>
  <c r="AH261" i="4"/>
  <c r="AK261" i="4"/>
  <c r="AL261" i="4"/>
  <c r="AM261" i="4"/>
  <c r="AN261" i="4"/>
  <c r="AO261" i="4"/>
  <c r="AP261" i="4"/>
  <c r="AQ261" i="4"/>
  <c r="AS261" i="4"/>
  <c r="AT261" i="4"/>
  <c r="AU261" i="4"/>
  <c r="AW261" i="4"/>
  <c r="AX261" i="4"/>
  <c r="AZ261" i="4"/>
  <c r="BA261" i="4"/>
  <c r="BB261" i="4"/>
  <c r="D262" i="4"/>
  <c r="J262" i="4"/>
  <c r="N262" i="4"/>
  <c r="Q262" i="4"/>
  <c r="T262" i="4"/>
  <c r="V262" i="4"/>
  <c r="X262" i="4"/>
  <c r="Z262" i="4"/>
  <c r="AA262" i="4"/>
  <c r="AB262" i="4"/>
  <c r="AC262" i="4"/>
  <c r="AE262" i="4"/>
  <c r="AG262" i="4"/>
  <c r="AH262" i="4"/>
  <c r="AK262" i="4"/>
  <c r="AL262" i="4"/>
  <c r="AM262" i="4"/>
  <c r="AN262" i="4"/>
  <c r="AO262" i="4"/>
  <c r="AP262" i="4"/>
  <c r="AQ262" i="4"/>
  <c r="AS262" i="4"/>
  <c r="AT262" i="4"/>
  <c r="AU262" i="4"/>
  <c r="AW262" i="4"/>
  <c r="AX262" i="4"/>
  <c r="AZ262" i="4"/>
  <c r="BA262" i="4"/>
  <c r="BB262" i="4"/>
  <c r="D263" i="4"/>
  <c r="J263" i="4"/>
  <c r="N263" i="4"/>
  <c r="Q263" i="4"/>
  <c r="T263" i="4"/>
  <c r="V263" i="4"/>
  <c r="X263" i="4"/>
  <c r="Z263" i="4"/>
  <c r="AA263" i="4"/>
  <c r="AB263" i="4"/>
  <c r="AC263" i="4"/>
  <c r="AE263" i="4"/>
  <c r="AG263" i="4"/>
  <c r="AH263" i="4"/>
  <c r="AK263" i="4"/>
  <c r="AL263" i="4"/>
  <c r="AM263" i="4"/>
  <c r="AN263" i="4"/>
  <c r="AO263" i="4"/>
  <c r="AP263" i="4"/>
  <c r="AQ263" i="4"/>
  <c r="AS263" i="4"/>
  <c r="AT263" i="4"/>
  <c r="AU263" i="4"/>
  <c r="AW263" i="4"/>
  <c r="AX263" i="4"/>
  <c r="AZ263" i="4"/>
  <c r="BA263" i="4"/>
  <c r="BB263" i="4"/>
  <c r="D264" i="4"/>
  <c r="J264" i="4"/>
  <c r="N264" i="4"/>
  <c r="Q264" i="4"/>
  <c r="T264" i="4"/>
  <c r="V264" i="4"/>
  <c r="X264" i="4"/>
  <c r="Z264" i="4"/>
  <c r="AA264" i="4"/>
  <c r="AB264" i="4"/>
  <c r="AC264" i="4"/>
  <c r="AE264" i="4"/>
  <c r="AG264" i="4"/>
  <c r="AH264" i="4"/>
  <c r="AK264" i="4"/>
  <c r="AL264" i="4"/>
  <c r="AM264" i="4"/>
  <c r="AN264" i="4"/>
  <c r="AO264" i="4"/>
  <c r="AP264" i="4"/>
  <c r="AQ264" i="4"/>
  <c r="AS264" i="4"/>
  <c r="AT264" i="4"/>
  <c r="AU264" i="4"/>
  <c r="AW264" i="4"/>
  <c r="AX264" i="4"/>
  <c r="AZ264" i="4"/>
  <c r="BA264" i="4"/>
  <c r="BB264" i="4"/>
  <c r="D265" i="4"/>
  <c r="J265" i="4"/>
  <c r="N265" i="4"/>
  <c r="Q265" i="4"/>
  <c r="T265" i="4"/>
  <c r="V265" i="4"/>
  <c r="X265" i="4"/>
  <c r="Z265" i="4"/>
  <c r="AA265" i="4"/>
  <c r="AB265" i="4"/>
  <c r="AC265" i="4"/>
  <c r="AE265" i="4"/>
  <c r="AG265" i="4"/>
  <c r="AH265" i="4"/>
  <c r="AK265" i="4"/>
  <c r="AL265" i="4"/>
  <c r="AM265" i="4"/>
  <c r="AN265" i="4"/>
  <c r="AO265" i="4"/>
  <c r="AP265" i="4"/>
  <c r="AQ265" i="4"/>
  <c r="AS265" i="4"/>
  <c r="AT265" i="4"/>
  <c r="AU265" i="4"/>
  <c r="AW265" i="4"/>
  <c r="AX265" i="4"/>
  <c r="AZ265" i="4"/>
  <c r="BA265" i="4"/>
  <c r="BB265" i="4"/>
  <c r="D266" i="4"/>
  <c r="J266" i="4"/>
  <c r="N266" i="4"/>
  <c r="Q266" i="4"/>
  <c r="T266" i="4"/>
  <c r="V266" i="4"/>
  <c r="X266" i="4"/>
  <c r="Z266" i="4"/>
  <c r="AA266" i="4"/>
  <c r="AB266" i="4"/>
  <c r="AC266" i="4"/>
  <c r="AE266" i="4"/>
  <c r="AG266" i="4"/>
  <c r="AH266" i="4"/>
  <c r="AK266" i="4"/>
  <c r="AL266" i="4"/>
  <c r="AM266" i="4"/>
  <c r="AN266" i="4"/>
  <c r="AO266" i="4"/>
  <c r="AP266" i="4"/>
  <c r="AQ266" i="4"/>
  <c r="AS266" i="4"/>
  <c r="AT266" i="4"/>
  <c r="AU266" i="4"/>
  <c r="AW266" i="4"/>
  <c r="AX266" i="4"/>
  <c r="AZ266" i="4"/>
  <c r="BA266" i="4"/>
  <c r="BB266" i="4"/>
  <c r="D267" i="4"/>
  <c r="J267" i="4"/>
  <c r="N267" i="4"/>
  <c r="Q267" i="4"/>
  <c r="T267" i="4"/>
  <c r="V267" i="4"/>
  <c r="X267" i="4"/>
  <c r="Z267" i="4"/>
  <c r="AA267" i="4"/>
  <c r="AB267" i="4"/>
  <c r="AC267" i="4"/>
  <c r="AE267" i="4"/>
  <c r="AG267" i="4"/>
  <c r="AH267" i="4"/>
  <c r="AK267" i="4"/>
  <c r="AL267" i="4"/>
  <c r="AM267" i="4"/>
  <c r="AN267" i="4"/>
  <c r="AO267" i="4"/>
  <c r="AP267" i="4"/>
  <c r="AQ267" i="4"/>
  <c r="AS267" i="4"/>
  <c r="AT267" i="4"/>
  <c r="AU267" i="4"/>
  <c r="AW267" i="4"/>
  <c r="AX267" i="4"/>
  <c r="AZ267" i="4"/>
  <c r="BA267" i="4"/>
  <c r="BB267" i="4"/>
  <c r="D268" i="4"/>
  <c r="J268" i="4"/>
  <c r="N268" i="4"/>
  <c r="Q268" i="4"/>
  <c r="T268" i="4"/>
  <c r="V268" i="4"/>
  <c r="X268" i="4"/>
  <c r="Z268" i="4"/>
  <c r="AA268" i="4"/>
  <c r="AB268" i="4"/>
  <c r="AC268" i="4"/>
  <c r="AE268" i="4"/>
  <c r="AG268" i="4"/>
  <c r="AH268" i="4"/>
  <c r="AK268" i="4"/>
  <c r="AL268" i="4"/>
  <c r="AM268" i="4"/>
  <c r="AN268" i="4"/>
  <c r="AO268" i="4"/>
  <c r="AP268" i="4"/>
  <c r="AQ268" i="4"/>
  <c r="AS268" i="4"/>
  <c r="AT268" i="4"/>
  <c r="AU268" i="4"/>
  <c r="AW268" i="4"/>
  <c r="AX268" i="4"/>
  <c r="AZ268" i="4"/>
  <c r="BA268" i="4"/>
  <c r="BB268" i="4"/>
  <c r="D269" i="4"/>
  <c r="J269" i="4"/>
  <c r="N269" i="4"/>
  <c r="Q269" i="4"/>
  <c r="T269" i="4"/>
  <c r="V269" i="4"/>
  <c r="X269" i="4"/>
  <c r="Z269" i="4"/>
  <c r="AA269" i="4"/>
  <c r="AB269" i="4"/>
  <c r="AC269" i="4"/>
  <c r="AE269" i="4"/>
  <c r="AG269" i="4"/>
  <c r="AH269" i="4"/>
  <c r="AK269" i="4"/>
  <c r="AL269" i="4"/>
  <c r="AM269" i="4"/>
  <c r="AN269" i="4"/>
  <c r="AO269" i="4"/>
  <c r="AP269" i="4"/>
  <c r="AQ269" i="4"/>
  <c r="AS269" i="4"/>
  <c r="AT269" i="4"/>
  <c r="AU269" i="4"/>
  <c r="AW269" i="4"/>
  <c r="AX269" i="4"/>
  <c r="AZ269" i="4"/>
  <c r="BA269" i="4"/>
  <c r="BB269" i="4"/>
  <c r="D270" i="4"/>
  <c r="J270" i="4"/>
  <c r="N270" i="4"/>
  <c r="Q270" i="4"/>
  <c r="T270" i="4"/>
  <c r="V270" i="4"/>
  <c r="X270" i="4"/>
  <c r="Z270" i="4"/>
  <c r="AA270" i="4"/>
  <c r="AB270" i="4"/>
  <c r="AC270" i="4"/>
  <c r="AE270" i="4"/>
  <c r="AG270" i="4"/>
  <c r="AH270" i="4"/>
  <c r="AK270" i="4"/>
  <c r="AL270" i="4"/>
  <c r="AM270" i="4"/>
  <c r="AN270" i="4"/>
  <c r="AO270" i="4"/>
  <c r="AP270" i="4"/>
  <c r="AQ270" i="4"/>
  <c r="AS270" i="4"/>
  <c r="AT270" i="4"/>
  <c r="AU270" i="4"/>
  <c r="AW270" i="4"/>
  <c r="AX270" i="4"/>
  <c r="AZ270" i="4"/>
  <c r="BA270" i="4"/>
  <c r="BB270" i="4"/>
  <c r="D271" i="4"/>
  <c r="J271" i="4"/>
  <c r="N271" i="4"/>
  <c r="Q271" i="4"/>
  <c r="T271" i="4"/>
  <c r="V271" i="4"/>
  <c r="X271" i="4"/>
  <c r="Z271" i="4"/>
  <c r="AA271" i="4"/>
  <c r="AB271" i="4"/>
  <c r="AC271" i="4"/>
  <c r="AE271" i="4"/>
  <c r="AG271" i="4"/>
  <c r="AH271" i="4"/>
  <c r="AK271" i="4"/>
  <c r="AL271" i="4"/>
  <c r="AM271" i="4"/>
  <c r="AN271" i="4"/>
  <c r="AO271" i="4"/>
  <c r="AP271" i="4"/>
  <c r="AQ271" i="4"/>
  <c r="AS271" i="4"/>
  <c r="AT271" i="4"/>
  <c r="AU271" i="4"/>
  <c r="AW271" i="4"/>
  <c r="AX271" i="4"/>
  <c r="AZ271" i="4"/>
  <c r="BA271" i="4"/>
  <c r="BB271" i="4"/>
  <c r="D272" i="4"/>
  <c r="J272" i="4"/>
  <c r="N272" i="4"/>
  <c r="Q272" i="4"/>
  <c r="T272" i="4"/>
  <c r="V272" i="4"/>
  <c r="X272" i="4"/>
  <c r="Z272" i="4"/>
  <c r="AA272" i="4"/>
  <c r="AB272" i="4"/>
  <c r="AC272" i="4"/>
  <c r="AE272" i="4"/>
  <c r="AG272" i="4"/>
  <c r="AH272" i="4"/>
  <c r="AK272" i="4"/>
  <c r="AL272" i="4"/>
  <c r="AM272" i="4"/>
  <c r="AN272" i="4"/>
  <c r="AO272" i="4"/>
  <c r="AP272" i="4"/>
  <c r="AQ272" i="4"/>
  <c r="AS272" i="4"/>
  <c r="AT272" i="4"/>
  <c r="AU272" i="4"/>
  <c r="AW272" i="4"/>
  <c r="AX272" i="4"/>
  <c r="AZ272" i="4"/>
  <c r="BA272" i="4"/>
  <c r="BB272" i="4"/>
  <c r="D273" i="4"/>
  <c r="J273" i="4"/>
  <c r="N273" i="4"/>
  <c r="Q273" i="4"/>
  <c r="T273" i="4"/>
  <c r="V273" i="4"/>
  <c r="X273" i="4"/>
  <c r="Z273" i="4"/>
  <c r="AA273" i="4"/>
  <c r="AB273" i="4"/>
  <c r="AC273" i="4"/>
  <c r="AE273" i="4"/>
  <c r="AG273" i="4"/>
  <c r="AH273" i="4"/>
  <c r="AK273" i="4"/>
  <c r="AL273" i="4"/>
  <c r="AM273" i="4"/>
  <c r="AN273" i="4"/>
  <c r="AO273" i="4"/>
  <c r="AP273" i="4"/>
  <c r="AQ273" i="4"/>
  <c r="AS273" i="4"/>
  <c r="AT273" i="4"/>
  <c r="AU273" i="4"/>
  <c r="AW273" i="4"/>
  <c r="AX273" i="4"/>
  <c r="AZ273" i="4"/>
  <c r="BA273" i="4"/>
  <c r="BB273" i="4"/>
  <c r="D274" i="4"/>
  <c r="J274" i="4"/>
  <c r="N274" i="4"/>
  <c r="Q274" i="4"/>
  <c r="T274" i="4"/>
  <c r="V274" i="4"/>
  <c r="X274" i="4"/>
  <c r="Z274" i="4"/>
  <c r="AA274" i="4"/>
  <c r="AB274" i="4"/>
  <c r="AC274" i="4"/>
  <c r="AE274" i="4"/>
  <c r="AG274" i="4"/>
  <c r="AH274" i="4"/>
  <c r="AK274" i="4"/>
  <c r="AL274" i="4"/>
  <c r="AM274" i="4"/>
  <c r="AN274" i="4"/>
  <c r="AO274" i="4"/>
  <c r="AP274" i="4"/>
  <c r="AQ274" i="4"/>
  <c r="AS274" i="4"/>
  <c r="AT274" i="4"/>
  <c r="AU274" i="4"/>
  <c r="AW274" i="4"/>
  <c r="AX274" i="4"/>
  <c r="AZ274" i="4"/>
  <c r="BA274" i="4"/>
  <c r="BB274" i="4"/>
  <c r="D275" i="4"/>
  <c r="J275" i="4"/>
  <c r="N275" i="4"/>
  <c r="Q275" i="4"/>
  <c r="T275" i="4"/>
  <c r="V275" i="4"/>
  <c r="X275" i="4"/>
  <c r="Z275" i="4"/>
  <c r="AA275" i="4"/>
  <c r="AB275" i="4"/>
  <c r="AC275" i="4"/>
  <c r="AE275" i="4"/>
  <c r="AG275" i="4"/>
  <c r="AH275" i="4"/>
  <c r="AK275" i="4"/>
  <c r="AL275" i="4"/>
  <c r="AM275" i="4"/>
  <c r="AN275" i="4"/>
  <c r="AO275" i="4"/>
  <c r="AP275" i="4"/>
  <c r="AQ275" i="4"/>
  <c r="AS275" i="4"/>
  <c r="AT275" i="4"/>
  <c r="AU275" i="4"/>
  <c r="AW275" i="4"/>
  <c r="AX275" i="4"/>
  <c r="AZ275" i="4"/>
  <c r="BA275" i="4"/>
  <c r="BB275" i="4"/>
  <c r="D276" i="4"/>
  <c r="J276" i="4"/>
  <c r="N276" i="4"/>
  <c r="Q276" i="4"/>
  <c r="T276" i="4"/>
  <c r="V276" i="4"/>
  <c r="X276" i="4"/>
  <c r="Z276" i="4"/>
  <c r="AA276" i="4"/>
  <c r="AB276" i="4"/>
  <c r="AC276" i="4"/>
  <c r="AE276" i="4"/>
  <c r="AG276" i="4"/>
  <c r="AH276" i="4"/>
  <c r="AK276" i="4"/>
  <c r="AL276" i="4"/>
  <c r="AM276" i="4"/>
  <c r="AN276" i="4"/>
  <c r="AO276" i="4"/>
  <c r="AP276" i="4"/>
  <c r="AQ276" i="4"/>
  <c r="AS276" i="4"/>
  <c r="AT276" i="4"/>
  <c r="AU276" i="4"/>
  <c r="AW276" i="4"/>
  <c r="AX276" i="4"/>
  <c r="AZ276" i="4"/>
  <c r="BA276" i="4"/>
  <c r="BB276" i="4"/>
  <c r="D277" i="4"/>
  <c r="J277" i="4"/>
  <c r="N277" i="4"/>
  <c r="Q277" i="4"/>
  <c r="T277" i="4"/>
  <c r="V277" i="4"/>
  <c r="X277" i="4"/>
  <c r="Z277" i="4"/>
  <c r="AA277" i="4"/>
  <c r="AB277" i="4"/>
  <c r="AC277" i="4"/>
  <c r="AE277" i="4"/>
  <c r="AG277" i="4"/>
  <c r="AH277" i="4"/>
  <c r="AK277" i="4"/>
  <c r="AL277" i="4"/>
  <c r="AM277" i="4"/>
  <c r="AN277" i="4"/>
  <c r="AO277" i="4"/>
  <c r="AP277" i="4"/>
  <c r="AQ277" i="4"/>
  <c r="AS277" i="4"/>
  <c r="AT277" i="4"/>
  <c r="AU277" i="4"/>
  <c r="AW277" i="4"/>
  <c r="AX277" i="4"/>
  <c r="AZ277" i="4"/>
  <c r="BA277" i="4"/>
  <c r="BB277" i="4"/>
  <c r="D278" i="4"/>
  <c r="J278" i="4"/>
  <c r="N278" i="4"/>
  <c r="Q278" i="4"/>
  <c r="T278" i="4"/>
  <c r="V278" i="4"/>
  <c r="X278" i="4"/>
  <c r="Z278" i="4"/>
  <c r="AA278" i="4"/>
  <c r="AB278" i="4"/>
  <c r="AC278" i="4"/>
  <c r="AE278" i="4"/>
  <c r="AG278" i="4"/>
  <c r="AH278" i="4"/>
  <c r="AK278" i="4"/>
  <c r="AL278" i="4"/>
  <c r="AM278" i="4"/>
  <c r="AN278" i="4"/>
  <c r="AO278" i="4"/>
  <c r="AP278" i="4"/>
  <c r="AQ278" i="4"/>
  <c r="AS278" i="4"/>
  <c r="AT278" i="4"/>
  <c r="AU278" i="4"/>
  <c r="AW278" i="4"/>
  <c r="AX278" i="4"/>
  <c r="AZ278" i="4"/>
  <c r="BA278" i="4"/>
  <c r="BB278" i="4"/>
  <c r="D279" i="4"/>
  <c r="J279" i="4"/>
  <c r="N279" i="4"/>
  <c r="Q279" i="4"/>
  <c r="T279" i="4"/>
  <c r="V279" i="4"/>
  <c r="X279" i="4"/>
  <c r="Z279" i="4"/>
  <c r="AA279" i="4"/>
  <c r="AB279" i="4"/>
  <c r="AC279" i="4"/>
  <c r="AE279" i="4"/>
  <c r="AG279" i="4"/>
  <c r="AH279" i="4"/>
  <c r="AK279" i="4"/>
  <c r="AL279" i="4"/>
  <c r="AM279" i="4"/>
  <c r="AN279" i="4"/>
  <c r="AO279" i="4"/>
  <c r="AP279" i="4"/>
  <c r="AQ279" i="4"/>
  <c r="AS279" i="4"/>
  <c r="AT279" i="4"/>
  <c r="AU279" i="4"/>
  <c r="AW279" i="4"/>
  <c r="AX279" i="4"/>
  <c r="AZ279" i="4"/>
  <c r="BA279" i="4"/>
  <c r="BB279" i="4"/>
  <c r="D280" i="4"/>
  <c r="J280" i="4"/>
  <c r="N280" i="4"/>
  <c r="Q280" i="4"/>
  <c r="T280" i="4"/>
  <c r="V280" i="4"/>
  <c r="X280" i="4"/>
  <c r="Z280" i="4"/>
  <c r="AA280" i="4"/>
  <c r="AB280" i="4"/>
  <c r="AC280" i="4"/>
  <c r="AE280" i="4"/>
  <c r="AG280" i="4"/>
  <c r="AH280" i="4"/>
  <c r="AK280" i="4"/>
  <c r="AL280" i="4"/>
  <c r="AM280" i="4"/>
  <c r="AN280" i="4"/>
  <c r="AO280" i="4"/>
  <c r="AP280" i="4"/>
  <c r="AQ280" i="4"/>
  <c r="AS280" i="4"/>
  <c r="AT280" i="4"/>
  <c r="AU280" i="4"/>
  <c r="AW280" i="4"/>
  <c r="AX280" i="4"/>
  <c r="AZ280" i="4"/>
  <c r="BA280" i="4"/>
  <c r="BB280" i="4"/>
  <c r="D281" i="4"/>
  <c r="J281" i="4"/>
  <c r="N281" i="4"/>
  <c r="Q281" i="4"/>
  <c r="T281" i="4"/>
  <c r="V281" i="4"/>
  <c r="X281" i="4"/>
  <c r="Z281" i="4"/>
  <c r="AA281" i="4"/>
  <c r="AB281" i="4"/>
  <c r="AC281" i="4"/>
  <c r="AE281" i="4"/>
  <c r="AG281" i="4"/>
  <c r="AH281" i="4"/>
  <c r="AK281" i="4"/>
  <c r="AL281" i="4"/>
  <c r="AM281" i="4"/>
  <c r="AN281" i="4"/>
  <c r="AO281" i="4"/>
  <c r="AP281" i="4"/>
  <c r="AQ281" i="4"/>
  <c r="AS281" i="4"/>
  <c r="AT281" i="4"/>
  <c r="AU281" i="4"/>
  <c r="AW281" i="4"/>
  <c r="AX281" i="4"/>
  <c r="AZ281" i="4"/>
  <c r="BA281" i="4"/>
  <c r="BB281" i="4"/>
  <c r="D282" i="4"/>
  <c r="J282" i="4"/>
  <c r="N282" i="4"/>
  <c r="Q282" i="4"/>
  <c r="T282" i="4"/>
  <c r="V282" i="4"/>
  <c r="X282" i="4"/>
  <c r="Z282" i="4"/>
  <c r="AA282" i="4"/>
  <c r="AB282" i="4"/>
  <c r="AC282" i="4"/>
  <c r="AE282" i="4"/>
  <c r="AG282" i="4"/>
  <c r="AH282" i="4"/>
  <c r="AK282" i="4"/>
  <c r="AL282" i="4"/>
  <c r="AM282" i="4"/>
  <c r="AN282" i="4"/>
  <c r="AO282" i="4"/>
  <c r="AP282" i="4"/>
  <c r="AQ282" i="4"/>
  <c r="AS282" i="4"/>
  <c r="AT282" i="4"/>
  <c r="AU282" i="4"/>
  <c r="AW282" i="4"/>
  <c r="AX282" i="4"/>
  <c r="AZ282" i="4"/>
  <c r="BA282" i="4"/>
  <c r="BB282" i="4"/>
  <c r="D283" i="4"/>
  <c r="J283" i="4"/>
  <c r="N283" i="4"/>
  <c r="Q283" i="4"/>
  <c r="T283" i="4"/>
  <c r="V283" i="4"/>
  <c r="X283" i="4"/>
  <c r="Z283" i="4"/>
  <c r="AA283" i="4"/>
  <c r="AB283" i="4"/>
  <c r="AC283" i="4"/>
  <c r="AE283" i="4"/>
  <c r="AG283" i="4"/>
  <c r="AH283" i="4"/>
  <c r="AK283" i="4"/>
  <c r="AL283" i="4"/>
  <c r="AM283" i="4"/>
  <c r="AN283" i="4"/>
  <c r="AO283" i="4"/>
  <c r="AP283" i="4"/>
  <c r="AQ283" i="4"/>
  <c r="AS283" i="4"/>
  <c r="AT283" i="4"/>
  <c r="AU283" i="4"/>
  <c r="AW283" i="4"/>
  <c r="AX283" i="4"/>
  <c r="AZ283" i="4"/>
  <c r="BA283" i="4"/>
  <c r="BB283" i="4"/>
  <c r="D284" i="4"/>
  <c r="J284" i="4"/>
  <c r="N284" i="4"/>
  <c r="Q284" i="4"/>
  <c r="T284" i="4"/>
  <c r="V284" i="4"/>
  <c r="X284" i="4"/>
  <c r="Z284" i="4"/>
  <c r="AA284" i="4"/>
  <c r="AB284" i="4"/>
  <c r="AC284" i="4"/>
  <c r="AE284" i="4"/>
  <c r="AG284" i="4"/>
  <c r="AH284" i="4"/>
  <c r="AK284" i="4"/>
  <c r="AL284" i="4"/>
  <c r="AM284" i="4"/>
  <c r="AN284" i="4"/>
  <c r="AO284" i="4"/>
  <c r="AP284" i="4"/>
  <c r="AQ284" i="4"/>
  <c r="AS284" i="4"/>
  <c r="AT284" i="4"/>
  <c r="AU284" i="4"/>
  <c r="AW284" i="4"/>
  <c r="AX284" i="4"/>
  <c r="AZ284" i="4"/>
  <c r="BA284" i="4"/>
  <c r="BB284" i="4"/>
  <c r="D285" i="4"/>
  <c r="J285" i="4"/>
  <c r="N285" i="4"/>
  <c r="Q285" i="4"/>
  <c r="T285" i="4"/>
  <c r="V285" i="4"/>
  <c r="X285" i="4"/>
  <c r="Z285" i="4"/>
  <c r="AA285" i="4"/>
  <c r="AB285" i="4"/>
  <c r="AC285" i="4"/>
  <c r="AE285" i="4"/>
  <c r="AG285" i="4"/>
  <c r="AH285" i="4"/>
  <c r="AK285" i="4"/>
  <c r="AL285" i="4"/>
  <c r="AM285" i="4"/>
  <c r="AN285" i="4"/>
  <c r="AO285" i="4"/>
  <c r="AP285" i="4"/>
  <c r="AQ285" i="4"/>
  <c r="AS285" i="4"/>
  <c r="AT285" i="4"/>
  <c r="AU285" i="4"/>
  <c r="AW285" i="4"/>
  <c r="AX285" i="4"/>
  <c r="AZ285" i="4"/>
  <c r="BA285" i="4"/>
  <c r="BB285" i="4"/>
  <c r="D286" i="4"/>
  <c r="J286" i="4"/>
  <c r="N286" i="4"/>
  <c r="Q286" i="4"/>
  <c r="T286" i="4"/>
  <c r="V286" i="4"/>
  <c r="X286" i="4"/>
  <c r="Z286" i="4"/>
  <c r="AA286" i="4"/>
  <c r="AB286" i="4"/>
  <c r="AC286" i="4"/>
  <c r="AE286" i="4"/>
  <c r="AG286" i="4"/>
  <c r="AH286" i="4"/>
  <c r="AK286" i="4"/>
  <c r="AL286" i="4"/>
  <c r="AM286" i="4"/>
  <c r="AN286" i="4"/>
  <c r="AO286" i="4"/>
  <c r="AP286" i="4"/>
  <c r="AQ286" i="4"/>
  <c r="AS286" i="4"/>
  <c r="AT286" i="4"/>
  <c r="AU286" i="4"/>
  <c r="AW286" i="4"/>
  <c r="AX286" i="4"/>
  <c r="AZ286" i="4"/>
  <c r="BA286" i="4"/>
  <c r="BB286" i="4"/>
  <c r="D287" i="4"/>
  <c r="J287" i="4"/>
  <c r="N287" i="4"/>
  <c r="Q287" i="4"/>
  <c r="T287" i="4"/>
  <c r="V287" i="4"/>
  <c r="X287" i="4"/>
  <c r="Z287" i="4"/>
  <c r="AA287" i="4"/>
  <c r="AB287" i="4"/>
  <c r="AC287" i="4"/>
  <c r="AE287" i="4"/>
  <c r="AG287" i="4"/>
  <c r="AH287" i="4"/>
  <c r="AK287" i="4"/>
  <c r="AL287" i="4"/>
  <c r="AM287" i="4"/>
  <c r="AN287" i="4"/>
  <c r="AO287" i="4"/>
  <c r="AP287" i="4"/>
  <c r="AQ287" i="4"/>
  <c r="AS287" i="4"/>
  <c r="AT287" i="4"/>
  <c r="AU287" i="4"/>
  <c r="AW287" i="4"/>
  <c r="AX287" i="4"/>
  <c r="AZ287" i="4"/>
  <c r="BA287" i="4"/>
  <c r="BB287" i="4"/>
  <c r="D288" i="4"/>
  <c r="J288" i="4"/>
  <c r="N288" i="4"/>
  <c r="Q288" i="4"/>
  <c r="T288" i="4"/>
  <c r="V288" i="4"/>
  <c r="X288" i="4"/>
  <c r="Z288" i="4"/>
  <c r="AA288" i="4"/>
  <c r="AB288" i="4"/>
  <c r="AC288" i="4"/>
  <c r="AE288" i="4"/>
  <c r="AG288" i="4"/>
  <c r="AH288" i="4"/>
  <c r="AK288" i="4"/>
  <c r="AL288" i="4"/>
  <c r="AM288" i="4"/>
  <c r="AN288" i="4"/>
  <c r="AO288" i="4"/>
  <c r="AP288" i="4"/>
  <c r="AQ288" i="4"/>
  <c r="AS288" i="4"/>
  <c r="AT288" i="4"/>
  <c r="AU288" i="4"/>
  <c r="AW288" i="4"/>
  <c r="AX288" i="4"/>
  <c r="AZ288" i="4"/>
  <c r="BA288" i="4"/>
  <c r="BB288" i="4"/>
  <c r="D289" i="4"/>
  <c r="J289" i="4"/>
  <c r="N289" i="4"/>
  <c r="Q289" i="4"/>
  <c r="T289" i="4"/>
  <c r="V289" i="4"/>
  <c r="X289" i="4"/>
  <c r="Z289" i="4"/>
  <c r="AA289" i="4"/>
  <c r="AB289" i="4"/>
  <c r="AC289" i="4"/>
  <c r="AE289" i="4"/>
  <c r="AG289" i="4"/>
  <c r="AH289" i="4"/>
  <c r="AK289" i="4"/>
  <c r="AL289" i="4"/>
  <c r="AM289" i="4"/>
  <c r="AN289" i="4"/>
  <c r="AO289" i="4"/>
  <c r="AP289" i="4"/>
  <c r="AQ289" i="4"/>
  <c r="AS289" i="4"/>
  <c r="AT289" i="4"/>
  <c r="AU289" i="4"/>
  <c r="AW289" i="4"/>
  <c r="AX289" i="4"/>
  <c r="AZ289" i="4"/>
  <c r="BA289" i="4"/>
  <c r="BB289" i="4"/>
  <c r="D290" i="4"/>
  <c r="J290" i="4"/>
  <c r="N290" i="4"/>
  <c r="Q290" i="4"/>
  <c r="T290" i="4"/>
  <c r="V290" i="4"/>
  <c r="X290" i="4"/>
  <c r="Z290" i="4"/>
  <c r="AA290" i="4"/>
  <c r="AB290" i="4"/>
  <c r="AC290" i="4"/>
  <c r="AE290" i="4"/>
  <c r="AG290" i="4"/>
  <c r="AH290" i="4"/>
  <c r="AK290" i="4"/>
  <c r="AL290" i="4"/>
  <c r="AM290" i="4"/>
  <c r="AN290" i="4"/>
  <c r="AO290" i="4"/>
  <c r="AP290" i="4"/>
  <c r="AQ290" i="4"/>
  <c r="AS290" i="4"/>
  <c r="AT290" i="4"/>
  <c r="AU290" i="4"/>
  <c r="AW290" i="4"/>
  <c r="AX290" i="4"/>
  <c r="AZ290" i="4"/>
  <c r="BA290" i="4"/>
  <c r="BB290" i="4"/>
  <c r="D291" i="4"/>
  <c r="J291" i="4"/>
  <c r="N291" i="4"/>
  <c r="Q291" i="4"/>
  <c r="T291" i="4"/>
  <c r="V291" i="4"/>
  <c r="X291" i="4"/>
  <c r="Z291" i="4"/>
  <c r="AA291" i="4"/>
  <c r="AB291" i="4"/>
  <c r="AC291" i="4"/>
  <c r="AE291" i="4"/>
  <c r="AG291" i="4"/>
  <c r="AH291" i="4"/>
  <c r="AK291" i="4"/>
  <c r="AL291" i="4"/>
  <c r="AM291" i="4"/>
  <c r="AN291" i="4"/>
  <c r="AO291" i="4"/>
  <c r="AP291" i="4"/>
  <c r="AQ291" i="4"/>
  <c r="AS291" i="4"/>
  <c r="AT291" i="4"/>
  <c r="AU291" i="4"/>
  <c r="AW291" i="4"/>
  <c r="AX291" i="4"/>
  <c r="AZ291" i="4"/>
  <c r="BA291" i="4"/>
  <c r="BB291" i="4"/>
  <c r="D292" i="4"/>
  <c r="J292" i="4"/>
  <c r="N292" i="4"/>
  <c r="Q292" i="4"/>
  <c r="T292" i="4"/>
  <c r="V292" i="4"/>
  <c r="X292" i="4"/>
  <c r="Z292" i="4"/>
  <c r="AA292" i="4"/>
  <c r="AB292" i="4"/>
  <c r="AC292" i="4"/>
  <c r="AE292" i="4"/>
  <c r="AG292" i="4"/>
  <c r="AH292" i="4"/>
  <c r="AK292" i="4"/>
  <c r="AL292" i="4"/>
  <c r="AM292" i="4"/>
  <c r="AN292" i="4"/>
  <c r="AO292" i="4"/>
  <c r="AP292" i="4"/>
  <c r="AQ292" i="4"/>
  <c r="AS292" i="4"/>
  <c r="AT292" i="4"/>
  <c r="AU292" i="4"/>
  <c r="AW292" i="4"/>
  <c r="AX292" i="4"/>
  <c r="AZ292" i="4"/>
  <c r="BA292" i="4"/>
  <c r="BB292" i="4"/>
  <c r="D293" i="4"/>
  <c r="J293" i="4"/>
  <c r="N293" i="4"/>
  <c r="Q293" i="4"/>
  <c r="T293" i="4"/>
  <c r="V293" i="4"/>
  <c r="X293" i="4"/>
  <c r="Z293" i="4"/>
  <c r="AA293" i="4"/>
  <c r="AB293" i="4"/>
  <c r="AC293" i="4"/>
  <c r="AE293" i="4"/>
  <c r="AG293" i="4"/>
  <c r="AH293" i="4"/>
  <c r="AK293" i="4"/>
  <c r="AL293" i="4"/>
  <c r="AM293" i="4"/>
  <c r="AN293" i="4"/>
  <c r="AO293" i="4"/>
  <c r="AP293" i="4"/>
  <c r="AQ293" i="4"/>
  <c r="AS293" i="4"/>
  <c r="AT293" i="4"/>
  <c r="AU293" i="4"/>
  <c r="AW293" i="4"/>
  <c r="AX293" i="4"/>
  <c r="AZ293" i="4"/>
  <c r="BA293" i="4"/>
  <c r="BB293" i="4"/>
  <c r="D294" i="4"/>
  <c r="J294" i="4"/>
  <c r="N294" i="4"/>
  <c r="Q294" i="4"/>
  <c r="T294" i="4"/>
  <c r="V294" i="4"/>
  <c r="X294" i="4"/>
  <c r="Z294" i="4"/>
  <c r="AA294" i="4"/>
  <c r="AB294" i="4"/>
  <c r="AC294" i="4"/>
  <c r="AE294" i="4"/>
  <c r="AG294" i="4"/>
  <c r="AH294" i="4"/>
  <c r="AK294" i="4"/>
  <c r="AL294" i="4"/>
  <c r="AM294" i="4"/>
  <c r="AN294" i="4"/>
  <c r="AO294" i="4"/>
  <c r="AP294" i="4"/>
  <c r="AQ294" i="4"/>
  <c r="AS294" i="4"/>
  <c r="AT294" i="4"/>
  <c r="AU294" i="4"/>
  <c r="AW294" i="4"/>
  <c r="AX294" i="4"/>
  <c r="AZ294" i="4"/>
  <c r="BA294" i="4"/>
  <c r="BB294" i="4"/>
  <c r="D295" i="4"/>
  <c r="J295" i="4"/>
  <c r="N295" i="4"/>
  <c r="Q295" i="4"/>
  <c r="T295" i="4"/>
  <c r="V295" i="4"/>
  <c r="X295" i="4"/>
  <c r="Z295" i="4"/>
  <c r="AA295" i="4"/>
  <c r="AB295" i="4"/>
  <c r="AC295" i="4"/>
  <c r="AE295" i="4"/>
  <c r="AG295" i="4"/>
  <c r="AH295" i="4"/>
  <c r="AK295" i="4"/>
  <c r="AL295" i="4"/>
  <c r="AM295" i="4"/>
  <c r="AN295" i="4"/>
  <c r="AO295" i="4"/>
  <c r="AP295" i="4"/>
  <c r="AQ295" i="4"/>
  <c r="AS295" i="4"/>
  <c r="AT295" i="4"/>
  <c r="AU295" i="4"/>
  <c r="AW295" i="4"/>
  <c r="AX295" i="4"/>
  <c r="AZ295" i="4"/>
  <c r="BA295" i="4"/>
  <c r="BB295" i="4"/>
  <c r="D296" i="4"/>
  <c r="J296" i="4"/>
  <c r="N296" i="4"/>
  <c r="Q296" i="4"/>
  <c r="T296" i="4"/>
  <c r="V296" i="4"/>
  <c r="X296" i="4"/>
  <c r="Z296" i="4"/>
  <c r="AA296" i="4"/>
  <c r="AB296" i="4"/>
  <c r="AC296" i="4"/>
  <c r="AE296" i="4"/>
  <c r="AG296" i="4"/>
  <c r="AH296" i="4"/>
  <c r="AK296" i="4"/>
  <c r="AL296" i="4"/>
  <c r="AM296" i="4"/>
  <c r="AN296" i="4"/>
  <c r="AO296" i="4"/>
  <c r="AP296" i="4"/>
  <c r="AQ296" i="4"/>
  <c r="AS296" i="4"/>
  <c r="AT296" i="4"/>
  <c r="AU296" i="4"/>
  <c r="AW296" i="4"/>
  <c r="AX296" i="4"/>
  <c r="AZ296" i="4"/>
  <c r="BA296" i="4"/>
  <c r="BB296" i="4"/>
  <c r="D297" i="4"/>
  <c r="J297" i="4"/>
  <c r="N297" i="4"/>
  <c r="Q297" i="4"/>
  <c r="T297" i="4"/>
  <c r="V297" i="4"/>
  <c r="X297" i="4"/>
  <c r="Z297" i="4"/>
  <c r="AA297" i="4"/>
  <c r="AB297" i="4"/>
  <c r="AC297" i="4"/>
  <c r="AE297" i="4"/>
  <c r="AG297" i="4"/>
  <c r="AH297" i="4"/>
  <c r="AK297" i="4"/>
  <c r="AL297" i="4"/>
  <c r="AM297" i="4"/>
  <c r="AN297" i="4"/>
  <c r="AO297" i="4"/>
  <c r="AP297" i="4"/>
  <c r="AQ297" i="4"/>
  <c r="AS297" i="4"/>
  <c r="AT297" i="4"/>
  <c r="AU297" i="4"/>
  <c r="AW297" i="4"/>
  <c r="AX297" i="4"/>
  <c r="AZ297" i="4"/>
  <c r="BA297" i="4"/>
  <c r="BB297" i="4"/>
  <c r="D298" i="4"/>
  <c r="J298" i="4"/>
  <c r="N298" i="4"/>
  <c r="Q298" i="4"/>
  <c r="T298" i="4"/>
  <c r="V298" i="4"/>
  <c r="X298" i="4"/>
  <c r="Z298" i="4"/>
  <c r="AA298" i="4"/>
  <c r="AB298" i="4"/>
  <c r="AC298" i="4"/>
  <c r="AE298" i="4"/>
  <c r="AG298" i="4"/>
  <c r="AH298" i="4"/>
  <c r="AK298" i="4"/>
  <c r="AL298" i="4"/>
  <c r="AM298" i="4"/>
  <c r="AN298" i="4"/>
  <c r="AO298" i="4"/>
  <c r="AP298" i="4"/>
  <c r="AQ298" i="4"/>
  <c r="AS298" i="4"/>
  <c r="AT298" i="4"/>
  <c r="AU298" i="4"/>
  <c r="AW298" i="4"/>
  <c r="AX298" i="4"/>
  <c r="AZ298" i="4"/>
  <c r="BA298" i="4"/>
  <c r="BB298" i="4"/>
  <c r="D299" i="4"/>
  <c r="J299" i="4"/>
  <c r="N299" i="4"/>
  <c r="Q299" i="4"/>
  <c r="T299" i="4"/>
  <c r="V299" i="4"/>
  <c r="X299" i="4"/>
  <c r="Z299" i="4"/>
  <c r="AA299" i="4"/>
  <c r="AB299" i="4"/>
  <c r="AC299" i="4"/>
  <c r="AE299" i="4"/>
  <c r="AG299" i="4"/>
  <c r="AH299" i="4"/>
  <c r="AK299" i="4"/>
  <c r="AL299" i="4"/>
  <c r="AM299" i="4"/>
  <c r="AN299" i="4"/>
  <c r="AO299" i="4"/>
  <c r="AP299" i="4"/>
  <c r="AQ299" i="4"/>
  <c r="AS299" i="4"/>
  <c r="AT299" i="4"/>
  <c r="AU299" i="4"/>
  <c r="AW299" i="4"/>
  <c r="AX299" i="4"/>
  <c r="AZ299" i="4"/>
  <c r="BA299" i="4"/>
  <c r="BB299" i="4"/>
  <c r="D300" i="4"/>
  <c r="J300" i="4"/>
  <c r="N300" i="4"/>
  <c r="Q300" i="4"/>
  <c r="T300" i="4"/>
  <c r="V300" i="4"/>
  <c r="X300" i="4"/>
  <c r="Z300" i="4"/>
  <c r="AA300" i="4"/>
  <c r="AB300" i="4"/>
  <c r="AC300" i="4"/>
  <c r="AE300" i="4"/>
  <c r="AG300" i="4"/>
  <c r="AH300" i="4"/>
  <c r="AK300" i="4"/>
  <c r="AL300" i="4"/>
  <c r="AM300" i="4"/>
  <c r="AN300" i="4"/>
  <c r="AO300" i="4"/>
  <c r="AP300" i="4"/>
  <c r="AQ300" i="4"/>
  <c r="AS300" i="4"/>
  <c r="AT300" i="4"/>
  <c r="AU300" i="4"/>
  <c r="AW300" i="4"/>
  <c r="AX300" i="4"/>
  <c r="AZ300" i="4"/>
  <c r="BA300" i="4"/>
  <c r="BB300" i="4"/>
  <c r="D11" i="3"/>
  <c r="J11" i="3"/>
  <c r="L11" i="3"/>
  <c r="O11" i="3"/>
  <c r="Q11" i="3"/>
  <c r="S11" i="3"/>
  <c r="U11" i="3"/>
  <c r="X11" i="3"/>
  <c r="Z11" i="3"/>
  <c r="AB11" i="3"/>
  <c r="AD11" i="3"/>
  <c r="AE11" i="3"/>
  <c r="AH11" i="3"/>
  <c r="AI11" i="3"/>
  <c r="AJ11" i="3"/>
  <c r="AK11" i="3"/>
  <c r="AL11" i="3"/>
  <c r="AM11" i="3"/>
  <c r="AN11" i="3"/>
  <c r="AP11" i="3"/>
  <c r="AQ11" i="3"/>
  <c r="AR11" i="3"/>
  <c r="AT11" i="3"/>
  <c r="AU11" i="3"/>
  <c r="AV11" i="3"/>
  <c r="AW11" i="3"/>
  <c r="D12" i="3"/>
  <c r="J12" i="3"/>
  <c r="L12" i="3"/>
  <c r="O12" i="3"/>
  <c r="Q12" i="3"/>
  <c r="S12" i="3"/>
  <c r="U12" i="3"/>
  <c r="X12" i="3"/>
  <c r="Z12" i="3"/>
  <c r="AB12" i="3"/>
  <c r="AD12" i="3"/>
  <c r="AE12" i="3"/>
  <c r="AH12" i="3"/>
  <c r="AI12" i="3"/>
  <c r="AJ12" i="3"/>
  <c r="AK12" i="3"/>
  <c r="AL12" i="3"/>
  <c r="AM12" i="3"/>
  <c r="AN12" i="3"/>
  <c r="AP12" i="3"/>
  <c r="AQ12" i="3"/>
  <c r="AR12" i="3"/>
  <c r="AT12" i="3"/>
  <c r="AU12" i="3"/>
  <c r="AV12" i="3"/>
  <c r="AW12" i="3"/>
  <c r="D13" i="3"/>
  <c r="J13" i="3"/>
  <c r="L13" i="3"/>
  <c r="O13" i="3"/>
  <c r="Q13" i="3"/>
  <c r="S13" i="3"/>
  <c r="U13" i="3"/>
  <c r="X13" i="3"/>
  <c r="Z13" i="3"/>
  <c r="AB13" i="3"/>
  <c r="AD13" i="3"/>
  <c r="AE13" i="3"/>
  <c r="AH13" i="3"/>
  <c r="AI13" i="3"/>
  <c r="AJ13" i="3"/>
  <c r="AK13" i="3"/>
  <c r="AL13" i="3"/>
  <c r="AM13" i="3"/>
  <c r="AN13" i="3"/>
  <c r="AP13" i="3"/>
  <c r="AQ13" i="3"/>
  <c r="AR13" i="3"/>
  <c r="AT13" i="3"/>
  <c r="AU13" i="3"/>
  <c r="AV13" i="3"/>
  <c r="AW13" i="3"/>
  <c r="D14" i="3"/>
  <c r="J14" i="3"/>
  <c r="L14" i="3"/>
  <c r="O14" i="3"/>
  <c r="Q14" i="3"/>
  <c r="S14" i="3"/>
  <c r="U14" i="3"/>
  <c r="X14" i="3"/>
  <c r="Z14" i="3"/>
  <c r="AB14" i="3"/>
  <c r="AD14" i="3"/>
  <c r="AE14" i="3"/>
  <c r="AH14" i="3"/>
  <c r="AI14" i="3"/>
  <c r="AJ14" i="3"/>
  <c r="AK14" i="3"/>
  <c r="AL14" i="3"/>
  <c r="AM14" i="3"/>
  <c r="AN14" i="3"/>
  <c r="AP14" i="3"/>
  <c r="AQ14" i="3"/>
  <c r="AR14" i="3"/>
  <c r="AT14" i="3"/>
  <c r="AU14" i="3"/>
  <c r="AV14" i="3"/>
  <c r="AW14" i="3"/>
  <c r="D15" i="3"/>
  <c r="J15" i="3"/>
  <c r="L15" i="3"/>
  <c r="O15" i="3"/>
  <c r="Q15" i="3"/>
  <c r="S15" i="3"/>
  <c r="U15" i="3"/>
  <c r="X15" i="3"/>
  <c r="Z15" i="3"/>
  <c r="AB15" i="3"/>
  <c r="AD15" i="3"/>
  <c r="AE15" i="3"/>
  <c r="AH15" i="3"/>
  <c r="AI15" i="3"/>
  <c r="AJ15" i="3"/>
  <c r="AK15" i="3"/>
  <c r="AL15" i="3"/>
  <c r="AM15" i="3"/>
  <c r="AN15" i="3"/>
  <c r="AP15" i="3"/>
  <c r="AQ15" i="3"/>
  <c r="AR15" i="3"/>
  <c r="AT15" i="3"/>
  <c r="AU15" i="3"/>
  <c r="AV15" i="3"/>
  <c r="AW15" i="3"/>
  <c r="D16" i="3"/>
  <c r="J16" i="3"/>
  <c r="L16" i="3"/>
  <c r="O16" i="3"/>
  <c r="Q16" i="3"/>
  <c r="S16" i="3"/>
  <c r="U16" i="3"/>
  <c r="X16" i="3"/>
  <c r="Z16" i="3"/>
  <c r="AB16" i="3"/>
  <c r="AD16" i="3"/>
  <c r="AE16" i="3"/>
  <c r="AH16" i="3"/>
  <c r="AI16" i="3"/>
  <c r="AJ16" i="3"/>
  <c r="AK16" i="3"/>
  <c r="AL16" i="3"/>
  <c r="AM16" i="3"/>
  <c r="AN16" i="3"/>
  <c r="AP16" i="3"/>
  <c r="AQ16" i="3"/>
  <c r="AR16" i="3"/>
  <c r="AT16" i="3"/>
  <c r="AU16" i="3"/>
  <c r="AV16" i="3"/>
  <c r="AW16" i="3"/>
  <c r="D17" i="3"/>
  <c r="J17" i="3"/>
  <c r="L17" i="3"/>
  <c r="O17" i="3"/>
  <c r="Q17" i="3"/>
  <c r="S17" i="3"/>
  <c r="U17" i="3"/>
  <c r="X17" i="3"/>
  <c r="Z17" i="3"/>
  <c r="AB17" i="3"/>
  <c r="AD17" i="3"/>
  <c r="AE17" i="3"/>
  <c r="AH17" i="3"/>
  <c r="AI17" i="3"/>
  <c r="AJ17" i="3"/>
  <c r="AK17" i="3"/>
  <c r="AL17" i="3"/>
  <c r="AM17" i="3"/>
  <c r="AN17" i="3"/>
  <c r="AP17" i="3"/>
  <c r="AQ17" i="3"/>
  <c r="AR17" i="3"/>
  <c r="AT17" i="3"/>
  <c r="AU17" i="3"/>
  <c r="AV17" i="3"/>
  <c r="AW17" i="3"/>
  <c r="D18" i="3"/>
  <c r="J18" i="3"/>
  <c r="L18" i="3"/>
  <c r="O18" i="3"/>
  <c r="Q18" i="3"/>
  <c r="S18" i="3"/>
  <c r="U18" i="3"/>
  <c r="X18" i="3"/>
  <c r="Z18" i="3"/>
  <c r="AB18" i="3"/>
  <c r="AD18" i="3"/>
  <c r="AE18" i="3"/>
  <c r="AH18" i="3"/>
  <c r="AI18" i="3"/>
  <c r="AJ18" i="3"/>
  <c r="AK18" i="3"/>
  <c r="AL18" i="3"/>
  <c r="AM18" i="3"/>
  <c r="AN18" i="3"/>
  <c r="AP18" i="3"/>
  <c r="AQ18" i="3"/>
  <c r="AR18" i="3"/>
  <c r="AT18" i="3"/>
  <c r="AU18" i="3"/>
  <c r="AV18" i="3"/>
  <c r="AW18" i="3"/>
  <c r="D19" i="3"/>
  <c r="J19" i="3"/>
  <c r="L19" i="3"/>
  <c r="O19" i="3"/>
  <c r="Q19" i="3"/>
  <c r="S19" i="3"/>
  <c r="U19" i="3"/>
  <c r="X19" i="3"/>
  <c r="Z19" i="3"/>
  <c r="AB19" i="3"/>
  <c r="AD19" i="3"/>
  <c r="AE19" i="3"/>
  <c r="AH19" i="3"/>
  <c r="AI19" i="3"/>
  <c r="AJ19" i="3"/>
  <c r="AK19" i="3"/>
  <c r="AL19" i="3"/>
  <c r="AM19" i="3"/>
  <c r="AN19" i="3"/>
  <c r="AP19" i="3"/>
  <c r="AQ19" i="3"/>
  <c r="AR19" i="3"/>
  <c r="AT19" i="3"/>
  <c r="AU19" i="3"/>
  <c r="AV19" i="3"/>
  <c r="AW19" i="3"/>
  <c r="D20" i="3"/>
  <c r="J20" i="3"/>
  <c r="L20" i="3"/>
  <c r="O20" i="3"/>
  <c r="Q20" i="3"/>
  <c r="S20" i="3"/>
  <c r="U20" i="3"/>
  <c r="X20" i="3"/>
  <c r="Z20" i="3"/>
  <c r="AB20" i="3"/>
  <c r="AD20" i="3"/>
  <c r="AE20" i="3"/>
  <c r="AH20" i="3"/>
  <c r="AI20" i="3"/>
  <c r="AJ20" i="3"/>
  <c r="AK20" i="3"/>
  <c r="AL20" i="3"/>
  <c r="AM20" i="3"/>
  <c r="AN20" i="3"/>
  <c r="AP20" i="3"/>
  <c r="AQ20" i="3"/>
  <c r="AR20" i="3"/>
  <c r="AT20" i="3"/>
  <c r="AU20" i="3"/>
  <c r="AV20" i="3"/>
  <c r="AW20" i="3"/>
  <c r="D21" i="3"/>
  <c r="J21" i="3"/>
  <c r="L21" i="3"/>
  <c r="O21" i="3"/>
  <c r="Q21" i="3"/>
  <c r="S21" i="3"/>
  <c r="U21" i="3"/>
  <c r="X21" i="3"/>
  <c r="Z21" i="3"/>
  <c r="AB21" i="3"/>
  <c r="AD21" i="3"/>
  <c r="AE21" i="3"/>
  <c r="AH21" i="3"/>
  <c r="AI21" i="3"/>
  <c r="AJ21" i="3"/>
  <c r="AK21" i="3"/>
  <c r="AL21" i="3"/>
  <c r="AM21" i="3"/>
  <c r="AN21" i="3"/>
  <c r="AP21" i="3"/>
  <c r="AQ21" i="3"/>
  <c r="AR21" i="3"/>
  <c r="AT21" i="3"/>
  <c r="AU21" i="3"/>
  <c r="AV21" i="3"/>
  <c r="AW21" i="3"/>
  <c r="D22" i="3"/>
  <c r="J22" i="3"/>
  <c r="L22" i="3"/>
  <c r="O22" i="3"/>
  <c r="Q22" i="3"/>
  <c r="S22" i="3"/>
  <c r="U22" i="3"/>
  <c r="X22" i="3"/>
  <c r="Z22" i="3"/>
  <c r="AB22" i="3"/>
  <c r="AD22" i="3"/>
  <c r="AE22" i="3"/>
  <c r="AH22" i="3"/>
  <c r="AI22" i="3"/>
  <c r="AJ22" i="3"/>
  <c r="AK22" i="3"/>
  <c r="AL22" i="3"/>
  <c r="AM22" i="3"/>
  <c r="AN22" i="3"/>
  <c r="AP22" i="3"/>
  <c r="AQ22" i="3"/>
  <c r="AR22" i="3"/>
  <c r="AT22" i="3"/>
  <c r="AU22" i="3"/>
  <c r="AV22" i="3"/>
  <c r="AW22" i="3"/>
  <c r="D23" i="3"/>
  <c r="J23" i="3"/>
  <c r="L23" i="3"/>
  <c r="O23" i="3"/>
  <c r="Q23" i="3"/>
  <c r="S23" i="3"/>
  <c r="U23" i="3"/>
  <c r="X23" i="3"/>
  <c r="Z23" i="3"/>
  <c r="AB23" i="3"/>
  <c r="AD23" i="3"/>
  <c r="AE23" i="3"/>
  <c r="AH23" i="3"/>
  <c r="AI23" i="3"/>
  <c r="AJ23" i="3"/>
  <c r="AK23" i="3"/>
  <c r="AL23" i="3"/>
  <c r="AM23" i="3"/>
  <c r="AN23" i="3"/>
  <c r="AP23" i="3"/>
  <c r="AQ23" i="3"/>
  <c r="AR23" i="3"/>
  <c r="AT23" i="3"/>
  <c r="AU23" i="3"/>
  <c r="AV23" i="3"/>
  <c r="AW23" i="3"/>
  <c r="D24" i="3"/>
  <c r="J24" i="3"/>
  <c r="L24" i="3"/>
  <c r="O24" i="3"/>
  <c r="Q24" i="3"/>
  <c r="S24" i="3"/>
  <c r="U24" i="3"/>
  <c r="X24" i="3"/>
  <c r="Z24" i="3"/>
  <c r="AB24" i="3"/>
  <c r="AD24" i="3"/>
  <c r="AE24" i="3"/>
  <c r="AH24" i="3"/>
  <c r="AI24" i="3"/>
  <c r="AJ24" i="3"/>
  <c r="AK24" i="3"/>
  <c r="AL24" i="3"/>
  <c r="AM24" i="3"/>
  <c r="AN24" i="3"/>
  <c r="AP24" i="3"/>
  <c r="AQ24" i="3"/>
  <c r="AR24" i="3"/>
  <c r="AT24" i="3"/>
  <c r="AU24" i="3"/>
  <c r="AV24" i="3"/>
  <c r="AW24" i="3"/>
  <c r="D25" i="3"/>
  <c r="J25" i="3"/>
  <c r="L25" i="3"/>
  <c r="O25" i="3"/>
  <c r="Q25" i="3"/>
  <c r="S25" i="3"/>
  <c r="U25" i="3"/>
  <c r="X25" i="3"/>
  <c r="Z25" i="3"/>
  <c r="AB25" i="3"/>
  <c r="AD25" i="3"/>
  <c r="AE25" i="3"/>
  <c r="AH25" i="3"/>
  <c r="AI25" i="3"/>
  <c r="AJ25" i="3"/>
  <c r="AK25" i="3"/>
  <c r="AL25" i="3"/>
  <c r="AM25" i="3"/>
  <c r="AN25" i="3"/>
  <c r="AP25" i="3"/>
  <c r="AQ25" i="3"/>
  <c r="AR25" i="3"/>
  <c r="AT25" i="3"/>
  <c r="AU25" i="3"/>
  <c r="AV25" i="3"/>
  <c r="AW25" i="3"/>
  <c r="D26" i="3"/>
  <c r="J26" i="3"/>
  <c r="L26" i="3"/>
  <c r="O26" i="3"/>
  <c r="Q26" i="3"/>
  <c r="S26" i="3"/>
  <c r="U26" i="3"/>
  <c r="X26" i="3"/>
  <c r="Z26" i="3"/>
  <c r="AB26" i="3"/>
  <c r="AD26" i="3"/>
  <c r="AE26" i="3"/>
  <c r="AH26" i="3"/>
  <c r="AI26" i="3"/>
  <c r="AJ26" i="3"/>
  <c r="AK26" i="3"/>
  <c r="AL26" i="3"/>
  <c r="AM26" i="3"/>
  <c r="AN26" i="3"/>
  <c r="AP26" i="3"/>
  <c r="AQ26" i="3"/>
  <c r="AR26" i="3"/>
  <c r="AT26" i="3"/>
  <c r="AU26" i="3"/>
  <c r="AV26" i="3"/>
  <c r="AW26" i="3"/>
  <c r="D27" i="3"/>
  <c r="J27" i="3"/>
  <c r="L27" i="3"/>
  <c r="O27" i="3"/>
  <c r="Q27" i="3"/>
  <c r="S27" i="3"/>
  <c r="U27" i="3"/>
  <c r="X27" i="3"/>
  <c r="Z27" i="3"/>
  <c r="AB27" i="3"/>
  <c r="AD27" i="3"/>
  <c r="AE27" i="3"/>
  <c r="AH27" i="3"/>
  <c r="AI27" i="3"/>
  <c r="AJ27" i="3"/>
  <c r="AK27" i="3"/>
  <c r="AL27" i="3"/>
  <c r="AM27" i="3"/>
  <c r="AN27" i="3"/>
  <c r="AP27" i="3"/>
  <c r="AQ27" i="3"/>
  <c r="AR27" i="3"/>
  <c r="AT27" i="3"/>
  <c r="AU27" i="3"/>
  <c r="AV27" i="3"/>
  <c r="AW27" i="3"/>
  <c r="D28" i="3"/>
  <c r="J28" i="3"/>
  <c r="L28" i="3"/>
  <c r="O28" i="3"/>
  <c r="Q28" i="3"/>
  <c r="S28" i="3"/>
  <c r="U28" i="3"/>
  <c r="X28" i="3"/>
  <c r="Z28" i="3"/>
  <c r="AB28" i="3"/>
  <c r="AD28" i="3"/>
  <c r="AE28" i="3"/>
  <c r="AH28" i="3"/>
  <c r="AI28" i="3"/>
  <c r="AJ28" i="3"/>
  <c r="AK28" i="3"/>
  <c r="AL28" i="3"/>
  <c r="AM28" i="3"/>
  <c r="AN28" i="3"/>
  <c r="AP28" i="3"/>
  <c r="AQ28" i="3"/>
  <c r="AR28" i="3"/>
  <c r="AT28" i="3"/>
  <c r="AU28" i="3"/>
  <c r="AV28" i="3"/>
  <c r="AW28" i="3"/>
  <c r="D29" i="3"/>
  <c r="J29" i="3"/>
  <c r="L29" i="3"/>
  <c r="O29" i="3"/>
  <c r="Q29" i="3"/>
  <c r="S29" i="3"/>
  <c r="U29" i="3"/>
  <c r="X29" i="3"/>
  <c r="Z29" i="3"/>
  <c r="AB29" i="3"/>
  <c r="AD29" i="3"/>
  <c r="AE29" i="3"/>
  <c r="AH29" i="3"/>
  <c r="AI29" i="3"/>
  <c r="AJ29" i="3"/>
  <c r="AK29" i="3"/>
  <c r="AL29" i="3"/>
  <c r="AM29" i="3"/>
  <c r="AN29" i="3"/>
  <c r="AP29" i="3"/>
  <c r="AQ29" i="3"/>
  <c r="AR29" i="3"/>
  <c r="AT29" i="3"/>
  <c r="AU29" i="3"/>
  <c r="AV29" i="3"/>
  <c r="AW29" i="3"/>
  <c r="D30" i="3"/>
  <c r="J30" i="3"/>
  <c r="L30" i="3"/>
  <c r="O30" i="3"/>
  <c r="Q30" i="3"/>
  <c r="S30" i="3"/>
  <c r="U30" i="3"/>
  <c r="X30" i="3"/>
  <c r="Z30" i="3"/>
  <c r="AB30" i="3"/>
  <c r="AD30" i="3"/>
  <c r="AE30" i="3"/>
  <c r="AH30" i="3"/>
  <c r="AI30" i="3"/>
  <c r="AJ30" i="3"/>
  <c r="AK30" i="3"/>
  <c r="AL30" i="3"/>
  <c r="AM30" i="3"/>
  <c r="AN30" i="3"/>
  <c r="AP30" i="3"/>
  <c r="AQ30" i="3"/>
  <c r="AR30" i="3"/>
  <c r="AT30" i="3"/>
  <c r="AU30" i="3"/>
  <c r="AV30" i="3"/>
  <c r="AW30" i="3"/>
  <c r="D31" i="3"/>
  <c r="J31" i="3"/>
  <c r="L31" i="3"/>
  <c r="O31" i="3"/>
  <c r="Q31" i="3"/>
  <c r="S31" i="3"/>
  <c r="U31" i="3"/>
  <c r="X31" i="3"/>
  <c r="Z31" i="3"/>
  <c r="AB31" i="3"/>
  <c r="AD31" i="3"/>
  <c r="AE31" i="3"/>
  <c r="AH31" i="3"/>
  <c r="AI31" i="3"/>
  <c r="AJ31" i="3"/>
  <c r="AK31" i="3"/>
  <c r="AL31" i="3"/>
  <c r="AM31" i="3"/>
  <c r="AN31" i="3"/>
  <c r="AP31" i="3"/>
  <c r="AQ31" i="3"/>
  <c r="AR31" i="3"/>
  <c r="AT31" i="3"/>
  <c r="AU31" i="3"/>
  <c r="AV31" i="3"/>
  <c r="AW31" i="3"/>
  <c r="D32" i="3"/>
  <c r="J32" i="3"/>
  <c r="L32" i="3"/>
  <c r="O32" i="3"/>
  <c r="Q32" i="3"/>
  <c r="S32" i="3"/>
  <c r="U32" i="3"/>
  <c r="X32" i="3"/>
  <c r="Z32" i="3"/>
  <c r="AB32" i="3"/>
  <c r="AD32" i="3"/>
  <c r="AE32" i="3"/>
  <c r="AH32" i="3"/>
  <c r="AI32" i="3"/>
  <c r="AJ32" i="3"/>
  <c r="AK32" i="3"/>
  <c r="AL32" i="3"/>
  <c r="AM32" i="3"/>
  <c r="AN32" i="3"/>
  <c r="AP32" i="3"/>
  <c r="AQ32" i="3"/>
  <c r="AR32" i="3"/>
  <c r="AT32" i="3"/>
  <c r="AU32" i="3"/>
  <c r="AV32" i="3"/>
  <c r="AW32" i="3"/>
  <c r="D33" i="3"/>
  <c r="J33" i="3"/>
  <c r="L33" i="3"/>
  <c r="O33" i="3"/>
  <c r="Q33" i="3"/>
  <c r="S33" i="3"/>
  <c r="U33" i="3"/>
  <c r="X33" i="3"/>
  <c r="Z33" i="3"/>
  <c r="AB33" i="3"/>
  <c r="AD33" i="3"/>
  <c r="AE33" i="3"/>
  <c r="AH33" i="3"/>
  <c r="AI33" i="3"/>
  <c r="AJ33" i="3"/>
  <c r="AK33" i="3"/>
  <c r="AL33" i="3"/>
  <c r="AM33" i="3"/>
  <c r="AN33" i="3"/>
  <c r="AP33" i="3"/>
  <c r="AQ33" i="3"/>
  <c r="AR33" i="3"/>
  <c r="AT33" i="3"/>
  <c r="AU33" i="3"/>
  <c r="AV33" i="3"/>
  <c r="AW33" i="3"/>
  <c r="D34" i="3"/>
  <c r="J34" i="3"/>
  <c r="L34" i="3"/>
  <c r="O34" i="3"/>
  <c r="Q34" i="3"/>
  <c r="S34" i="3"/>
  <c r="U34" i="3"/>
  <c r="X34" i="3"/>
  <c r="Z34" i="3"/>
  <c r="AB34" i="3"/>
  <c r="AD34" i="3"/>
  <c r="AE34" i="3"/>
  <c r="AH34" i="3"/>
  <c r="AI34" i="3"/>
  <c r="AJ34" i="3"/>
  <c r="AK34" i="3"/>
  <c r="AL34" i="3"/>
  <c r="AM34" i="3"/>
  <c r="AN34" i="3"/>
  <c r="AP34" i="3"/>
  <c r="AQ34" i="3"/>
  <c r="AR34" i="3"/>
  <c r="AT34" i="3"/>
  <c r="AU34" i="3"/>
  <c r="AV34" i="3"/>
  <c r="AW34" i="3"/>
  <c r="D35" i="3"/>
  <c r="J35" i="3"/>
  <c r="L35" i="3"/>
  <c r="O35" i="3"/>
  <c r="Q35" i="3"/>
  <c r="S35" i="3"/>
  <c r="U35" i="3"/>
  <c r="X35" i="3"/>
  <c r="Z35" i="3"/>
  <c r="AB35" i="3"/>
  <c r="AD35" i="3"/>
  <c r="AE35" i="3"/>
  <c r="AH35" i="3"/>
  <c r="AI35" i="3"/>
  <c r="AJ35" i="3"/>
  <c r="AK35" i="3"/>
  <c r="AL35" i="3"/>
  <c r="AM35" i="3"/>
  <c r="AN35" i="3"/>
  <c r="AP35" i="3"/>
  <c r="AQ35" i="3"/>
  <c r="AR35" i="3"/>
  <c r="AT35" i="3"/>
  <c r="AU35" i="3"/>
  <c r="AV35" i="3"/>
  <c r="AW35" i="3"/>
  <c r="D36" i="3"/>
  <c r="J36" i="3"/>
  <c r="L36" i="3"/>
  <c r="O36" i="3"/>
  <c r="Q36" i="3"/>
  <c r="S36" i="3"/>
  <c r="U36" i="3"/>
  <c r="X36" i="3"/>
  <c r="Z36" i="3"/>
  <c r="AB36" i="3"/>
  <c r="AD36" i="3"/>
  <c r="AE36" i="3"/>
  <c r="AH36" i="3"/>
  <c r="AI36" i="3"/>
  <c r="AJ36" i="3"/>
  <c r="AK36" i="3"/>
  <c r="AL36" i="3"/>
  <c r="AM36" i="3"/>
  <c r="AN36" i="3"/>
  <c r="AP36" i="3"/>
  <c r="AQ36" i="3"/>
  <c r="AR36" i="3"/>
  <c r="AT36" i="3"/>
  <c r="AU36" i="3"/>
  <c r="AV36" i="3"/>
  <c r="AW36" i="3"/>
  <c r="D37" i="3"/>
  <c r="J37" i="3"/>
  <c r="L37" i="3"/>
  <c r="O37" i="3"/>
  <c r="Q37" i="3"/>
  <c r="S37" i="3"/>
  <c r="U37" i="3"/>
  <c r="X37" i="3"/>
  <c r="Z37" i="3"/>
  <c r="AB37" i="3"/>
  <c r="AD37" i="3"/>
  <c r="AE37" i="3"/>
  <c r="AH37" i="3"/>
  <c r="AI37" i="3"/>
  <c r="AJ37" i="3"/>
  <c r="AK37" i="3"/>
  <c r="AL37" i="3"/>
  <c r="AM37" i="3"/>
  <c r="AN37" i="3"/>
  <c r="AP37" i="3"/>
  <c r="AQ37" i="3"/>
  <c r="AR37" i="3"/>
  <c r="AT37" i="3"/>
  <c r="AU37" i="3"/>
  <c r="AV37" i="3"/>
  <c r="AW37" i="3"/>
  <c r="D38" i="3"/>
  <c r="J38" i="3"/>
  <c r="L38" i="3"/>
  <c r="O38" i="3"/>
  <c r="Q38" i="3"/>
  <c r="S38" i="3"/>
  <c r="U38" i="3"/>
  <c r="X38" i="3"/>
  <c r="Z38" i="3"/>
  <c r="AB38" i="3"/>
  <c r="AD38" i="3"/>
  <c r="AE38" i="3"/>
  <c r="AH38" i="3"/>
  <c r="AI38" i="3"/>
  <c r="AJ38" i="3"/>
  <c r="AK38" i="3"/>
  <c r="AL38" i="3"/>
  <c r="AM38" i="3"/>
  <c r="AN38" i="3"/>
  <c r="AP38" i="3"/>
  <c r="AQ38" i="3"/>
  <c r="AR38" i="3"/>
  <c r="AT38" i="3"/>
  <c r="AU38" i="3"/>
  <c r="AV38" i="3"/>
  <c r="AW38" i="3"/>
  <c r="D39" i="3"/>
  <c r="J39" i="3"/>
  <c r="L39" i="3"/>
  <c r="O39" i="3"/>
  <c r="Q39" i="3"/>
  <c r="S39" i="3"/>
  <c r="U39" i="3"/>
  <c r="X39" i="3"/>
  <c r="Z39" i="3"/>
  <c r="AB39" i="3"/>
  <c r="AD39" i="3"/>
  <c r="AE39" i="3"/>
  <c r="AH39" i="3"/>
  <c r="AI39" i="3"/>
  <c r="AJ39" i="3"/>
  <c r="AK39" i="3"/>
  <c r="AL39" i="3"/>
  <c r="AM39" i="3"/>
  <c r="AN39" i="3"/>
  <c r="AP39" i="3"/>
  <c r="AQ39" i="3"/>
  <c r="AR39" i="3"/>
  <c r="AT39" i="3"/>
  <c r="AU39" i="3"/>
  <c r="AV39" i="3"/>
  <c r="AW39" i="3"/>
  <c r="D40" i="3"/>
  <c r="J40" i="3"/>
  <c r="L40" i="3"/>
  <c r="O40" i="3"/>
  <c r="Q40" i="3"/>
  <c r="S40" i="3"/>
  <c r="U40" i="3"/>
  <c r="X40" i="3"/>
  <c r="Z40" i="3"/>
  <c r="AB40" i="3"/>
  <c r="AD40" i="3"/>
  <c r="AE40" i="3"/>
  <c r="AH40" i="3"/>
  <c r="AI40" i="3"/>
  <c r="AJ40" i="3"/>
  <c r="AK40" i="3"/>
  <c r="AL40" i="3"/>
  <c r="AM40" i="3"/>
  <c r="AN40" i="3"/>
  <c r="AP40" i="3"/>
  <c r="AQ40" i="3"/>
  <c r="AR40" i="3"/>
  <c r="AT40" i="3"/>
  <c r="AU40" i="3"/>
  <c r="AV40" i="3"/>
  <c r="AW40" i="3"/>
  <c r="D41" i="3"/>
  <c r="J41" i="3"/>
  <c r="L41" i="3"/>
  <c r="O41" i="3"/>
  <c r="Q41" i="3"/>
  <c r="S41" i="3"/>
  <c r="U41" i="3"/>
  <c r="X41" i="3"/>
  <c r="Z41" i="3"/>
  <c r="AB41" i="3"/>
  <c r="AD41" i="3"/>
  <c r="AE41" i="3"/>
  <c r="AH41" i="3"/>
  <c r="AI41" i="3"/>
  <c r="AJ41" i="3"/>
  <c r="AK41" i="3"/>
  <c r="AL41" i="3"/>
  <c r="AM41" i="3"/>
  <c r="AN41" i="3"/>
  <c r="AP41" i="3"/>
  <c r="AQ41" i="3"/>
  <c r="AR41" i="3"/>
  <c r="AT41" i="3"/>
  <c r="AU41" i="3"/>
  <c r="AV41" i="3"/>
  <c r="AW41" i="3"/>
  <c r="D42" i="3"/>
  <c r="J42" i="3"/>
  <c r="L42" i="3"/>
  <c r="O42" i="3"/>
  <c r="Q42" i="3"/>
  <c r="S42" i="3"/>
  <c r="U42" i="3"/>
  <c r="X42" i="3"/>
  <c r="Z42" i="3"/>
  <c r="AB42" i="3"/>
  <c r="AD42" i="3"/>
  <c r="AE42" i="3"/>
  <c r="AH42" i="3"/>
  <c r="AI42" i="3"/>
  <c r="AJ42" i="3"/>
  <c r="AK42" i="3"/>
  <c r="AL42" i="3"/>
  <c r="AM42" i="3"/>
  <c r="AN42" i="3"/>
  <c r="AP42" i="3"/>
  <c r="AQ42" i="3"/>
  <c r="AR42" i="3"/>
  <c r="AT42" i="3"/>
  <c r="AU42" i="3"/>
  <c r="AV42" i="3"/>
  <c r="AW42" i="3"/>
  <c r="D43" i="3"/>
  <c r="J43" i="3"/>
  <c r="L43" i="3"/>
  <c r="O43" i="3"/>
  <c r="Q43" i="3"/>
  <c r="S43" i="3"/>
  <c r="U43" i="3"/>
  <c r="X43" i="3"/>
  <c r="Z43" i="3"/>
  <c r="AB43" i="3"/>
  <c r="AD43" i="3"/>
  <c r="AE43" i="3"/>
  <c r="AH43" i="3"/>
  <c r="AI43" i="3"/>
  <c r="AJ43" i="3"/>
  <c r="AK43" i="3"/>
  <c r="AL43" i="3"/>
  <c r="AM43" i="3"/>
  <c r="AN43" i="3"/>
  <c r="AP43" i="3"/>
  <c r="AQ43" i="3"/>
  <c r="AR43" i="3"/>
  <c r="AT43" i="3"/>
  <c r="AU43" i="3"/>
  <c r="AV43" i="3"/>
  <c r="AW43" i="3"/>
  <c r="D44" i="3"/>
  <c r="J44" i="3"/>
  <c r="L44" i="3"/>
  <c r="O44" i="3"/>
  <c r="Q44" i="3"/>
  <c r="S44" i="3"/>
  <c r="U44" i="3"/>
  <c r="X44" i="3"/>
  <c r="Z44" i="3"/>
  <c r="AB44" i="3"/>
  <c r="AD44" i="3"/>
  <c r="AE44" i="3"/>
  <c r="AH44" i="3"/>
  <c r="AI44" i="3"/>
  <c r="AJ44" i="3"/>
  <c r="AK44" i="3"/>
  <c r="AL44" i="3"/>
  <c r="AM44" i="3"/>
  <c r="AN44" i="3"/>
  <c r="AP44" i="3"/>
  <c r="AQ44" i="3"/>
  <c r="AR44" i="3"/>
  <c r="AT44" i="3"/>
  <c r="AU44" i="3"/>
  <c r="AV44" i="3"/>
  <c r="AW44" i="3"/>
  <c r="D45" i="3"/>
  <c r="J45" i="3"/>
  <c r="L45" i="3"/>
  <c r="O45" i="3"/>
  <c r="Q45" i="3"/>
  <c r="S45" i="3"/>
  <c r="U45" i="3"/>
  <c r="X45" i="3"/>
  <c r="Z45" i="3"/>
  <c r="AB45" i="3"/>
  <c r="AD45" i="3"/>
  <c r="AE45" i="3"/>
  <c r="AH45" i="3"/>
  <c r="AI45" i="3"/>
  <c r="AJ45" i="3"/>
  <c r="AK45" i="3"/>
  <c r="AL45" i="3"/>
  <c r="AM45" i="3"/>
  <c r="AN45" i="3"/>
  <c r="AP45" i="3"/>
  <c r="AQ45" i="3"/>
  <c r="AR45" i="3"/>
  <c r="AT45" i="3"/>
  <c r="AU45" i="3"/>
  <c r="AV45" i="3"/>
  <c r="AW45" i="3"/>
  <c r="D46" i="3"/>
  <c r="J46" i="3"/>
  <c r="L46" i="3"/>
  <c r="O46" i="3"/>
  <c r="Q46" i="3"/>
  <c r="S46" i="3"/>
  <c r="U46" i="3"/>
  <c r="X46" i="3"/>
  <c r="Z46" i="3"/>
  <c r="AB46" i="3"/>
  <c r="AD46" i="3"/>
  <c r="AE46" i="3"/>
  <c r="AH46" i="3"/>
  <c r="AI46" i="3"/>
  <c r="AJ46" i="3"/>
  <c r="AK46" i="3"/>
  <c r="AL46" i="3"/>
  <c r="AM46" i="3"/>
  <c r="AN46" i="3"/>
  <c r="AP46" i="3"/>
  <c r="AQ46" i="3"/>
  <c r="AR46" i="3"/>
  <c r="AT46" i="3"/>
  <c r="AU46" i="3"/>
  <c r="AV46" i="3"/>
  <c r="AW46" i="3"/>
  <c r="D47" i="3"/>
  <c r="J47" i="3"/>
  <c r="L47" i="3"/>
  <c r="O47" i="3"/>
  <c r="Q47" i="3"/>
  <c r="S47" i="3"/>
  <c r="U47" i="3"/>
  <c r="X47" i="3"/>
  <c r="Z47" i="3"/>
  <c r="AB47" i="3"/>
  <c r="AD47" i="3"/>
  <c r="AE47" i="3"/>
  <c r="AH47" i="3"/>
  <c r="AI47" i="3"/>
  <c r="AJ47" i="3"/>
  <c r="AK47" i="3"/>
  <c r="AL47" i="3"/>
  <c r="AM47" i="3"/>
  <c r="AN47" i="3"/>
  <c r="AP47" i="3"/>
  <c r="AQ47" i="3"/>
  <c r="AR47" i="3"/>
  <c r="AT47" i="3"/>
  <c r="AU47" i="3"/>
  <c r="AV47" i="3"/>
  <c r="AW47" i="3"/>
  <c r="D48" i="3"/>
  <c r="J48" i="3"/>
  <c r="L48" i="3"/>
  <c r="O48" i="3"/>
  <c r="Q48" i="3"/>
  <c r="S48" i="3"/>
  <c r="U48" i="3"/>
  <c r="X48" i="3"/>
  <c r="Z48" i="3"/>
  <c r="AB48" i="3"/>
  <c r="AD48" i="3"/>
  <c r="AE48" i="3"/>
  <c r="AH48" i="3"/>
  <c r="AI48" i="3"/>
  <c r="AJ48" i="3"/>
  <c r="AK48" i="3"/>
  <c r="AL48" i="3"/>
  <c r="AM48" i="3"/>
  <c r="AN48" i="3"/>
  <c r="AP48" i="3"/>
  <c r="AQ48" i="3"/>
  <c r="AR48" i="3"/>
  <c r="AT48" i="3"/>
  <c r="AU48" i="3"/>
  <c r="AV48" i="3"/>
  <c r="AW48" i="3"/>
  <c r="D49" i="3"/>
  <c r="J49" i="3"/>
  <c r="L49" i="3"/>
  <c r="O49" i="3"/>
  <c r="Q49" i="3"/>
  <c r="S49" i="3"/>
  <c r="U49" i="3"/>
  <c r="X49" i="3"/>
  <c r="Z49" i="3"/>
  <c r="AB49" i="3"/>
  <c r="AD49" i="3"/>
  <c r="AE49" i="3"/>
  <c r="AH49" i="3"/>
  <c r="AI49" i="3"/>
  <c r="AJ49" i="3"/>
  <c r="AK49" i="3"/>
  <c r="AL49" i="3"/>
  <c r="AM49" i="3"/>
  <c r="AN49" i="3"/>
  <c r="AP49" i="3"/>
  <c r="AQ49" i="3"/>
  <c r="AR49" i="3"/>
  <c r="AT49" i="3"/>
  <c r="AU49" i="3"/>
  <c r="AV49" i="3"/>
  <c r="AW49" i="3"/>
  <c r="D50" i="3"/>
  <c r="J50" i="3"/>
  <c r="L50" i="3"/>
  <c r="O50" i="3"/>
  <c r="Q50" i="3"/>
  <c r="S50" i="3"/>
  <c r="U50" i="3"/>
  <c r="X50" i="3"/>
  <c r="Z50" i="3"/>
  <c r="AB50" i="3"/>
  <c r="AD50" i="3"/>
  <c r="AE50" i="3"/>
  <c r="AH50" i="3"/>
  <c r="AI50" i="3"/>
  <c r="AJ50" i="3"/>
  <c r="AK50" i="3"/>
  <c r="AL50" i="3"/>
  <c r="AM50" i="3"/>
  <c r="AN50" i="3"/>
  <c r="AP50" i="3"/>
  <c r="AQ50" i="3"/>
  <c r="AR50" i="3"/>
  <c r="AT50" i="3"/>
  <c r="AU50" i="3"/>
  <c r="AV50" i="3"/>
  <c r="AW50" i="3"/>
  <c r="D51" i="3"/>
  <c r="J51" i="3"/>
  <c r="L51" i="3"/>
  <c r="O51" i="3"/>
  <c r="Q51" i="3"/>
  <c r="S51" i="3"/>
  <c r="U51" i="3"/>
  <c r="X51" i="3"/>
  <c r="Z51" i="3"/>
  <c r="AB51" i="3"/>
  <c r="AD51" i="3"/>
  <c r="AE51" i="3"/>
  <c r="AH51" i="3"/>
  <c r="AI51" i="3"/>
  <c r="AJ51" i="3"/>
  <c r="AK51" i="3"/>
  <c r="AL51" i="3"/>
  <c r="AM51" i="3"/>
  <c r="AN51" i="3"/>
  <c r="AP51" i="3"/>
  <c r="AQ51" i="3"/>
  <c r="AR51" i="3"/>
  <c r="AT51" i="3"/>
  <c r="AU51" i="3"/>
  <c r="AV51" i="3"/>
  <c r="AW51" i="3"/>
  <c r="D52" i="3"/>
  <c r="J52" i="3"/>
  <c r="L52" i="3"/>
  <c r="O52" i="3"/>
  <c r="Q52" i="3"/>
  <c r="S52" i="3"/>
  <c r="U52" i="3"/>
  <c r="X52" i="3"/>
  <c r="Z52" i="3"/>
  <c r="AB52" i="3"/>
  <c r="AD52" i="3"/>
  <c r="AE52" i="3"/>
  <c r="AH52" i="3"/>
  <c r="AI52" i="3"/>
  <c r="AJ52" i="3"/>
  <c r="AK52" i="3"/>
  <c r="AL52" i="3"/>
  <c r="AM52" i="3"/>
  <c r="AN52" i="3"/>
  <c r="AP52" i="3"/>
  <c r="AQ52" i="3"/>
  <c r="AR52" i="3"/>
  <c r="AT52" i="3"/>
  <c r="AU52" i="3"/>
  <c r="AV52" i="3"/>
  <c r="AW52" i="3"/>
  <c r="D53" i="3"/>
  <c r="J53" i="3"/>
  <c r="L53" i="3"/>
  <c r="O53" i="3"/>
  <c r="Q53" i="3"/>
  <c r="S53" i="3"/>
  <c r="U53" i="3"/>
  <c r="X53" i="3"/>
  <c r="Z53" i="3"/>
  <c r="AB53" i="3"/>
  <c r="AD53" i="3"/>
  <c r="AE53" i="3"/>
  <c r="AH53" i="3"/>
  <c r="AI53" i="3"/>
  <c r="AJ53" i="3"/>
  <c r="AK53" i="3"/>
  <c r="AL53" i="3"/>
  <c r="AM53" i="3"/>
  <c r="AN53" i="3"/>
  <c r="AP53" i="3"/>
  <c r="AQ53" i="3"/>
  <c r="AR53" i="3"/>
  <c r="AT53" i="3"/>
  <c r="AU53" i="3"/>
  <c r="AV53" i="3"/>
  <c r="AW53" i="3"/>
  <c r="D54" i="3"/>
  <c r="J54" i="3"/>
  <c r="L54" i="3"/>
  <c r="O54" i="3"/>
  <c r="Q54" i="3"/>
  <c r="S54" i="3"/>
  <c r="U54" i="3"/>
  <c r="X54" i="3"/>
  <c r="Z54" i="3"/>
  <c r="AB54" i="3"/>
  <c r="AD54" i="3"/>
  <c r="AE54" i="3"/>
  <c r="AH54" i="3"/>
  <c r="AI54" i="3"/>
  <c r="AJ54" i="3"/>
  <c r="AK54" i="3"/>
  <c r="AL54" i="3"/>
  <c r="AM54" i="3"/>
  <c r="AN54" i="3"/>
  <c r="AP54" i="3"/>
  <c r="AQ54" i="3"/>
  <c r="AR54" i="3"/>
  <c r="AT54" i="3"/>
  <c r="AU54" i="3"/>
  <c r="AV54" i="3"/>
  <c r="AW54" i="3"/>
  <c r="D55" i="3"/>
  <c r="J55" i="3"/>
  <c r="L55" i="3"/>
  <c r="O55" i="3"/>
  <c r="Q55" i="3"/>
  <c r="S55" i="3"/>
  <c r="U55" i="3"/>
  <c r="X55" i="3"/>
  <c r="Z55" i="3"/>
  <c r="AB55" i="3"/>
  <c r="AD55" i="3"/>
  <c r="AE55" i="3"/>
  <c r="AH55" i="3"/>
  <c r="AI55" i="3"/>
  <c r="AJ55" i="3"/>
  <c r="AK55" i="3"/>
  <c r="AL55" i="3"/>
  <c r="AM55" i="3"/>
  <c r="AN55" i="3"/>
  <c r="AP55" i="3"/>
  <c r="AQ55" i="3"/>
  <c r="AR55" i="3"/>
  <c r="AT55" i="3"/>
  <c r="AU55" i="3"/>
  <c r="AV55" i="3"/>
  <c r="AW55" i="3"/>
  <c r="D56" i="3"/>
  <c r="J56" i="3"/>
  <c r="L56" i="3"/>
  <c r="O56" i="3"/>
  <c r="Q56" i="3"/>
  <c r="S56" i="3"/>
  <c r="U56" i="3"/>
  <c r="X56" i="3"/>
  <c r="Z56" i="3"/>
  <c r="AB56" i="3"/>
  <c r="AD56" i="3"/>
  <c r="AE56" i="3"/>
  <c r="AH56" i="3"/>
  <c r="AI56" i="3"/>
  <c r="AJ56" i="3"/>
  <c r="AK56" i="3"/>
  <c r="AL56" i="3"/>
  <c r="AM56" i="3"/>
  <c r="AN56" i="3"/>
  <c r="AP56" i="3"/>
  <c r="AQ56" i="3"/>
  <c r="AR56" i="3"/>
  <c r="AT56" i="3"/>
  <c r="AU56" i="3"/>
  <c r="AV56" i="3"/>
  <c r="AW56" i="3"/>
  <c r="D57" i="3"/>
  <c r="J57" i="3"/>
  <c r="L57" i="3"/>
  <c r="O57" i="3"/>
  <c r="Q57" i="3"/>
  <c r="S57" i="3"/>
  <c r="U57" i="3"/>
  <c r="X57" i="3"/>
  <c r="Z57" i="3"/>
  <c r="AB57" i="3"/>
  <c r="AD57" i="3"/>
  <c r="AE57" i="3"/>
  <c r="AH57" i="3"/>
  <c r="AI57" i="3"/>
  <c r="AJ57" i="3"/>
  <c r="AK57" i="3"/>
  <c r="AL57" i="3"/>
  <c r="AM57" i="3"/>
  <c r="AN57" i="3"/>
  <c r="AP57" i="3"/>
  <c r="AQ57" i="3"/>
  <c r="AR57" i="3"/>
  <c r="AT57" i="3"/>
  <c r="AU57" i="3"/>
  <c r="AV57" i="3"/>
  <c r="AW57" i="3"/>
  <c r="D58" i="3"/>
  <c r="J58" i="3"/>
  <c r="L58" i="3"/>
  <c r="O58" i="3"/>
  <c r="Q58" i="3"/>
  <c r="S58" i="3"/>
  <c r="U58" i="3"/>
  <c r="X58" i="3"/>
  <c r="Z58" i="3"/>
  <c r="AB58" i="3"/>
  <c r="AD58" i="3"/>
  <c r="AE58" i="3"/>
  <c r="AH58" i="3"/>
  <c r="AI58" i="3"/>
  <c r="AJ58" i="3"/>
  <c r="AK58" i="3"/>
  <c r="AL58" i="3"/>
  <c r="AM58" i="3"/>
  <c r="AN58" i="3"/>
  <c r="AP58" i="3"/>
  <c r="AQ58" i="3"/>
  <c r="AR58" i="3"/>
  <c r="AT58" i="3"/>
  <c r="AU58" i="3"/>
  <c r="AV58" i="3"/>
  <c r="AW58" i="3"/>
  <c r="D59" i="3"/>
  <c r="J59" i="3"/>
  <c r="L59" i="3"/>
  <c r="O59" i="3"/>
  <c r="Q59" i="3"/>
  <c r="S59" i="3"/>
  <c r="U59" i="3"/>
  <c r="X59" i="3"/>
  <c r="Z59" i="3"/>
  <c r="AB59" i="3"/>
  <c r="AD59" i="3"/>
  <c r="AE59" i="3"/>
  <c r="AH59" i="3"/>
  <c r="AI59" i="3"/>
  <c r="AJ59" i="3"/>
  <c r="AK59" i="3"/>
  <c r="AL59" i="3"/>
  <c r="AM59" i="3"/>
  <c r="AN59" i="3"/>
  <c r="AP59" i="3"/>
  <c r="AQ59" i="3"/>
  <c r="AR59" i="3"/>
  <c r="AT59" i="3"/>
  <c r="AU59" i="3"/>
  <c r="AV59" i="3"/>
  <c r="AW59" i="3"/>
  <c r="D60" i="3"/>
  <c r="J60" i="3"/>
  <c r="L60" i="3"/>
  <c r="O60" i="3"/>
  <c r="Q60" i="3"/>
  <c r="S60" i="3"/>
  <c r="U60" i="3"/>
  <c r="X60" i="3"/>
  <c r="Z60" i="3"/>
  <c r="AB60" i="3"/>
  <c r="AD60" i="3"/>
  <c r="AE60" i="3"/>
  <c r="AH60" i="3"/>
  <c r="AI60" i="3"/>
  <c r="AJ60" i="3"/>
  <c r="AK60" i="3"/>
  <c r="AL60" i="3"/>
  <c r="AM60" i="3"/>
  <c r="AN60" i="3"/>
  <c r="AP60" i="3"/>
  <c r="AQ60" i="3"/>
  <c r="AR60" i="3"/>
  <c r="AT60" i="3"/>
  <c r="AU60" i="3"/>
  <c r="AV60" i="3"/>
  <c r="AW60" i="3"/>
  <c r="D61" i="3"/>
  <c r="J61" i="3"/>
  <c r="L61" i="3"/>
  <c r="O61" i="3"/>
  <c r="Q61" i="3"/>
  <c r="S61" i="3"/>
  <c r="U61" i="3"/>
  <c r="X61" i="3"/>
  <c r="Z61" i="3"/>
  <c r="AB61" i="3"/>
  <c r="AD61" i="3"/>
  <c r="AE61" i="3"/>
  <c r="AH61" i="3"/>
  <c r="AI61" i="3"/>
  <c r="AJ61" i="3"/>
  <c r="AK61" i="3"/>
  <c r="AL61" i="3"/>
  <c r="AM61" i="3"/>
  <c r="AN61" i="3"/>
  <c r="AP61" i="3"/>
  <c r="AQ61" i="3"/>
  <c r="AR61" i="3"/>
  <c r="AT61" i="3"/>
  <c r="AU61" i="3"/>
  <c r="AV61" i="3"/>
  <c r="AW61" i="3"/>
  <c r="D62" i="3"/>
  <c r="J62" i="3"/>
  <c r="L62" i="3"/>
  <c r="O62" i="3"/>
  <c r="Q62" i="3"/>
  <c r="S62" i="3"/>
  <c r="U62" i="3"/>
  <c r="X62" i="3"/>
  <c r="Z62" i="3"/>
  <c r="AB62" i="3"/>
  <c r="AD62" i="3"/>
  <c r="AE62" i="3"/>
  <c r="AH62" i="3"/>
  <c r="AI62" i="3"/>
  <c r="AJ62" i="3"/>
  <c r="AK62" i="3"/>
  <c r="AL62" i="3"/>
  <c r="AM62" i="3"/>
  <c r="AN62" i="3"/>
  <c r="AP62" i="3"/>
  <c r="AQ62" i="3"/>
  <c r="AR62" i="3"/>
  <c r="AT62" i="3"/>
  <c r="AU62" i="3"/>
  <c r="AV62" i="3"/>
  <c r="AW62" i="3"/>
  <c r="D63" i="3"/>
  <c r="J63" i="3"/>
  <c r="L63" i="3"/>
  <c r="O63" i="3"/>
  <c r="Q63" i="3"/>
  <c r="S63" i="3"/>
  <c r="U63" i="3"/>
  <c r="X63" i="3"/>
  <c r="Z63" i="3"/>
  <c r="AB63" i="3"/>
  <c r="AD63" i="3"/>
  <c r="AE63" i="3"/>
  <c r="AH63" i="3"/>
  <c r="AI63" i="3"/>
  <c r="AJ63" i="3"/>
  <c r="AK63" i="3"/>
  <c r="AL63" i="3"/>
  <c r="AM63" i="3"/>
  <c r="AN63" i="3"/>
  <c r="AP63" i="3"/>
  <c r="AQ63" i="3"/>
  <c r="AR63" i="3"/>
  <c r="AT63" i="3"/>
  <c r="AU63" i="3"/>
  <c r="AV63" i="3"/>
  <c r="AW63" i="3"/>
  <c r="D64" i="3"/>
  <c r="J64" i="3"/>
  <c r="L64" i="3"/>
  <c r="O64" i="3"/>
  <c r="Q64" i="3"/>
  <c r="S64" i="3"/>
  <c r="U64" i="3"/>
  <c r="X64" i="3"/>
  <c r="Z64" i="3"/>
  <c r="AB64" i="3"/>
  <c r="AD64" i="3"/>
  <c r="AE64" i="3"/>
  <c r="AH64" i="3"/>
  <c r="AI64" i="3"/>
  <c r="AJ64" i="3"/>
  <c r="AK64" i="3"/>
  <c r="AL64" i="3"/>
  <c r="AM64" i="3"/>
  <c r="AN64" i="3"/>
  <c r="AP64" i="3"/>
  <c r="AQ64" i="3"/>
  <c r="AR64" i="3"/>
  <c r="AT64" i="3"/>
  <c r="AU64" i="3"/>
  <c r="AV64" i="3"/>
  <c r="AW64" i="3"/>
  <c r="D65" i="3"/>
  <c r="J65" i="3"/>
  <c r="L65" i="3"/>
  <c r="O65" i="3"/>
  <c r="Q65" i="3"/>
  <c r="S65" i="3"/>
  <c r="U65" i="3"/>
  <c r="X65" i="3"/>
  <c r="Z65" i="3"/>
  <c r="AB65" i="3"/>
  <c r="AD65" i="3"/>
  <c r="AE65" i="3"/>
  <c r="AH65" i="3"/>
  <c r="AI65" i="3"/>
  <c r="AJ65" i="3"/>
  <c r="AK65" i="3"/>
  <c r="AL65" i="3"/>
  <c r="AM65" i="3"/>
  <c r="AN65" i="3"/>
  <c r="AP65" i="3"/>
  <c r="AQ65" i="3"/>
  <c r="AR65" i="3"/>
  <c r="AT65" i="3"/>
  <c r="AU65" i="3"/>
  <c r="AV65" i="3"/>
  <c r="AW65" i="3"/>
  <c r="D66" i="3"/>
  <c r="J66" i="3"/>
  <c r="L66" i="3"/>
  <c r="O66" i="3"/>
  <c r="Q66" i="3"/>
  <c r="S66" i="3"/>
  <c r="U66" i="3"/>
  <c r="X66" i="3"/>
  <c r="Z66" i="3"/>
  <c r="AB66" i="3"/>
  <c r="AD66" i="3"/>
  <c r="AE66" i="3"/>
  <c r="AH66" i="3"/>
  <c r="AI66" i="3"/>
  <c r="AJ66" i="3"/>
  <c r="AK66" i="3"/>
  <c r="AL66" i="3"/>
  <c r="AM66" i="3"/>
  <c r="AN66" i="3"/>
  <c r="AP66" i="3"/>
  <c r="AQ66" i="3"/>
  <c r="AR66" i="3"/>
  <c r="AT66" i="3"/>
  <c r="AU66" i="3"/>
  <c r="AV66" i="3"/>
  <c r="AW66" i="3"/>
  <c r="D67" i="3"/>
  <c r="J67" i="3"/>
  <c r="L67" i="3"/>
  <c r="O67" i="3"/>
  <c r="Q67" i="3"/>
  <c r="S67" i="3"/>
  <c r="U67" i="3"/>
  <c r="X67" i="3"/>
  <c r="Z67" i="3"/>
  <c r="AB67" i="3"/>
  <c r="AD67" i="3"/>
  <c r="AE67" i="3"/>
  <c r="AH67" i="3"/>
  <c r="AI67" i="3"/>
  <c r="AJ67" i="3"/>
  <c r="AK67" i="3"/>
  <c r="AL67" i="3"/>
  <c r="AM67" i="3"/>
  <c r="AN67" i="3"/>
  <c r="AP67" i="3"/>
  <c r="AQ67" i="3"/>
  <c r="AR67" i="3"/>
  <c r="AT67" i="3"/>
  <c r="AU67" i="3"/>
  <c r="AV67" i="3"/>
  <c r="AW67" i="3"/>
  <c r="D68" i="3"/>
  <c r="J68" i="3"/>
  <c r="L68" i="3"/>
  <c r="O68" i="3"/>
  <c r="Q68" i="3"/>
  <c r="S68" i="3"/>
  <c r="U68" i="3"/>
  <c r="X68" i="3"/>
  <c r="Z68" i="3"/>
  <c r="AB68" i="3"/>
  <c r="AD68" i="3"/>
  <c r="AE68" i="3"/>
  <c r="AH68" i="3"/>
  <c r="AI68" i="3"/>
  <c r="AJ68" i="3"/>
  <c r="AK68" i="3"/>
  <c r="AL68" i="3"/>
  <c r="AM68" i="3"/>
  <c r="AN68" i="3"/>
  <c r="AP68" i="3"/>
  <c r="AQ68" i="3"/>
  <c r="AR68" i="3"/>
  <c r="AT68" i="3"/>
  <c r="AU68" i="3"/>
  <c r="AV68" i="3"/>
  <c r="AW68" i="3"/>
  <c r="D69" i="3"/>
  <c r="J69" i="3"/>
  <c r="L69" i="3"/>
  <c r="O69" i="3"/>
  <c r="Q69" i="3"/>
  <c r="S69" i="3"/>
  <c r="U69" i="3"/>
  <c r="X69" i="3"/>
  <c r="Z69" i="3"/>
  <c r="AB69" i="3"/>
  <c r="AD69" i="3"/>
  <c r="AE69" i="3"/>
  <c r="AH69" i="3"/>
  <c r="AI69" i="3"/>
  <c r="AJ69" i="3"/>
  <c r="AK69" i="3"/>
  <c r="AL69" i="3"/>
  <c r="AM69" i="3"/>
  <c r="AN69" i="3"/>
  <c r="AP69" i="3"/>
  <c r="AQ69" i="3"/>
  <c r="AR69" i="3"/>
  <c r="AT69" i="3"/>
  <c r="AU69" i="3"/>
  <c r="AV69" i="3"/>
  <c r="AW69" i="3"/>
  <c r="D70" i="3"/>
  <c r="J70" i="3"/>
  <c r="L70" i="3"/>
  <c r="O70" i="3"/>
  <c r="Q70" i="3"/>
  <c r="S70" i="3"/>
  <c r="U70" i="3"/>
  <c r="X70" i="3"/>
  <c r="Z70" i="3"/>
  <c r="AB70" i="3"/>
  <c r="AD70" i="3"/>
  <c r="AE70" i="3"/>
  <c r="AH70" i="3"/>
  <c r="AI70" i="3"/>
  <c r="AJ70" i="3"/>
  <c r="AK70" i="3"/>
  <c r="AL70" i="3"/>
  <c r="AM70" i="3"/>
  <c r="AN70" i="3"/>
  <c r="AP70" i="3"/>
  <c r="AQ70" i="3"/>
  <c r="AR70" i="3"/>
  <c r="AT70" i="3"/>
  <c r="AU70" i="3"/>
  <c r="AV70" i="3"/>
  <c r="AW70" i="3"/>
  <c r="D71" i="3"/>
  <c r="J71" i="3"/>
  <c r="L71" i="3"/>
  <c r="O71" i="3"/>
  <c r="Q71" i="3"/>
  <c r="S71" i="3"/>
  <c r="U71" i="3"/>
  <c r="X71" i="3"/>
  <c r="Z71" i="3"/>
  <c r="AB71" i="3"/>
  <c r="AD71" i="3"/>
  <c r="AE71" i="3"/>
  <c r="AH71" i="3"/>
  <c r="AI71" i="3"/>
  <c r="AJ71" i="3"/>
  <c r="AK71" i="3"/>
  <c r="AL71" i="3"/>
  <c r="AM71" i="3"/>
  <c r="AN71" i="3"/>
  <c r="AP71" i="3"/>
  <c r="AQ71" i="3"/>
  <c r="AR71" i="3"/>
  <c r="AT71" i="3"/>
  <c r="AU71" i="3"/>
  <c r="AV71" i="3"/>
  <c r="AW71" i="3"/>
  <c r="D72" i="3"/>
  <c r="J72" i="3"/>
  <c r="L72" i="3"/>
  <c r="O72" i="3"/>
  <c r="Q72" i="3"/>
  <c r="S72" i="3"/>
  <c r="U72" i="3"/>
  <c r="X72" i="3"/>
  <c r="Z72" i="3"/>
  <c r="AB72" i="3"/>
  <c r="AD72" i="3"/>
  <c r="AE72" i="3"/>
  <c r="AH72" i="3"/>
  <c r="AI72" i="3"/>
  <c r="AJ72" i="3"/>
  <c r="AK72" i="3"/>
  <c r="AL72" i="3"/>
  <c r="AM72" i="3"/>
  <c r="AN72" i="3"/>
  <c r="AP72" i="3"/>
  <c r="AQ72" i="3"/>
  <c r="AR72" i="3"/>
  <c r="AT72" i="3"/>
  <c r="AU72" i="3"/>
  <c r="AV72" i="3"/>
  <c r="AW72" i="3"/>
  <c r="D73" i="3"/>
  <c r="J73" i="3"/>
  <c r="L73" i="3"/>
  <c r="O73" i="3"/>
  <c r="Q73" i="3"/>
  <c r="S73" i="3"/>
  <c r="U73" i="3"/>
  <c r="X73" i="3"/>
  <c r="Z73" i="3"/>
  <c r="AB73" i="3"/>
  <c r="AD73" i="3"/>
  <c r="AE73" i="3"/>
  <c r="AH73" i="3"/>
  <c r="AI73" i="3"/>
  <c r="AJ73" i="3"/>
  <c r="AK73" i="3"/>
  <c r="AL73" i="3"/>
  <c r="AM73" i="3"/>
  <c r="AN73" i="3"/>
  <c r="AP73" i="3"/>
  <c r="AQ73" i="3"/>
  <c r="AR73" i="3"/>
  <c r="AT73" i="3"/>
  <c r="AU73" i="3"/>
  <c r="AV73" i="3"/>
  <c r="AW73" i="3"/>
  <c r="D74" i="3"/>
  <c r="J74" i="3"/>
  <c r="L74" i="3"/>
  <c r="O74" i="3"/>
  <c r="Q74" i="3"/>
  <c r="S74" i="3"/>
  <c r="U74" i="3"/>
  <c r="X74" i="3"/>
  <c r="Z74" i="3"/>
  <c r="AB74" i="3"/>
  <c r="AD74" i="3"/>
  <c r="AE74" i="3"/>
  <c r="AH74" i="3"/>
  <c r="AI74" i="3"/>
  <c r="AJ74" i="3"/>
  <c r="AK74" i="3"/>
  <c r="AL74" i="3"/>
  <c r="AM74" i="3"/>
  <c r="AN74" i="3"/>
  <c r="AP74" i="3"/>
  <c r="AQ74" i="3"/>
  <c r="AR74" i="3"/>
  <c r="AT74" i="3"/>
  <c r="AU74" i="3"/>
  <c r="AV74" i="3"/>
  <c r="AW74" i="3"/>
  <c r="D75" i="3"/>
  <c r="J75" i="3"/>
  <c r="L75" i="3"/>
  <c r="O75" i="3"/>
  <c r="Q75" i="3"/>
  <c r="S75" i="3"/>
  <c r="U75" i="3"/>
  <c r="X75" i="3"/>
  <c r="Z75" i="3"/>
  <c r="AB75" i="3"/>
  <c r="AD75" i="3"/>
  <c r="AE75" i="3"/>
  <c r="AH75" i="3"/>
  <c r="AI75" i="3"/>
  <c r="AJ75" i="3"/>
  <c r="AK75" i="3"/>
  <c r="AL75" i="3"/>
  <c r="AM75" i="3"/>
  <c r="AN75" i="3"/>
  <c r="AP75" i="3"/>
  <c r="AQ75" i="3"/>
  <c r="AR75" i="3"/>
  <c r="AT75" i="3"/>
  <c r="AU75" i="3"/>
  <c r="AV75" i="3"/>
  <c r="AW75" i="3"/>
  <c r="D76" i="3"/>
  <c r="J76" i="3"/>
  <c r="L76" i="3"/>
  <c r="O76" i="3"/>
  <c r="Q76" i="3"/>
  <c r="S76" i="3"/>
  <c r="U76" i="3"/>
  <c r="X76" i="3"/>
  <c r="Z76" i="3"/>
  <c r="AB76" i="3"/>
  <c r="AD76" i="3"/>
  <c r="AE76" i="3"/>
  <c r="AH76" i="3"/>
  <c r="AI76" i="3"/>
  <c r="AJ76" i="3"/>
  <c r="AK76" i="3"/>
  <c r="AL76" i="3"/>
  <c r="AM76" i="3"/>
  <c r="AN76" i="3"/>
  <c r="AP76" i="3"/>
  <c r="AQ76" i="3"/>
  <c r="AR76" i="3"/>
  <c r="AT76" i="3"/>
  <c r="AU76" i="3"/>
  <c r="AV76" i="3"/>
  <c r="AW76" i="3"/>
  <c r="D77" i="3"/>
  <c r="J77" i="3"/>
  <c r="L77" i="3"/>
  <c r="O77" i="3"/>
  <c r="Q77" i="3"/>
  <c r="S77" i="3"/>
  <c r="U77" i="3"/>
  <c r="X77" i="3"/>
  <c r="Z77" i="3"/>
  <c r="AB77" i="3"/>
  <c r="AD77" i="3"/>
  <c r="AE77" i="3"/>
  <c r="AH77" i="3"/>
  <c r="AI77" i="3"/>
  <c r="AJ77" i="3"/>
  <c r="AK77" i="3"/>
  <c r="AL77" i="3"/>
  <c r="AM77" i="3"/>
  <c r="AN77" i="3"/>
  <c r="AP77" i="3"/>
  <c r="AQ77" i="3"/>
  <c r="AR77" i="3"/>
  <c r="AT77" i="3"/>
  <c r="AU77" i="3"/>
  <c r="AV77" i="3"/>
  <c r="AW77" i="3"/>
  <c r="D78" i="3"/>
  <c r="J78" i="3"/>
  <c r="L78" i="3"/>
  <c r="O78" i="3"/>
  <c r="Q78" i="3"/>
  <c r="S78" i="3"/>
  <c r="U78" i="3"/>
  <c r="X78" i="3"/>
  <c r="Z78" i="3"/>
  <c r="AB78" i="3"/>
  <c r="AD78" i="3"/>
  <c r="AE78" i="3"/>
  <c r="AH78" i="3"/>
  <c r="AI78" i="3"/>
  <c r="AJ78" i="3"/>
  <c r="AK78" i="3"/>
  <c r="AL78" i="3"/>
  <c r="AM78" i="3"/>
  <c r="AN78" i="3"/>
  <c r="AP78" i="3"/>
  <c r="AQ78" i="3"/>
  <c r="AR78" i="3"/>
  <c r="AT78" i="3"/>
  <c r="AU78" i="3"/>
  <c r="AV78" i="3"/>
  <c r="AW78" i="3"/>
  <c r="D79" i="3"/>
  <c r="J79" i="3"/>
  <c r="L79" i="3"/>
  <c r="O79" i="3"/>
  <c r="Q79" i="3"/>
  <c r="S79" i="3"/>
  <c r="U79" i="3"/>
  <c r="X79" i="3"/>
  <c r="Z79" i="3"/>
  <c r="AB79" i="3"/>
  <c r="AD79" i="3"/>
  <c r="AE79" i="3"/>
  <c r="AH79" i="3"/>
  <c r="AI79" i="3"/>
  <c r="AJ79" i="3"/>
  <c r="AK79" i="3"/>
  <c r="AL79" i="3"/>
  <c r="AM79" i="3"/>
  <c r="AN79" i="3"/>
  <c r="AP79" i="3"/>
  <c r="AQ79" i="3"/>
  <c r="AR79" i="3"/>
  <c r="AT79" i="3"/>
  <c r="AU79" i="3"/>
  <c r="AV79" i="3"/>
  <c r="AW79" i="3"/>
  <c r="D80" i="3"/>
  <c r="J80" i="3"/>
  <c r="L80" i="3"/>
  <c r="O80" i="3"/>
  <c r="Q80" i="3"/>
  <c r="S80" i="3"/>
  <c r="U80" i="3"/>
  <c r="X80" i="3"/>
  <c r="Z80" i="3"/>
  <c r="AB80" i="3"/>
  <c r="AD80" i="3"/>
  <c r="AE80" i="3"/>
  <c r="AH80" i="3"/>
  <c r="AI80" i="3"/>
  <c r="AJ80" i="3"/>
  <c r="AK80" i="3"/>
  <c r="AL80" i="3"/>
  <c r="AM80" i="3"/>
  <c r="AN80" i="3"/>
  <c r="AP80" i="3"/>
  <c r="AQ80" i="3"/>
  <c r="AR80" i="3"/>
  <c r="AT80" i="3"/>
  <c r="AU80" i="3"/>
  <c r="AV80" i="3"/>
  <c r="AW80" i="3"/>
  <c r="D81" i="3"/>
  <c r="J81" i="3"/>
  <c r="L81" i="3"/>
  <c r="O81" i="3"/>
  <c r="Q81" i="3"/>
  <c r="S81" i="3"/>
  <c r="U81" i="3"/>
  <c r="X81" i="3"/>
  <c r="Z81" i="3"/>
  <c r="AB81" i="3"/>
  <c r="AD81" i="3"/>
  <c r="AE81" i="3"/>
  <c r="AH81" i="3"/>
  <c r="AI81" i="3"/>
  <c r="AJ81" i="3"/>
  <c r="AK81" i="3"/>
  <c r="AL81" i="3"/>
  <c r="AM81" i="3"/>
  <c r="AN81" i="3"/>
  <c r="AP81" i="3"/>
  <c r="AQ81" i="3"/>
  <c r="AR81" i="3"/>
  <c r="AT81" i="3"/>
  <c r="AU81" i="3"/>
  <c r="AV81" i="3"/>
  <c r="AW81" i="3"/>
  <c r="D82" i="3"/>
  <c r="J82" i="3"/>
  <c r="L82" i="3"/>
  <c r="O82" i="3"/>
  <c r="Q82" i="3"/>
  <c r="S82" i="3"/>
  <c r="U82" i="3"/>
  <c r="X82" i="3"/>
  <c r="Z82" i="3"/>
  <c r="AB82" i="3"/>
  <c r="AD82" i="3"/>
  <c r="AE82" i="3"/>
  <c r="AH82" i="3"/>
  <c r="AI82" i="3"/>
  <c r="AJ82" i="3"/>
  <c r="AK82" i="3"/>
  <c r="AL82" i="3"/>
  <c r="AM82" i="3"/>
  <c r="AN82" i="3"/>
  <c r="AP82" i="3"/>
  <c r="AQ82" i="3"/>
  <c r="AR82" i="3"/>
  <c r="AT82" i="3"/>
  <c r="AU82" i="3"/>
  <c r="AV82" i="3"/>
  <c r="AW82" i="3"/>
  <c r="D83" i="3"/>
  <c r="J83" i="3"/>
  <c r="L83" i="3"/>
  <c r="O83" i="3"/>
  <c r="Q83" i="3"/>
  <c r="S83" i="3"/>
  <c r="U83" i="3"/>
  <c r="X83" i="3"/>
  <c r="Z83" i="3"/>
  <c r="AB83" i="3"/>
  <c r="AD83" i="3"/>
  <c r="AE83" i="3"/>
  <c r="AH83" i="3"/>
  <c r="AI83" i="3"/>
  <c r="AJ83" i="3"/>
  <c r="AK83" i="3"/>
  <c r="AL83" i="3"/>
  <c r="AM83" i="3"/>
  <c r="AN83" i="3"/>
  <c r="AP83" i="3"/>
  <c r="AQ83" i="3"/>
  <c r="AR83" i="3"/>
  <c r="AT83" i="3"/>
  <c r="AU83" i="3"/>
  <c r="AV83" i="3"/>
  <c r="AW83" i="3"/>
  <c r="D84" i="3"/>
  <c r="J84" i="3"/>
  <c r="L84" i="3"/>
  <c r="O84" i="3"/>
  <c r="Q84" i="3"/>
  <c r="S84" i="3"/>
  <c r="U84" i="3"/>
  <c r="X84" i="3"/>
  <c r="Z84" i="3"/>
  <c r="AB84" i="3"/>
  <c r="AD84" i="3"/>
  <c r="AE84" i="3"/>
  <c r="AH84" i="3"/>
  <c r="AI84" i="3"/>
  <c r="AJ84" i="3"/>
  <c r="AK84" i="3"/>
  <c r="AL84" i="3"/>
  <c r="AM84" i="3"/>
  <c r="AN84" i="3"/>
  <c r="AP84" i="3"/>
  <c r="AQ84" i="3"/>
  <c r="AR84" i="3"/>
  <c r="AT84" i="3"/>
  <c r="AU84" i="3"/>
  <c r="AV84" i="3"/>
  <c r="AW84" i="3"/>
  <c r="D85" i="3"/>
  <c r="J85" i="3"/>
  <c r="L85" i="3"/>
  <c r="O85" i="3"/>
  <c r="Q85" i="3"/>
  <c r="S85" i="3"/>
  <c r="U85" i="3"/>
  <c r="X85" i="3"/>
  <c r="Z85" i="3"/>
  <c r="AB85" i="3"/>
  <c r="AD85" i="3"/>
  <c r="AE85" i="3"/>
  <c r="AH85" i="3"/>
  <c r="AI85" i="3"/>
  <c r="AJ85" i="3"/>
  <c r="AK85" i="3"/>
  <c r="AL85" i="3"/>
  <c r="AM85" i="3"/>
  <c r="AN85" i="3"/>
  <c r="AP85" i="3"/>
  <c r="AQ85" i="3"/>
  <c r="AR85" i="3"/>
  <c r="AT85" i="3"/>
  <c r="AU85" i="3"/>
  <c r="AV85" i="3"/>
  <c r="AW85" i="3"/>
  <c r="D86" i="3"/>
  <c r="J86" i="3"/>
  <c r="L86" i="3"/>
  <c r="O86" i="3"/>
  <c r="Q86" i="3"/>
  <c r="S86" i="3"/>
  <c r="U86" i="3"/>
  <c r="X86" i="3"/>
  <c r="Z86" i="3"/>
  <c r="AB86" i="3"/>
  <c r="AD86" i="3"/>
  <c r="AE86" i="3"/>
  <c r="AH86" i="3"/>
  <c r="AI86" i="3"/>
  <c r="AJ86" i="3"/>
  <c r="AK86" i="3"/>
  <c r="AL86" i="3"/>
  <c r="AM86" i="3"/>
  <c r="AN86" i="3"/>
  <c r="AP86" i="3"/>
  <c r="AQ86" i="3"/>
  <c r="AR86" i="3"/>
  <c r="AT86" i="3"/>
  <c r="AU86" i="3"/>
  <c r="AV86" i="3"/>
  <c r="AW86" i="3"/>
  <c r="D87" i="3"/>
  <c r="J87" i="3"/>
  <c r="L87" i="3"/>
  <c r="O87" i="3"/>
  <c r="Q87" i="3"/>
  <c r="S87" i="3"/>
  <c r="U87" i="3"/>
  <c r="X87" i="3"/>
  <c r="Z87" i="3"/>
  <c r="AB87" i="3"/>
  <c r="AD87" i="3"/>
  <c r="AE87" i="3"/>
  <c r="AH87" i="3"/>
  <c r="AI87" i="3"/>
  <c r="AJ87" i="3"/>
  <c r="AK87" i="3"/>
  <c r="AL87" i="3"/>
  <c r="AM87" i="3"/>
  <c r="AN87" i="3"/>
  <c r="AP87" i="3"/>
  <c r="AQ87" i="3"/>
  <c r="AR87" i="3"/>
  <c r="AT87" i="3"/>
  <c r="AU87" i="3"/>
  <c r="AV87" i="3"/>
  <c r="AW87" i="3"/>
  <c r="D88" i="3"/>
  <c r="J88" i="3"/>
  <c r="L88" i="3"/>
  <c r="O88" i="3"/>
  <c r="Q88" i="3"/>
  <c r="S88" i="3"/>
  <c r="U88" i="3"/>
  <c r="X88" i="3"/>
  <c r="Z88" i="3"/>
  <c r="AB88" i="3"/>
  <c r="AD88" i="3"/>
  <c r="AE88" i="3"/>
  <c r="AH88" i="3"/>
  <c r="AI88" i="3"/>
  <c r="AJ88" i="3"/>
  <c r="AK88" i="3"/>
  <c r="AL88" i="3"/>
  <c r="AM88" i="3"/>
  <c r="AN88" i="3"/>
  <c r="AP88" i="3"/>
  <c r="AQ88" i="3"/>
  <c r="AR88" i="3"/>
  <c r="AT88" i="3"/>
  <c r="AU88" i="3"/>
  <c r="AV88" i="3"/>
  <c r="AW88" i="3"/>
  <c r="D89" i="3"/>
  <c r="J89" i="3"/>
  <c r="L89" i="3"/>
  <c r="O89" i="3"/>
  <c r="Q89" i="3"/>
  <c r="S89" i="3"/>
  <c r="U89" i="3"/>
  <c r="X89" i="3"/>
  <c r="Z89" i="3"/>
  <c r="AB89" i="3"/>
  <c r="AD89" i="3"/>
  <c r="AE89" i="3"/>
  <c r="AH89" i="3"/>
  <c r="AI89" i="3"/>
  <c r="AJ89" i="3"/>
  <c r="AK89" i="3"/>
  <c r="AL89" i="3"/>
  <c r="AM89" i="3"/>
  <c r="AN89" i="3"/>
  <c r="AP89" i="3"/>
  <c r="AQ89" i="3"/>
  <c r="AR89" i="3"/>
  <c r="AT89" i="3"/>
  <c r="AU89" i="3"/>
  <c r="AV89" i="3"/>
  <c r="AW89" i="3"/>
  <c r="D90" i="3"/>
  <c r="J90" i="3"/>
  <c r="L90" i="3"/>
  <c r="O90" i="3"/>
  <c r="Q90" i="3"/>
  <c r="S90" i="3"/>
  <c r="U90" i="3"/>
  <c r="X90" i="3"/>
  <c r="Z90" i="3"/>
  <c r="AB90" i="3"/>
  <c r="AD90" i="3"/>
  <c r="AE90" i="3"/>
  <c r="AH90" i="3"/>
  <c r="AI90" i="3"/>
  <c r="AJ90" i="3"/>
  <c r="AK90" i="3"/>
  <c r="AL90" i="3"/>
  <c r="AM90" i="3"/>
  <c r="AN90" i="3"/>
  <c r="AP90" i="3"/>
  <c r="AQ90" i="3"/>
  <c r="AR90" i="3"/>
  <c r="AT90" i="3"/>
  <c r="AU90" i="3"/>
  <c r="AV90" i="3"/>
  <c r="AW90" i="3"/>
  <c r="D91" i="3"/>
  <c r="J91" i="3"/>
  <c r="L91" i="3"/>
  <c r="O91" i="3"/>
  <c r="Q91" i="3"/>
  <c r="S91" i="3"/>
  <c r="U91" i="3"/>
  <c r="X91" i="3"/>
  <c r="Z91" i="3"/>
  <c r="AB91" i="3"/>
  <c r="AD91" i="3"/>
  <c r="AE91" i="3"/>
  <c r="AH91" i="3"/>
  <c r="AI91" i="3"/>
  <c r="AJ91" i="3"/>
  <c r="AK91" i="3"/>
  <c r="AL91" i="3"/>
  <c r="AM91" i="3"/>
  <c r="AN91" i="3"/>
  <c r="AP91" i="3"/>
  <c r="AQ91" i="3"/>
  <c r="AR91" i="3"/>
  <c r="AT91" i="3"/>
  <c r="AU91" i="3"/>
  <c r="AV91" i="3"/>
  <c r="AW91" i="3"/>
  <c r="D92" i="3"/>
  <c r="J92" i="3"/>
  <c r="L92" i="3"/>
  <c r="O92" i="3"/>
  <c r="Q92" i="3"/>
  <c r="S92" i="3"/>
  <c r="U92" i="3"/>
  <c r="X92" i="3"/>
  <c r="Z92" i="3"/>
  <c r="AB92" i="3"/>
  <c r="AD92" i="3"/>
  <c r="AE92" i="3"/>
  <c r="AH92" i="3"/>
  <c r="AI92" i="3"/>
  <c r="AJ92" i="3"/>
  <c r="AK92" i="3"/>
  <c r="AL92" i="3"/>
  <c r="AM92" i="3"/>
  <c r="AN92" i="3"/>
  <c r="AP92" i="3"/>
  <c r="AQ92" i="3"/>
  <c r="AR92" i="3"/>
  <c r="AT92" i="3"/>
  <c r="AU92" i="3"/>
  <c r="AV92" i="3"/>
  <c r="AW92" i="3"/>
  <c r="D93" i="3"/>
  <c r="J93" i="3"/>
  <c r="L93" i="3"/>
  <c r="O93" i="3"/>
  <c r="Q93" i="3"/>
  <c r="S93" i="3"/>
  <c r="U93" i="3"/>
  <c r="X93" i="3"/>
  <c r="Z93" i="3"/>
  <c r="AB93" i="3"/>
  <c r="AD93" i="3"/>
  <c r="AE93" i="3"/>
  <c r="AH93" i="3"/>
  <c r="AI93" i="3"/>
  <c r="AJ93" i="3"/>
  <c r="AK93" i="3"/>
  <c r="AL93" i="3"/>
  <c r="AM93" i="3"/>
  <c r="AN93" i="3"/>
  <c r="AP93" i="3"/>
  <c r="AQ93" i="3"/>
  <c r="AR93" i="3"/>
  <c r="AT93" i="3"/>
  <c r="AU93" i="3"/>
  <c r="AV93" i="3"/>
  <c r="AW93" i="3"/>
  <c r="D94" i="3"/>
  <c r="J94" i="3"/>
  <c r="L94" i="3"/>
  <c r="O94" i="3"/>
  <c r="Q94" i="3"/>
  <c r="S94" i="3"/>
  <c r="U94" i="3"/>
  <c r="X94" i="3"/>
  <c r="Z94" i="3"/>
  <c r="AB94" i="3"/>
  <c r="AD94" i="3"/>
  <c r="AE94" i="3"/>
  <c r="AH94" i="3"/>
  <c r="AI94" i="3"/>
  <c r="AJ94" i="3"/>
  <c r="AK94" i="3"/>
  <c r="AL94" i="3"/>
  <c r="AM94" i="3"/>
  <c r="AN94" i="3"/>
  <c r="AP94" i="3"/>
  <c r="AQ94" i="3"/>
  <c r="AR94" i="3"/>
  <c r="AT94" i="3"/>
  <c r="AU94" i="3"/>
  <c r="AV94" i="3"/>
  <c r="AW94" i="3"/>
  <c r="D95" i="3"/>
  <c r="J95" i="3"/>
  <c r="L95" i="3"/>
  <c r="O95" i="3"/>
  <c r="Q95" i="3"/>
  <c r="S95" i="3"/>
  <c r="U95" i="3"/>
  <c r="X95" i="3"/>
  <c r="Z95" i="3"/>
  <c r="AB95" i="3"/>
  <c r="AD95" i="3"/>
  <c r="AE95" i="3"/>
  <c r="AH95" i="3"/>
  <c r="AI95" i="3"/>
  <c r="AJ95" i="3"/>
  <c r="AK95" i="3"/>
  <c r="AL95" i="3"/>
  <c r="AM95" i="3"/>
  <c r="AN95" i="3"/>
  <c r="AP95" i="3"/>
  <c r="AQ95" i="3"/>
  <c r="AR95" i="3"/>
  <c r="AT95" i="3"/>
  <c r="AU95" i="3"/>
  <c r="AV95" i="3"/>
  <c r="AW95" i="3"/>
  <c r="D96" i="3"/>
  <c r="J96" i="3"/>
  <c r="L96" i="3"/>
  <c r="O96" i="3"/>
  <c r="Q96" i="3"/>
  <c r="S96" i="3"/>
  <c r="U96" i="3"/>
  <c r="X96" i="3"/>
  <c r="Z96" i="3"/>
  <c r="AB96" i="3"/>
  <c r="AD96" i="3"/>
  <c r="AE96" i="3"/>
  <c r="AH96" i="3"/>
  <c r="AI96" i="3"/>
  <c r="AJ96" i="3"/>
  <c r="AK96" i="3"/>
  <c r="AL96" i="3"/>
  <c r="AM96" i="3"/>
  <c r="AN96" i="3"/>
  <c r="AP96" i="3"/>
  <c r="AQ96" i="3"/>
  <c r="AR96" i="3"/>
  <c r="AT96" i="3"/>
  <c r="AU96" i="3"/>
  <c r="AV96" i="3"/>
  <c r="AW96" i="3"/>
  <c r="D97" i="3"/>
  <c r="J97" i="3"/>
  <c r="L97" i="3"/>
  <c r="O97" i="3"/>
  <c r="Q97" i="3"/>
  <c r="S97" i="3"/>
  <c r="U97" i="3"/>
  <c r="X97" i="3"/>
  <c r="Z97" i="3"/>
  <c r="AB97" i="3"/>
  <c r="AD97" i="3"/>
  <c r="AE97" i="3"/>
  <c r="AH97" i="3"/>
  <c r="AI97" i="3"/>
  <c r="AJ97" i="3"/>
  <c r="AK97" i="3"/>
  <c r="AL97" i="3"/>
  <c r="AM97" i="3"/>
  <c r="AN97" i="3"/>
  <c r="AP97" i="3"/>
  <c r="AQ97" i="3"/>
  <c r="AR97" i="3"/>
  <c r="AT97" i="3"/>
  <c r="AU97" i="3"/>
  <c r="AV97" i="3"/>
  <c r="AW97" i="3"/>
  <c r="D98" i="3"/>
  <c r="J98" i="3"/>
  <c r="L98" i="3"/>
  <c r="O98" i="3"/>
  <c r="Q98" i="3"/>
  <c r="S98" i="3"/>
  <c r="U98" i="3"/>
  <c r="X98" i="3"/>
  <c r="Z98" i="3"/>
  <c r="AB98" i="3"/>
  <c r="AD98" i="3"/>
  <c r="AE98" i="3"/>
  <c r="AH98" i="3"/>
  <c r="AI98" i="3"/>
  <c r="AJ98" i="3"/>
  <c r="AK98" i="3"/>
  <c r="AL98" i="3"/>
  <c r="AM98" i="3"/>
  <c r="AN98" i="3"/>
  <c r="AP98" i="3"/>
  <c r="AQ98" i="3"/>
  <c r="AR98" i="3"/>
  <c r="AT98" i="3"/>
  <c r="AU98" i="3"/>
  <c r="AV98" i="3"/>
  <c r="AW98" i="3"/>
  <c r="D99" i="3"/>
  <c r="J99" i="3"/>
  <c r="L99" i="3"/>
  <c r="O99" i="3"/>
  <c r="Q99" i="3"/>
  <c r="S99" i="3"/>
  <c r="U99" i="3"/>
  <c r="X99" i="3"/>
  <c r="Z99" i="3"/>
  <c r="AB99" i="3"/>
  <c r="AD99" i="3"/>
  <c r="AE99" i="3"/>
  <c r="AH99" i="3"/>
  <c r="AI99" i="3"/>
  <c r="AJ99" i="3"/>
  <c r="AK99" i="3"/>
  <c r="AL99" i="3"/>
  <c r="AM99" i="3"/>
  <c r="AN99" i="3"/>
  <c r="AP99" i="3"/>
  <c r="AQ99" i="3"/>
  <c r="AR99" i="3"/>
  <c r="AT99" i="3"/>
  <c r="AU99" i="3"/>
  <c r="AV99" i="3"/>
  <c r="AW99" i="3"/>
  <c r="D100" i="3"/>
  <c r="J100" i="3"/>
  <c r="L100" i="3"/>
  <c r="O100" i="3"/>
  <c r="Q100" i="3"/>
  <c r="S100" i="3"/>
  <c r="U100" i="3"/>
  <c r="X100" i="3"/>
  <c r="Z100" i="3"/>
  <c r="AB100" i="3"/>
  <c r="AD100" i="3"/>
  <c r="AE100" i="3"/>
  <c r="AH100" i="3"/>
  <c r="AI100" i="3"/>
  <c r="AJ100" i="3"/>
  <c r="AK100" i="3"/>
  <c r="AL100" i="3"/>
  <c r="AM100" i="3"/>
  <c r="AN100" i="3"/>
  <c r="AP100" i="3"/>
  <c r="AQ100" i="3"/>
  <c r="AR100" i="3"/>
  <c r="AT100" i="3"/>
  <c r="AU100" i="3"/>
  <c r="AV100" i="3"/>
  <c r="AW100" i="3"/>
  <c r="D101" i="3"/>
  <c r="J101" i="3"/>
  <c r="L101" i="3"/>
  <c r="O101" i="3"/>
  <c r="Q101" i="3"/>
  <c r="S101" i="3"/>
  <c r="U101" i="3"/>
  <c r="X101" i="3"/>
  <c r="Z101" i="3"/>
  <c r="AB101" i="3"/>
  <c r="AD101" i="3"/>
  <c r="AE101" i="3"/>
  <c r="AH101" i="3"/>
  <c r="AI101" i="3"/>
  <c r="AJ101" i="3"/>
  <c r="AK101" i="3"/>
  <c r="AL101" i="3"/>
  <c r="AM101" i="3"/>
  <c r="AN101" i="3"/>
  <c r="AP101" i="3"/>
  <c r="AQ101" i="3"/>
  <c r="AR101" i="3"/>
  <c r="AT101" i="3"/>
  <c r="AU101" i="3"/>
  <c r="AV101" i="3"/>
  <c r="AW101" i="3"/>
  <c r="D102" i="3"/>
  <c r="J102" i="3"/>
  <c r="L102" i="3"/>
  <c r="O102" i="3"/>
  <c r="Q102" i="3"/>
  <c r="S102" i="3"/>
  <c r="U102" i="3"/>
  <c r="X102" i="3"/>
  <c r="Z102" i="3"/>
  <c r="AB102" i="3"/>
  <c r="AD102" i="3"/>
  <c r="AE102" i="3"/>
  <c r="AH102" i="3"/>
  <c r="AI102" i="3"/>
  <c r="AJ102" i="3"/>
  <c r="AK102" i="3"/>
  <c r="AL102" i="3"/>
  <c r="AM102" i="3"/>
  <c r="AN102" i="3"/>
  <c r="AP102" i="3"/>
  <c r="AQ102" i="3"/>
  <c r="AR102" i="3"/>
  <c r="AT102" i="3"/>
  <c r="AU102" i="3"/>
  <c r="AV102" i="3"/>
  <c r="AW102" i="3"/>
  <c r="D103" i="3"/>
  <c r="J103" i="3"/>
  <c r="L103" i="3"/>
  <c r="O103" i="3"/>
  <c r="Q103" i="3"/>
  <c r="S103" i="3"/>
  <c r="U103" i="3"/>
  <c r="X103" i="3"/>
  <c r="Z103" i="3"/>
  <c r="AB103" i="3"/>
  <c r="AD103" i="3"/>
  <c r="AE103" i="3"/>
  <c r="AH103" i="3"/>
  <c r="AI103" i="3"/>
  <c r="AJ103" i="3"/>
  <c r="AK103" i="3"/>
  <c r="AL103" i="3"/>
  <c r="AM103" i="3"/>
  <c r="AN103" i="3"/>
  <c r="AP103" i="3"/>
  <c r="AQ103" i="3"/>
  <c r="AR103" i="3"/>
  <c r="AT103" i="3"/>
  <c r="AU103" i="3"/>
  <c r="AV103" i="3"/>
  <c r="AW103" i="3"/>
  <c r="D104" i="3"/>
  <c r="J104" i="3"/>
  <c r="L104" i="3"/>
  <c r="O104" i="3"/>
  <c r="Q104" i="3"/>
  <c r="S104" i="3"/>
  <c r="U104" i="3"/>
  <c r="X104" i="3"/>
  <c r="Z104" i="3"/>
  <c r="AB104" i="3"/>
  <c r="AD104" i="3"/>
  <c r="AE104" i="3"/>
  <c r="AH104" i="3"/>
  <c r="AI104" i="3"/>
  <c r="AJ104" i="3"/>
  <c r="AK104" i="3"/>
  <c r="AL104" i="3"/>
  <c r="AM104" i="3"/>
  <c r="AN104" i="3"/>
  <c r="AP104" i="3"/>
  <c r="AQ104" i="3"/>
  <c r="AR104" i="3"/>
  <c r="AT104" i="3"/>
  <c r="AU104" i="3"/>
  <c r="AV104" i="3"/>
  <c r="AW104" i="3"/>
  <c r="D105" i="3"/>
  <c r="J105" i="3"/>
  <c r="L105" i="3"/>
  <c r="O105" i="3"/>
  <c r="Q105" i="3"/>
  <c r="S105" i="3"/>
  <c r="U105" i="3"/>
  <c r="X105" i="3"/>
  <c r="Z105" i="3"/>
  <c r="AB105" i="3"/>
  <c r="AD105" i="3"/>
  <c r="AE105" i="3"/>
  <c r="AH105" i="3"/>
  <c r="AI105" i="3"/>
  <c r="AJ105" i="3"/>
  <c r="AK105" i="3"/>
  <c r="AL105" i="3"/>
  <c r="AM105" i="3"/>
  <c r="AN105" i="3"/>
  <c r="AP105" i="3"/>
  <c r="AQ105" i="3"/>
  <c r="AR105" i="3"/>
  <c r="AT105" i="3"/>
  <c r="AU105" i="3"/>
  <c r="AV105" i="3"/>
  <c r="AW105" i="3"/>
  <c r="D106" i="3"/>
  <c r="J106" i="3"/>
  <c r="L106" i="3"/>
  <c r="O106" i="3"/>
  <c r="Q106" i="3"/>
  <c r="S106" i="3"/>
  <c r="U106" i="3"/>
  <c r="X106" i="3"/>
  <c r="Z106" i="3"/>
  <c r="AB106" i="3"/>
  <c r="AD106" i="3"/>
  <c r="AE106" i="3"/>
  <c r="AH106" i="3"/>
  <c r="AI106" i="3"/>
  <c r="AJ106" i="3"/>
  <c r="AK106" i="3"/>
  <c r="AL106" i="3"/>
  <c r="AM106" i="3"/>
  <c r="AN106" i="3"/>
  <c r="AP106" i="3"/>
  <c r="AQ106" i="3"/>
  <c r="AR106" i="3"/>
  <c r="AT106" i="3"/>
  <c r="AU106" i="3"/>
  <c r="AV106" i="3"/>
  <c r="AW106" i="3"/>
  <c r="D107" i="3"/>
  <c r="J107" i="3"/>
  <c r="L107" i="3"/>
  <c r="O107" i="3"/>
  <c r="Q107" i="3"/>
  <c r="S107" i="3"/>
  <c r="U107" i="3"/>
  <c r="X107" i="3"/>
  <c r="Z107" i="3"/>
  <c r="AB107" i="3"/>
  <c r="AD107" i="3"/>
  <c r="AE107" i="3"/>
  <c r="AH107" i="3"/>
  <c r="AI107" i="3"/>
  <c r="AJ107" i="3"/>
  <c r="AK107" i="3"/>
  <c r="AL107" i="3"/>
  <c r="AM107" i="3"/>
  <c r="AN107" i="3"/>
  <c r="AP107" i="3"/>
  <c r="AQ107" i="3"/>
  <c r="AR107" i="3"/>
  <c r="AT107" i="3"/>
  <c r="AU107" i="3"/>
  <c r="AV107" i="3"/>
  <c r="AW107" i="3"/>
  <c r="D108" i="3"/>
  <c r="J108" i="3"/>
  <c r="L108" i="3"/>
  <c r="O108" i="3"/>
  <c r="Q108" i="3"/>
  <c r="S108" i="3"/>
  <c r="U108" i="3"/>
  <c r="X108" i="3"/>
  <c r="Z108" i="3"/>
  <c r="AB108" i="3"/>
  <c r="AD108" i="3"/>
  <c r="AE108" i="3"/>
  <c r="AH108" i="3"/>
  <c r="AI108" i="3"/>
  <c r="AJ108" i="3"/>
  <c r="AK108" i="3"/>
  <c r="AL108" i="3"/>
  <c r="AM108" i="3"/>
  <c r="AN108" i="3"/>
  <c r="AP108" i="3"/>
  <c r="AQ108" i="3"/>
  <c r="AR108" i="3"/>
  <c r="AT108" i="3"/>
  <c r="AU108" i="3"/>
  <c r="AV108" i="3"/>
  <c r="AW108" i="3"/>
  <c r="D109" i="3"/>
  <c r="J109" i="3"/>
  <c r="L109" i="3"/>
  <c r="O109" i="3"/>
  <c r="Q109" i="3"/>
  <c r="S109" i="3"/>
  <c r="U109" i="3"/>
  <c r="X109" i="3"/>
  <c r="Z109" i="3"/>
  <c r="AB109" i="3"/>
  <c r="AD109" i="3"/>
  <c r="AE109" i="3"/>
  <c r="AH109" i="3"/>
  <c r="AI109" i="3"/>
  <c r="AJ109" i="3"/>
  <c r="AK109" i="3"/>
  <c r="AL109" i="3"/>
  <c r="AM109" i="3"/>
  <c r="AN109" i="3"/>
  <c r="AP109" i="3"/>
  <c r="AQ109" i="3"/>
  <c r="AR109" i="3"/>
  <c r="AT109" i="3"/>
  <c r="AU109" i="3"/>
  <c r="AV109" i="3"/>
  <c r="AW109" i="3"/>
  <c r="D110" i="3"/>
  <c r="J110" i="3"/>
  <c r="L110" i="3"/>
  <c r="O110" i="3"/>
  <c r="Q110" i="3"/>
  <c r="S110" i="3"/>
  <c r="U110" i="3"/>
  <c r="X110" i="3"/>
  <c r="Z110" i="3"/>
  <c r="AB110" i="3"/>
  <c r="AD110" i="3"/>
  <c r="AE110" i="3"/>
  <c r="AH110" i="3"/>
  <c r="AI110" i="3"/>
  <c r="AJ110" i="3"/>
  <c r="AK110" i="3"/>
  <c r="AL110" i="3"/>
  <c r="AM110" i="3"/>
  <c r="AN110" i="3"/>
  <c r="AP110" i="3"/>
  <c r="AQ110" i="3"/>
  <c r="AR110" i="3"/>
  <c r="AT110" i="3"/>
  <c r="AU110" i="3"/>
  <c r="AV110" i="3"/>
  <c r="AW110" i="3"/>
  <c r="D111" i="3"/>
  <c r="J111" i="3"/>
  <c r="L111" i="3"/>
  <c r="O111" i="3"/>
  <c r="Q111" i="3"/>
  <c r="S111" i="3"/>
  <c r="U111" i="3"/>
  <c r="X111" i="3"/>
  <c r="Z111" i="3"/>
  <c r="AB111" i="3"/>
  <c r="AD111" i="3"/>
  <c r="AE111" i="3"/>
  <c r="AH111" i="3"/>
  <c r="AI111" i="3"/>
  <c r="AJ111" i="3"/>
  <c r="AK111" i="3"/>
  <c r="AL111" i="3"/>
  <c r="AM111" i="3"/>
  <c r="AN111" i="3"/>
  <c r="AP111" i="3"/>
  <c r="AQ111" i="3"/>
  <c r="AR111" i="3"/>
  <c r="AT111" i="3"/>
  <c r="AU111" i="3"/>
  <c r="AV111" i="3"/>
  <c r="AW111" i="3"/>
  <c r="D112" i="3"/>
  <c r="J112" i="3"/>
  <c r="L112" i="3"/>
  <c r="O112" i="3"/>
  <c r="Q112" i="3"/>
  <c r="S112" i="3"/>
  <c r="U112" i="3"/>
  <c r="X112" i="3"/>
  <c r="Z112" i="3"/>
  <c r="AB112" i="3"/>
  <c r="AD112" i="3"/>
  <c r="AE112" i="3"/>
  <c r="AH112" i="3"/>
  <c r="AI112" i="3"/>
  <c r="AJ112" i="3"/>
  <c r="AK112" i="3"/>
  <c r="AL112" i="3"/>
  <c r="AM112" i="3"/>
  <c r="AN112" i="3"/>
  <c r="AP112" i="3"/>
  <c r="AQ112" i="3"/>
  <c r="AR112" i="3"/>
  <c r="AT112" i="3"/>
  <c r="AU112" i="3"/>
  <c r="AV112" i="3"/>
  <c r="AW112" i="3"/>
  <c r="D113" i="3"/>
  <c r="J113" i="3"/>
  <c r="L113" i="3"/>
  <c r="O113" i="3"/>
  <c r="Q113" i="3"/>
  <c r="S113" i="3"/>
  <c r="U113" i="3"/>
  <c r="X113" i="3"/>
  <c r="Z113" i="3"/>
  <c r="AB113" i="3"/>
  <c r="AD113" i="3"/>
  <c r="AE113" i="3"/>
  <c r="AH113" i="3"/>
  <c r="AI113" i="3"/>
  <c r="AJ113" i="3"/>
  <c r="AK113" i="3"/>
  <c r="AL113" i="3"/>
  <c r="AM113" i="3"/>
  <c r="AN113" i="3"/>
  <c r="AP113" i="3"/>
  <c r="AQ113" i="3"/>
  <c r="AR113" i="3"/>
  <c r="AT113" i="3"/>
  <c r="AU113" i="3"/>
  <c r="AV113" i="3"/>
  <c r="AW113" i="3"/>
  <c r="D114" i="3"/>
  <c r="J114" i="3"/>
  <c r="L114" i="3"/>
  <c r="O114" i="3"/>
  <c r="Q114" i="3"/>
  <c r="S114" i="3"/>
  <c r="U114" i="3"/>
  <c r="X114" i="3"/>
  <c r="Z114" i="3"/>
  <c r="AB114" i="3"/>
  <c r="AD114" i="3"/>
  <c r="AE114" i="3"/>
  <c r="AH114" i="3"/>
  <c r="AI114" i="3"/>
  <c r="AJ114" i="3"/>
  <c r="AK114" i="3"/>
  <c r="AL114" i="3"/>
  <c r="AM114" i="3"/>
  <c r="AN114" i="3"/>
  <c r="AP114" i="3"/>
  <c r="AQ114" i="3"/>
  <c r="AR114" i="3"/>
  <c r="AT114" i="3"/>
  <c r="AU114" i="3"/>
  <c r="AV114" i="3"/>
  <c r="AW114" i="3"/>
  <c r="D115" i="3"/>
  <c r="J115" i="3"/>
  <c r="L115" i="3"/>
  <c r="O115" i="3"/>
  <c r="Q115" i="3"/>
  <c r="S115" i="3"/>
  <c r="U115" i="3"/>
  <c r="X115" i="3"/>
  <c r="Z115" i="3"/>
  <c r="AB115" i="3"/>
  <c r="AD115" i="3"/>
  <c r="AE115" i="3"/>
  <c r="AH115" i="3"/>
  <c r="AI115" i="3"/>
  <c r="AJ115" i="3"/>
  <c r="AK115" i="3"/>
  <c r="AL115" i="3"/>
  <c r="AM115" i="3"/>
  <c r="AN115" i="3"/>
  <c r="AP115" i="3"/>
  <c r="AQ115" i="3"/>
  <c r="AR115" i="3"/>
  <c r="AT115" i="3"/>
  <c r="AU115" i="3"/>
  <c r="AV115" i="3"/>
  <c r="AW115" i="3"/>
  <c r="D116" i="3"/>
  <c r="J116" i="3"/>
  <c r="L116" i="3"/>
  <c r="O116" i="3"/>
  <c r="Q116" i="3"/>
  <c r="S116" i="3"/>
  <c r="U116" i="3"/>
  <c r="X116" i="3"/>
  <c r="Z116" i="3"/>
  <c r="AB116" i="3"/>
  <c r="AD116" i="3"/>
  <c r="AE116" i="3"/>
  <c r="AH116" i="3"/>
  <c r="AI116" i="3"/>
  <c r="AJ116" i="3"/>
  <c r="AK116" i="3"/>
  <c r="AL116" i="3"/>
  <c r="AM116" i="3"/>
  <c r="AN116" i="3"/>
  <c r="AP116" i="3"/>
  <c r="AQ116" i="3"/>
  <c r="AR116" i="3"/>
  <c r="AT116" i="3"/>
  <c r="AU116" i="3"/>
  <c r="AV116" i="3"/>
  <c r="AW116" i="3"/>
  <c r="D117" i="3"/>
  <c r="J117" i="3"/>
  <c r="L117" i="3"/>
  <c r="O117" i="3"/>
  <c r="Q117" i="3"/>
  <c r="S117" i="3"/>
  <c r="U117" i="3"/>
  <c r="X117" i="3"/>
  <c r="Z117" i="3"/>
  <c r="AB117" i="3"/>
  <c r="AD117" i="3"/>
  <c r="AE117" i="3"/>
  <c r="AH117" i="3"/>
  <c r="AI117" i="3"/>
  <c r="AJ117" i="3"/>
  <c r="AK117" i="3"/>
  <c r="AL117" i="3"/>
  <c r="AM117" i="3"/>
  <c r="AN117" i="3"/>
  <c r="AP117" i="3"/>
  <c r="AQ117" i="3"/>
  <c r="AR117" i="3"/>
  <c r="AT117" i="3"/>
  <c r="AU117" i="3"/>
  <c r="AV117" i="3"/>
  <c r="AW117" i="3"/>
  <c r="D118" i="3"/>
  <c r="J118" i="3"/>
  <c r="L118" i="3"/>
  <c r="O118" i="3"/>
  <c r="Q118" i="3"/>
  <c r="S118" i="3"/>
  <c r="U118" i="3"/>
  <c r="X118" i="3"/>
  <c r="Z118" i="3"/>
  <c r="AB118" i="3"/>
  <c r="AD118" i="3"/>
  <c r="AE118" i="3"/>
  <c r="AH118" i="3"/>
  <c r="AI118" i="3"/>
  <c r="AJ118" i="3"/>
  <c r="AK118" i="3"/>
  <c r="AL118" i="3"/>
  <c r="AM118" i="3"/>
  <c r="AN118" i="3"/>
  <c r="AP118" i="3"/>
  <c r="AQ118" i="3"/>
  <c r="AR118" i="3"/>
  <c r="AT118" i="3"/>
  <c r="AU118" i="3"/>
  <c r="AV118" i="3"/>
  <c r="AW118" i="3"/>
  <c r="D119" i="3"/>
  <c r="J119" i="3"/>
  <c r="L119" i="3"/>
  <c r="O119" i="3"/>
  <c r="Q119" i="3"/>
  <c r="S119" i="3"/>
  <c r="U119" i="3"/>
  <c r="X119" i="3"/>
  <c r="Z119" i="3"/>
  <c r="AB119" i="3"/>
  <c r="AD119" i="3"/>
  <c r="AE119" i="3"/>
  <c r="AH119" i="3"/>
  <c r="AI119" i="3"/>
  <c r="AJ119" i="3"/>
  <c r="AK119" i="3"/>
  <c r="AL119" i="3"/>
  <c r="AM119" i="3"/>
  <c r="AN119" i="3"/>
  <c r="AP119" i="3"/>
  <c r="AQ119" i="3"/>
  <c r="AR119" i="3"/>
  <c r="AT119" i="3"/>
  <c r="AU119" i="3"/>
  <c r="AV119" i="3"/>
  <c r="AW119" i="3"/>
  <c r="D120" i="3"/>
  <c r="J120" i="3"/>
  <c r="L120" i="3"/>
  <c r="O120" i="3"/>
  <c r="Q120" i="3"/>
  <c r="S120" i="3"/>
  <c r="U120" i="3"/>
  <c r="X120" i="3"/>
  <c r="Z120" i="3"/>
  <c r="AB120" i="3"/>
  <c r="AD120" i="3"/>
  <c r="AE120" i="3"/>
  <c r="AH120" i="3"/>
  <c r="AI120" i="3"/>
  <c r="AJ120" i="3"/>
  <c r="AK120" i="3"/>
  <c r="AL120" i="3"/>
  <c r="AM120" i="3"/>
  <c r="AN120" i="3"/>
  <c r="AP120" i="3"/>
  <c r="AQ120" i="3"/>
  <c r="AR120" i="3"/>
  <c r="AT120" i="3"/>
  <c r="AU120" i="3"/>
  <c r="AV120" i="3"/>
  <c r="AW120" i="3"/>
  <c r="D121" i="3"/>
  <c r="J121" i="3"/>
  <c r="L121" i="3"/>
  <c r="O121" i="3"/>
  <c r="Q121" i="3"/>
  <c r="S121" i="3"/>
  <c r="U121" i="3"/>
  <c r="X121" i="3"/>
  <c r="Z121" i="3"/>
  <c r="AB121" i="3"/>
  <c r="AD121" i="3"/>
  <c r="AE121" i="3"/>
  <c r="AH121" i="3"/>
  <c r="AI121" i="3"/>
  <c r="AJ121" i="3"/>
  <c r="AK121" i="3"/>
  <c r="AL121" i="3"/>
  <c r="AM121" i="3"/>
  <c r="AN121" i="3"/>
  <c r="AP121" i="3"/>
  <c r="AQ121" i="3"/>
  <c r="AR121" i="3"/>
  <c r="AT121" i="3"/>
  <c r="AU121" i="3"/>
  <c r="AV121" i="3"/>
  <c r="AW121" i="3"/>
  <c r="D122" i="3"/>
  <c r="J122" i="3"/>
  <c r="L122" i="3"/>
  <c r="O122" i="3"/>
  <c r="Q122" i="3"/>
  <c r="S122" i="3"/>
  <c r="U122" i="3"/>
  <c r="X122" i="3"/>
  <c r="Z122" i="3"/>
  <c r="AB122" i="3"/>
  <c r="AD122" i="3"/>
  <c r="AE122" i="3"/>
  <c r="AH122" i="3"/>
  <c r="AI122" i="3"/>
  <c r="AJ122" i="3"/>
  <c r="AK122" i="3"/>
  <c r="AL122" i="3"/>
  <c r="AM122" i="3"/>
  <c r="AN122" i="3"/>
  <c r="AP122" i="3"/>
  <c r="AQ122" i="3"/>
  <c r="AR122" i="3"/>
  <c r="AT122" i="3"/>
  <c r="AU122" i="3"/>
  <c r="AV122" i="3"/>
  <c r="AW122" i="3"/>
  <c r="D123" i="3"/>
  <c r="J123" i="3"/>
  <c r="L123" i="3"/>
  <c r="O123" i="3"/>
  <c r="Q123" i="3"/>
  <c r="S123" i="3"/>
  <c r="U123" i="3"/>
  <c r="X123" i="3"/>
  <c r="Z123" i="3"/>
  <c r="AB123" i="3"/>
  <c r="AD123" i="3"/>
  <c r="AE123" i="3"/>
  <c r="AH123" i="3"/>
  <c r="AI123" i="3"/>
  <c r="AJ123" i="3"/>
  <c r="AK123" i="3"/>
  <c r="AL123" i="3"/>
  <c r="AM123" i="3"/>
  <c r="AN123" i="3"/>
  <c r="AP123" i="3"/>
  <c r="AQ123" i="3"/>
  <c r="AR123" i="3"/>
  <c r="AT123" i="3"/>
  <c r="AU123" i="3"/>
  <c r="AV123" i="3"/>
  <c r="AW123" i="3"/>
  <c r="D124" i="3"/>
  <c r="J124" i="3"/>
  <c r="L124" i="3"/>
  <c r="O124" i="3"/>
  <c r="Q124" i="3"/>
  <c r="S124" i="3"/>
  <c r="U124" i="3"/>
  <c r="X124" i="3"/>
  <c r="Z124" i="3"/>
  <c r="AB124" i="3"/>
  <c r="AD124" i="3"/>
  <c r="AE124" i="3"/>
  <c r="AH124" i="3"/>
  <c r="AI124" i="3"/>
  <c r="AJ124" i="3"/>
  <c r="AK124" i="3"/>
  <c r="AL124" i="3"/>
  <c r="AM124" i="3"/>
  <c r="AN124" i="3"/>
  <c r="AP124" i="3"/>
  <c r="AQ124" i="3"/>
  <c r="AR124" i="3"/>
  <c r="AT124" i="3"/>
  <c r="AU124" i="3"/>
  <c r="AV124" i="3"/>
  <c r="AW124" i="3"/>
  <c r="D125" i="3"/>
  <c r="J125" i="3"/>
  <c r="L125" i="3"/>
  <c r="O125" i="3"/>
  <c r="Q125" i="3"/>
  <c r="S125" i="3"/>
  <c r="U125" i="3"/>
  <c r="X125" i="3"/>
  <c r="Z125" i="3"/>
  <c r="AB125" i="3"/>
  <c r="AD125" i="3"/>
  <c r="AE125" i="3"/>
  <c r="AH125" i="3"/>
  <c r="AI125" i="3"/>
  <c r="AJ125" i="3"/>
  <c r="AK125" i="3"/>
  <c r="AL125" i="3"/>
  <c r="AM125" i="3"/>
  <c r="AN125" i="3"/>
  <c r="AP125" i="3"/>
  <c r="AQ125" i="3"/>
  <c r="AR125" i="3"/>
  <c r="AT125" i="3"/>
  <c r="AU125" i="3"/>
  <c r="AV125" i="3"/>
  <c r="AW125" i="3"/>
  <c r="D126" i="3"/>
  <c r="J126" i="3"/>
  <c r="L126" i="3"/>
  <c r="O126" i="3"/>
  <c r="Q126" i="3"/>
  <c r="S126" i="3"/>
  <c r="U126" i="3"/>
  <c r="X126" i="3"/>
  <c r="Z126" i="3"/>
  <c r="AB126" i="3"/>
  <c r="AD126" i="3"/>
  <c r="AE126" i="3"/>
  <c r="AH126" i="3"/>
  <c r="AI126" i="3"/>
  <c r="AJ126" i="3"/>
  <c r="AK126" i="3"/>
  <c r="AL126" i="3"/>
  <c r="AM126" i="3"/>
  <c r="AN126" i="3"/>
  <c r="AP126" i="3"/>
  <c r="AQ126" i="3"/>
  <c r="AR126" i="3"/>
  <c r="AT126" i="3"/>
  <c r="AU126" i="3"/>
  <c r="AV126" i="3"/>
  <c r="AW126" i="3"/>
  <c r="D127" i="3"/>
  <c r="J127" i="3"/>
  <c r="L127" i="3"/>
  <c r="O127" i="3"/>
  <c r="Q127" i="3"/>
  <c r="S127" i="3"/>
  <c r="U127" i="3"/>
  <c r="X127" i="3"/>
  <c r="Z127" i="3"/>
  <c r="AB127" i="3"/>
  <c r="AD127" i="3"/>
  <c r="AE127" i="3"/>
  <c r="AH127" i="3"/>
  <c r="AI127" i="3"/>
  <c r="AJ127" i="3"/>
  <c r="AK127" i="3"/>
  <c r="AL127" i="3"/>
  <c r="AM127" i="3"/>
  <c r="AN127" i="3"/>
  <c r="AP127" i="3"/>
  <c r="AQ127" i="3"/>
  <c r="AR127" i="3"/>
  <c r="AT127" i="3"/>
  <c r="AU127" i="3"/>
  <c r="AV127" i="3"/>
  <c r="AW127" i="3"/>
  <c r="D128" i="3"/>
  <c r="J128" i="3"/>
  <c r="L128" i="3"/>
  <c r="O128" i="3"/>
  <c r="Q128" i="3"/>
  <c r="S128" i="3"/>
  <c r="U128" i="3"/>
  <c r="X128" i="3"/>
  <c r="Z128" i="3"/>
  <c r="AB128" i="3"/>
  <c r="AD128" i="3"/>
  <c r="AE128" i="3"/>
  <c r="AH128" i="3"/>
  <c r="AI128" i="3"/>
  <c r="AJ128" i="3"/>
  <c r="AK128" i="3"/>
  <c r="AL128" i="3"/>
  <c r="AM128" i="3"/>
  <c r="AN128" i="3"/>
  <c r="AP128" i="3"/>
  <c r="AQ128" i="3"/>
  <c r="AR128" i="3"/>
  <c r="AT128" i="3"/>
  <c r="AU128" i="3"/>
  <c r="AV128" i="3"/>
  <c r="AW128" i="3"/>
  <c r="D129" i="3"/>
  <c r="J129" i="3"/>
  <c r="L129" i="3"/>
  <c r="O129" i="3"/>
  <c r="Q129" i="3"/>
  <c r="S129" i="3"/>
  <c r="U129" i="3"/>
  <c r="X129" i="3"/>
  <c r="Z129" i="3"/>
  <c r="AB129" i="3"/>
  <c r="AD129" i="3"/>
  <c r="AE129" i="3"/>
  <c r="AH129" i="3"/>
  <c r="AI129" i="3"/>
  <c r="AJ129" i="3"/>
  <c r="AK129" i="3"/>
  <c r="AL129" i="3"/>
  <c r="AM129" i="3"/>
  <c r="AN129" i="3"/>
  <c r="AP129" i="3"/>
  <c r="AQ129" i="3"/>
  <c r="AR129" i="3"/>
  <c r="AT129" i="3"/>
  <c r="AU129" i="3"/>
  <c r="AV129" i="3"/>
  <c r="AW129" i="3"/>
  <c r="D130" i="3"/>
  <c r="J130" i="3"/>
  <c r="L130" i="3"/>
  <c r="O130" i="3"/>
  <c r="Q130" i="3"/>
  <c r="S130" i="3"/>
  <c r="U130" i="3"/>
  <c r="X130" i="3"/>
  <c r="Z130" i="3"/>
  <c r="AB130" i="3"/>
  <c r="AD130" i="3"/>
  <c r="AE130" i="3"/>
  <c r="AH130" i="3"/>
  <c r="AI130" i="3"/>
  <c r="AJ130" i="3"/>
  <c r="AK130" i="3"/>
  <c r="AL130" i="3"/>
  <c r="AM130" i="3"/>
  <c r="AN130" i="3"/>
  <c r="AP130" i="3"/>
  <c r="AQ130" i="3"/>
  <c r="AR130" i="3"/>
  <c r="AT130" i="3"/>
  <c r="AU130" i="3"/>
  <c r="AV130" i="3"/>
  <c r="AW130" i="3"/>
  <c r="D131" i="3"/>
  <c r="J131" i="3"/>
  <c r="L131" i="3"/>
  <c r="O131" i="3"/>
  <c r="Q131" i="3"/>
  <c r="S131" i="3"/>
  <c r="U131" i="3"/>
  <c r="X131" i="3"/>
  <c r="Z131" i="3"/>
  <c r="AB131" i="3"/>
  <c r="AD131" i="3"/>
  <c r="AE131" i="3"/>
  <c r="AH131" i="3"/>
  <c r="AI131" i="3"/>
  <c r="AJ131" i="3"/>
  <c r="AK131" i="3"/>
  <c r="AL131" i="3"/>
  <c r="AM131" i="3"/>
  <c r="AN131" i="3"/>
  <c r="AP131" i="3"/>
  <c r="AQ131" i="3"/>
  <c r="AR131" i="3"/>
  <c r="AT131" i="3"/>
  <c r="AU131" i="3"/>
  <c r="AV131" i="3"/>
  <c r="AW131" i="3"/>
  <c r="D132" i="3"/>
  <c r="J132" i="3"/>
  <c r="L132" i="3"/>
  <c r="O132" i="3"/>
  <c r="Q132" i="3"/>
  <c r="S132" i="3"/>
  <c r="U132" i="3"/>
  <c r="X132" i="3"/>
  <c r="Z132" i="3"/>
  <c r="AB132" i="3"/>
  <c r="AD132" i="3"/>
  <c r="AE132" i="3"/>
  <c r="AH132" i="3"/>
  <c r="AI132" i="3"/>
  <c r="AJ132" i="3"/>
  <c r="AK132" i="3"/>
  <c r="AL132" i="3"/>
  <c r="AM132" i="3"/>
  <c r="AN132" i="3"/>
  <c r="AP132" i="3"/>
  <c r="AQ132" i="3"/>
  <c r="AR132" i="3"/>
  <c r="AT132" i="3"/>
  <c r="AU132" i="3"/>
  <c r="AV132" i="3"/>
  <c r="AW132" i="3"/>
  <c r="D133" i="3"/>
  <c r="J133" i="3"/>
  <c r="L133" i="3"/>
  <c r="O133" i="3"/>
  <c r="Q133" i="3"/>
  <c r="S133" i="3"/>
  <c r="U133" i="3"/>
  <c r="X133" i="3"/>
  <c r="Z133" i="3"/>
  <c r="AB133" i="3"/>
  <c r="AD133" i="3"/>
  <c r="AE133" i="3"/>
  <c r="AH133" i="3"/>
  <c r="AI133" i="3"/>
  <c r="AJ133" i="3"/>
  <c r="AK133" i="3"/>
  <c r="AL133" i="3"/>
  <c r="AM133" i="3"/>
  <c r="AN133" i="3"/>
  <c r="AP133" i="3"/>
  <c r="AQ133" i="3"/>
  <c r="AR133" i="3"/>
  <c r="AT133" i="3"/>
  <c r="AU133" i="3"/>
  <c r="AV133" i="3"/>
  <c r="AW133" i="3"/>
  <c r="D134" i="3"/>
  <c r="J134" i="3"/>
  <c r="L134" i="3"/>
  <c r="O134" i="3"/>
  <c r="Q134" i="3"/>
  <c r="S134" i="3"/>
  <c r="U134" i="3"/>
  <c r="X134" i="3"/>
  <c r="Z134" i="3"/>
  <c r="AB134" i="3"/>
  <c r="AD134" i="3"/>
  <c r="AE134" i="3"/>
  <c r="AH134" i="3"/>
  <c r="AI134" i="3"/>
  <c r="AJ134" i="3"/>
  <c r="AK134" i="3"/>
  <c r="AL134" i="3"/>
  <c r="AM134" i="3"/>
  <c r="AN134" i="3"/>
  <c r="AP134" i="3"/>
  <c r="AQ134" i="3"/>
  <c r="AR134" i="3"/>
  <c r="AT134" i="3"/>
  <c r="AU134" i="3"/>
  <c r="AV134" i="3"/>
  <c r="AW134" i="3"/>
  <c r="D135" i="3"/>
  <c r="J135" i="3"/>
  <c r="L135" i="3"/>
  <c r="O135" i="3"/>
  <c r="Q135" i="3"/>
  <c r="S135" i="3"/>
  <c r="U135" i="3"/>
  <c r="X135" i="3"/>
  <c r="Z135" i="3"/>
  <c r="AB135" i="3"/>
  <c r="AD135" i="3"/>
  <c r="AE135" i="3"/>
  <c r="AH135" i="3"/>
  <c r="AI135" i="3"/>
  <c r="AJ135" i="3"/>
  <c r="AK135" i="3"/>
  <c r="AL135" i="3"/>
  <c r="AM135" i="3"/>
  <c r="AN135" i="3"/>
  <c r="AP135" i="3"/>
  <c r="AQ135" i="3"/>
  <c r="AR135" i="3"/>
  <c r="AT135" i="3"/>
  <c r="AU135" i="3"/>
  <c r="AV135" i="3"/>
  <c r="AW135" i="3"/>
  <c r="D136" i="3"/>
  <c r="J136" i="3"/>
  <c r="L136" i="3"/>
  <c r="O136" i="3"/>
  <c r="Q136" i="3"/>
  <c r="S136" i="3"/>
  <c r="U136" i="3"/>
  <c r="X136" i="3"/>
  <c r="Z136" i="3"/>
  <c r="AB136" i="3"/>
  <c r="AD136" i="3"/>
  <c r="AE136" i="3"/>
  <c r="AH136" i="3"/>
  <c r="AI136" i="3"/>
  <c r="AJ136" i="3"/>
  <c r="AK136" i="3"/>
  <c r="AL136" i="3"/>
  <c r="AM136" i="3"/>
  <c r="AN136" i="3"/>
  <c r="AP136" i="3"/>
  <c r="AQ136" i="3"/>
  <c r="AR136" i="3"/>
  <c r="AT136" i="3"/>
  <c r="AU136" i="3"/>
  <c r="AV136" i="3"/>
  <c r="AW136" i="3"/>
  <c r="D137" i="3"/>
  <c r="J137" i="3"/>
  <c r="L137" i="3"/>
  <c r="O137" i="3"/>
  <c r="Q137" i="3"/>
  <c r="S137" i="3"/>
  <c r="U137" i="3"/>
  <c r="X137" i="3"/>
  <c r="Z137" i="3"/>
  <c r="AB137" i="3"/>
  <c r="AD137" i="3"/>
  <c r="AE137" i="3"/>
  <c r="AH137" i="3"/>
  <c r="AI137" i="3"/>
  <c r="AJ137" i="3"/>
  <c r="AK137" i="3"/>
  <c r="AL137" i="3"/>
  <c r="AM137" i="3"/>
  <c r="AN137" i="3"/>
  <c r="AP137" i="3"/>
  <c r="AQ137" i="3"/>
  <c r="AR137" i="3"/>
  <c r="AT137" i="3"/>
  <c r="AU137" i="3"/>
  <c r="AV137" i="3"/>
  <c r="AW137" i="3"/>
  <c r="D138" i="3"/>
  <c r="J138" i="3"/>
  <c r="L138" i="3"/>
  <c r="O138" i="3"/>
  <c r="Q138" i="3"/>
  <c r="S138" i="3"/>
  <c r="U138" i="3"/>
  <c r="X138" i="3"/>
  <c r="Z138" i="3"/>
  <c r="AB138" i="3"/>
  <c r="AD138" i="3"/>
  <c r="AE138" i="3"/>
  <c r="AH138" i="3"/>
  <c r="AI138" i="3"/>
  <c r="AJ138" i="3"/>
  <c r="AK138" i="3"/>
  <c r="AL138" i="3"/>
  <c r="AM138" i="3"/>
  <c r="AN138" i="3"/>
  <c r="AP138" i="3"/>
  <c r="AQ138" i="3"/>
  <c r="AR138" i="3"/>
  <c r="AT138" i="3"/>
  <c r="AU138" i="3"/>
  <c r="AV138" i="3"/>
  <c r="AW138" i="3"/>
  <c r="D139" i="3"/>
  <c r="J139" i="3"/>
  <c r="L139" i="3"/>
  <c r="O139" i="3"/>
  <c r="Q139" i="3"/>
  <c r="S139" i="3"/>
  <c r="U139" i="3"/>
  <c r="X139" i="3"/>
  <c r="Z139" i="3"/>
  <c r="AB139" i="3"/>
  <c r="AD139" i="3"/>
  <c r="AE139" i="3"/>
  <c r="AH139" i="3"/>
  <c r="AI139" i="3"/>
  <c r="AJ139" i="3"/>
  <c r="AK139" i="3"/>
  <c r="AL139" i="3"/>
  <c r="AM139" i="3"/>
  <c r="AN139" i="3"/>
  <c r="AP139" i="3"/>
  <c r="AQ139" i="3"/>
  <c r="AR139" i="3"/>
  <c r="AT139" i="3"/>
  <c r="AU139" i="3"/>
  <c r="AV139" i="3"/>
  <c r="AW139" i="3"/>
  <c r="D140" i="3"/>
  <c r="J140" i="3"/>
  <c r="L140" i="3"/>
  <c r="O140" i="3"/>
  <c r="Q140" i="3"/>
  <c r="S140" i="3"/>
  <c r="U140" i="3"/>
  <c r="X140" i="3"/>
  <c r="Z140" i="3"/>
  <c r="AB140" i="3"/>
  <c r="AD140" i="3"/>
  <c r="AE140" i="3"/>
  <c r="AH140" i="3"/>
  <c r="AI140" i="3"/>
  <c r="AJ140" i="3"/>
  <c r="AK140" i="3"/>
  <c r="AL140" i="3"/>
  <c r="AM140" i="3"/>
  <c r="AN140" i="3"/>
  <c r="AP140" i="3"/>
  <c r="AQ140" i="3"/>
  <c r="AR140" i="3"/>
  <c r="AT140" i="3"/>
  <c r="AU140" i="3"/>
  <c r="AV140" i="3"/>
  <c r="AW140" i="3"/>
  <c r="D141" i="3"/>
  <c r="J141" i="3"/>
  <c r="L141" i="3"/>
  <c r="O141" i="3"/>
  <c r="Q141" i="3"/>
  <c r="S141" i="3"/>
  <c r="U141" i="3"/>
  <c r="X141" i="3"/>
  <c r="Z141" i="3"/>
  <c r="AB141" i="3"/>
  <c r="AD141" i="3"/>
  <c r="AE141" i="3"/>
  <c r="AH141" i="3"/>
  <c r="AI141" i="3"/>
  <c r="AJ141" i="3"/>
  <c r="AK141" i="3"/>
  <c r="AL141" i="3"/>
  <c r="AM141" i="3"/>
  <c r="AN141" i="3"/>
  <c r="AP141" i="3"/>
  <c r="AQ141" i="3"/>
  <c r="AR141" i="3"/>
  <c r="AT141" i="3"/>
  <c r="AU141" i="3"/>
  <c r="AV141" i="3"/>
  <c r="AW141" i="3"/>
  <c r="D142" i="3"/>
  <c r="J142" i="3"/>
  <c r="L142" i="3"/>
  <c r="O142" i="3"/>
  <c r="Q142" i="3"/>
  <c r="S142" i="3"/>
  <c r="U142" i="3"/>
  <c r="X142" i="3"/>
  <c r="Z142" i="3"/>
  <c r="AB142" i="3"/>
  <c r="AD142" i="3"/>
  <c r="AE142" i="3"/>
  <c r="AH142" i="3"/>
  <c r="AI142" i="3"/>
  <c r="AJ142" i="3"/>
  <c r="AK142" i="3"/>
  <c r="AL142" i="3"/>
  <c r="AM142" i="3"/>
  <c r="AN142" i="3"/>
  <c r="AP142" i="3"/>
  <c r="AQ142" i="3"/>
  <c r="AR142" i="3"/>
  <c r="AT142" i="3"/>
  <c r="AU142" i="3"/>
  <c r="AV142" i="3"/>
  <c r="AW142" i="3"/>
  <c r="D143" i="3"/>
  <c r="J143" i="3"/>
  <c r="L143" i="3"/>
  <c r="O143" i="3"/>
  <c r="Q143" i="3"/>
  <c r="S143" i="3"/>
  <c r="U143" i="3"/>
  <c r="X143" i="3"/>
  <c r="Z143" i="3"/>
  <c r="AB143" i="3"/>
  <c r="AD143" i="3"/>
  <c r="AE143" i="3"/>
  <c r="AH143" i="3"/>
  <c r="AI143" i="3"/>
  <c r="AJ143" i="3"/>
  <c r="AK143" i="3"/>
  <c r="AL143" i="3"/>
  <c r="AM143" i="3"/>
  <c r="AN143" i="3"/>
  <c r="AP143" i="3"/>
  <c r="AQ143" i="3"/>
  <c r="AR143" i="3"/>
  <c r="AT143" i="3"/>
  <c r="AU143" i="3"/>
  <c r="AV143" i="3"/>
  <c r="AW143" i="3"/>
  <c r="D144" i="3"/>
  <c r="J144" i="3"/>
  <c r="L144" i="3"/>
  <c r="O144" i="3"/>
  <c r="Q144" i="3"/>
  <c r="S144" i="3"/>
  <c r="U144" i="3"/>
  <c r="X144" i="3"/>
  <c r="Z144" i="3"/>
  <c r="AB144" i="3"/>
  <c r="AD144" i="3"/>
  <c r="AE144" i="3"/>
  <c r="AH144" i="3"/>
  <c r="AI144" i="3"/>
  <c r="AJ144" i="3"/>
  <c r="AK144" i="3"/>
  <c r="AL144" i="3"/>
  <c r="AM144" i="3"/>
  <c r="AN144" i="3"/>
  <c r="AP144" i="3"/>
  <c r="AQ144" i="3"/>
  <c r="AR144" i="3"/>
  <c r="AT144" i="3"/>
  <c r="AU144" i="3"/>
  <c r="AV144" i="3"/>
  <c r="AW144" i="3"/>
  <c r="D145" i="3"/>
  <c r="J145" i="3"/>
  <c r="L145" i="3"/>
  <c r="O145" i="3"/>
  <c r="Q145" i="3"/>
  <c r="S145" i="3"/>
  <c r="U145" i="3"/>
  <c r="X145" i="3"/>
  <c r="Z145" i="3"/>
  <c r="AB145" i="3"/>
  <c r="AD145" i="3"/>
  <c r="AE145" i="3"/>
  <c r="AH145" i="3"/>
  <c r="AI145" i="3"/>
  <c r="AJ145" i="3"/>
  <c r="AK145" i="3"/>
  <c r="AL145" i="3"/>
  <c r="AM145" i="3"/>
  <c r="AN145" i="3"/>
  <c r="AP145" i="3"/>
  <c r="AQ145" i="3"/>
  <c r="AR145" i="3"/>
  <c r="AT145" i="3"/>
  <c r="AU145" i="3"/>
  <c r="AV145" i="3"/>
  <c r="AW145" i="3"/>
  <c r="D146" i="3"/>
  <c r="J146" i="3"/>
  <c r="L146" i="3"/>
  <c r="O146" i="3"/>
  <c r="Q146" i="3"/>
  <c r="S146" i="3"/>
  <c r="U146" i="3"/>
  <c r="X146" i="3"/>
  <c r="Z146" i="3"/>
  <c r="AB146" i="3"/>
  <c r="AD146" i="3"/>
  <c r="AE146" i="3"/>
  <c r="AH146" i="3"/>
  <c r="AI146" i="3"/>
  <c r="AJ146" i="3"/>
  <c r="AK146" i="3"/>
  <c r="AL146" i="3"/>
  <c r="AM146" i="3"/>
  <c r="AN146" i="3"/>
  <c r="AP146" i="3"/>
  <c r="AQ146" i="3"/>
  <c r="AR146" i="3"/>
  <c r="AT146" i="3"/>
  <c r="AU146" i="3"/>
  <c r="AV146" i="3"/>
  <c r="AW146" i="3"/>
  <c r="D147" i="3"/>
  <c r="J147" i="3"/>
  <c r="L147" i="3"/>
  <c r="O147" i="3"/>
  <c r="Q147" i="3"/>
  <c r="S147" i="3"/>
  <c r="U147" i="3"/>
  <c r="X147" i="3"/>
  <c r="Z147" i="3"/>
  <c r="AB147" i="3"/>
  <c r="AD147" i="3"/>
  <c r="AE147" i="3"/>
  <c r="AH147" i="3"/>
  <c r="AI147" i="3"/>
  <c r="AJ147" i="3"/>
  <c r="AK147" i="3"/>
  <c r="AL147" i="3"/>
  <c r="AM147" i="3"/>
  <c r="AN147" i="3"/>
  <c r="AP147" i="3"/>
  <c r="AQ147" i="3"/>
  <c r="AR147" i="3"/>
  <c r="AT147" i="3"/>
  <c r="AU147" i="3"/>
  <c r="AV147" i="3"/>
  <c r="AW147" i="3"/>
  <c r="D148" i="3"/>
  <c r="J148" i="3"/>
  <c r="L148" i="3"/>
  <c r="O148" i="3"/>
  <c r="Q148" i="3"/>
  <c r="S148" i="3"/>
  <c r="U148" i="3"/>
  <c r="X148" i="3"/>
  <c r="Z148" i="3"/>
  <c r="AB148" i="3"/>
  <c r="AD148" i="3"/>
  <c r="AE148" i="3"/>
  <c r="AH148" i="3"/>
  <c r="AI148" i="3"/>
  <c r="AJ148" i="3"/>
  <c r="AK148" i="3"/>
  <c r="AL148" i="3"/>
  <c r="AM148" i="3"/>
  <c r="AN148" i="3"/>
  <c r="AP148" i="3"/>
  <c r="AQ148" i="3"/>
  <c r="AR148" i="3"/>
  <c r="AT148" i="3"/>
  <c r="AU148" i="3"/>
  <c r="AV148" i="3"/>
  <c r="AW148" i="3"/>
  <c r="D149" i="3"/>
  <c r="J149" i="3"/>
  <c r="L149" i="3"/>
  <c r="O149" i="3"/>
  <c r="Q149" i="3"/>
  <c r="S149" i="3"/>
  <c r="U149" i="3"/>
  <c r="X149" i="3"/>
  <c r="Z149" i="3"/>
  <c r="AB149" i="3"/>
  <c r="AD149" i="3"/>
  <c r="AE149" i="3"/>
  <c r="AH149" i="3"/>
  <c r="AI149" i="3"/>
  <c r="AJ149" i="3"/>
  <c r="AK149" i="3"/>
  <c r="AL149" i="3"/>
  <c r="AM149" i="3"/>
  <c r="AN149" i="3"/>
  <c r="AP149" i="3"/>
  <c r="AQ149" i="3"/>
  <c r="AR149" i="3"/>
  <c r="AT149" i="3"/>
  <c r="AU149" i="3"/>
  <c r="AV149" i="3"/>
  <c r="AW149" i="3"/>
  <c r="D150" i="3"/>
  <c r="J150" i="3"/>
  <c r="L150" i="3"/>
  <c r="O150" i="3"/>
  <c r="Q150" i="3"/>
  <c r="S150" i="3"/>
  <c r="U150" i="3"/>
  <c r="X150" i="3"/>
  <c r="Z150" i="3"/>
  <c r="AB150" i="3"/>
  <c r="AD150" i="3"/>
  <c r="AE150" i="3"/>
  <c r="AH150" i="3"/>
  <c r="AI150" i="3"/>
  <c r="AJ150" i="3"/>
  <c r="AK150" i="3"/>
  <c r="AL150" i="3"/>
  <c r="AM150" i="3"/>
  <c r="AN150" i="3"/>
  <c r="AP150" i="3"/>
  <c r="AQ150" i="3"/>
  <c r="AR150" i="3"/>
  <c r="AT150" i="3"/>
  <c r="AU150" i="3"/>
  <c r="AV150" i="3"/>
  <c r="AW150" i="3"/>
  <c r="D151" i="3"/>
  <c r="J151" i="3"/>
  <c r="L151" i="3"/>
  <c r="O151" i="3"/>
  <c r="Q151" i="3"/>
  <c r="S151" i="3"/>
  <c r="U151" i="3"/>
  <c r="X151" i="3"/>
  <c r="Z151" i="3"/>
  <c r="AB151" i="3"/>
  <c r="AD151" i="3"/>
  <c r="AE151" i="3"/>
  <c r="AH151" i="3"/>
  <c r="AI151" i="3"/>
  <c r="AJ151" i="3"/>
  <c r="AK151" i="3"/>
  <c r="AL151" i="3"/>
  <c r="AM151" i="3"/>
  <c r="AN151" i="3"/>
  <c r="AP151" i="3"/>
  <c r="AQ151" i="3"/>
  <c r="AR151" i="3"/>
  <c r="AT151" i="3"/>
  <c r="AU151" i="3"/>
  <c r="AV151" i="3"/>
  <c r="AW151" i="3"/>
  <c r="D152" i="3"/>
  <c r="J152" i="3"/>
  <c r="L152" i="3"/>
  <c r="O152" i="3"/>
  <c r="Q152" i="3"/>
  <c r="S152" i="3"/>
  <c r="U152" i="3"/>
  <c r="X152" i="3"/>
  <c r="Z152" i="3"/>
  <c r="AB152" i="3"/>
  <c r="AD152" i="3"/>
  <c r="AE152" i="3"/>
  <c r="AH152" i="3"/>
  <c r="AI152" i="3"/>
  <c r="AJ152" i="3"/>
  <c r="AK152" i="3"/>
  <c r="AL152" i="3"/>
  <c r="AM152" i="3"/>
  <c r="AN152" i="3"/>
  <c r="AP152" i="3"/>
  <c r="AQ152" i="3"/>
  <c r="AR152" i="3"/>
  <c r="AT152" i="3"/>
  <c r="AU152" i="3"/>
  <c r="AV152" i="3"/>
  <c r="AW152" i="3"/>
  <c r="D153" i="3"/>
  <c r="J153" i="3"/>
  <c r="L153" i="3"/>
  <c r="O153" i="3"/>
  <c r="Q153" i="3"/>
  <c r="S153" i="3"/>
  <c r="U153" i="3"/>
  <c r="X153" i="3"/>
  <c r="Z153" i="3"/>
  <c r="AB153" i="3"/>
  <c r="AD153" i="3"/>
  <c r="AE153" i="3"/>
  <c r="AH153" i="3"/>
  <c r="AI153" i="3"/>
  <c r="AJ153" i="3"/>
  <c r="AK153" i="3"/>
  <c r="AL153" i="3"/>
  <c r="AM153" i="3"/>
  <c r="AN153" i="3"/>
  <c r="AP153" i="3"/>
  <c r="AQ153" i="3"/>
  <c r="AR153" i="3"/>
  <c r="AT153" i="3"/>
  <c r="AU153" i="3"/>
  <c r="AV153" i="3"/>
  <c r="AW153" i="3"/>
  <c r="D154" i="3"/>
  <c r="J154" i="3"/>
  <c r="L154" i="3"/>
  <c r="O154" i="3"/>
  <c r="Q154" i="3"/>
  <c r="S154" i="3"/>
  <c r="U154" i="3"/>
  <c r="X154" i="3"/>
  <c r="Z154" i="3"/>
  <c r="AB154" i="3"/>
  <c r="AD154" i="3"/>
  <c r="AE154" i="3"/>
  <c r="AH154" i="3"/>
  <c r="AI154" i="3"/>
  <c r="AJ154" i="3"/>
  <c r="AK154" i="3"/>
  <c r="AL154" i="3"/>
  <c r="AM154" i="3"/>
  <c r="AN154" i="3"/>
  <c r="AP154" i="3"/>
  <c r="AQ154" i="3"/>
  <c r="AR154" i="3"/>
  <c r="AT154" i="3"/>
  <c r="AU154" i="3"/>
  <c r="AV154" i="3"/>
  <c r="AW154" i="3"/>
  <c r="D155" i="3"/>
  <c r="J155" i="3"/>
  <c r="L155" i="3"/>
  <c r="O155" i="3"/>
  <c r="Q155" i="3"/>
  <c r="S155" i="3"/>
  <c r="U155" i="3"/>
  <c r="X155" i="3"/>
  <c r="Z155" i="3"/>
  <c r="AB155" i="3"/>
  <c r="AD155" i="3"/>
  <c r="AE155" i="3"/>
  <c r="AH155" i="3"/>
  <c r="AI155" i="3"/>
  <c r="AJ155" i="3"/>
  <c r="AK155" i="3"/>
  <c r="AL155" i="3"/>
  <c r="AM155" i="3"/>
  <c r="AN155" i="3"/>
  <c r="AP155" i="3"/>
  <c r="AQ155" i="3"/>
  <c r="AR155" i="3"/>
  <c r="AT155" i="3"/>
  <c r="AU155" i="3"/>
  <c r="AV155" i="3"/>
  <c r="AW155" i="3"/>
  <c r="D156" i="3"/>
  <c r="J156" i="3"/>
  <c r="L156" i="3"/>
  <c r="O156" i="3"/>
  <c r="Q156" i="3"/>
  <c r="S156" i="3"/>
  <c r="U156" i="3"/>
  <c r="X156" i="3"/>
  <c r="Z156" i="3"/>
  <c r="AB156" i="3"/>
  <c r="AD156" i="3"/>
  <c r="AE156" i="3"/>
  <c r="AH156" i="3"/>
  <c r="AI156" i="3"/>
  <c r="AJ156" i="3"/>
  <c r="AK156" i="3"/>
  <c r="AL156" i="3"/>
  <c r="AM156" i="3"/>
  <c r="AN156" i="3"/>
  <c r="AP156" i="3"/>
  <c r="AQ156" i="3"/>
  <c r="AR156" i="3"/>
  <c r="AT156" i="3"/>
  <c r="AU156" i="3"/>
  <c r="AV156" i="3"/>
  <c r="AW156" i="3"/>
  <c r="D157" i="3"/>
  <c r="J157" i="3"/>
  <c r="L157" i="3"/>
  <c r="O157" i="3"/>
  <c r="Q157" i="3"/>
  <c r="S157" i="3"/>
  <c r="U157" i="3"/>
  <c r="X157" i="3"/>
  <c r="Z157" i="3"/>
  <c r="AB157" i="3"/>
  <c r="AD157" i="3"/>
  <c r="AE157" i="3"/>
  <c r="AH157" i="3"/>
  <c r="AI157" i="3"/>
  <c r="AJ157" i="3"/>
  <c r="AK157" i="3"/>
  <c r="AL157" i="3"/>
  <c r="AM157" i="3"/>
  <c r="AN157" i="3"/>
  <c r="AP157" i="3"/>
  <c r="AQ157" i="3"/>
  <c r="AR157" i="3"/>
  <c r="AT157" i="3"/>
  <c r="AU157" i="3"/>
  <c r="AV157" i="3"/>
  <c r="AW157" i="3"/>
  <c r="D158" i="3"/>
  <c r="J158" i="3"/>
  <c r="L158" i="3"/>
  <c r="O158" i="3"/>
  <c r="Q158" i="3"/>
  <c r="S158" i="3"/>
  <c r="U158" i="3"/>
  <c r="X158" i="3"/>
  <c r="Z158" i="3"/>
  <c r="AB158" i="3"/>
  <c r="AD158" i="3"/>
  <c r="AE158" i="3"/>
  <c r="AH158" i="3"/>
  <c r="AI158" i="3"/>
  <c r="AJ158" i="3"/>
  <c r="AK158" i="3"/>
  <c r="AL158" i="3"/>
  <c r="AM158" i="3"/>
  <c r="AN158" i="3"/>
  <c r="AP158" i="3"/>
  <c r="AQ158" i="3"/>
  <c r="AR158" i="3"/>
  <c r="AT158" i="3"/>
  <c r="AU158" i="3"/>
  <c r="AV158" i="3"/>
  <c r="AW158" i="3"/>
  <c r="D159" i="3"/>
  <c r="J159" i="3"/>
  <c r="L159" i="3"/>
  <c r="O159" i="3"/>
  <c r="Q159" i="3"/>
  <c r="S159" i="3"/>
  <c r="U159" i="3"/>
  <c r="X159" i="3"/>
  <c r="Z159" i="3"/>
  <c r="AB159" i="3"/>
  <c r="AD159" i="3"/>
  <c r="AE159" i="3"/>
  <c r="AH159" i="3"/>
  <c r="AI159" i="3"/>
  <c r="AJ159" i="3"/>
  <c r="AK159" i="3"/>
  <c r="AL159" i="3"/>
  <c r="AM159" i="3"/>
  <c r="AN159" i="3"/>
  <c r="AP159" i="3"/>
  <c r="AQ159" i="3"/>
  <c r="AR159" i="3"/>
  <c r="AT159" i="3"/>
  <c r="AU159" i="3"/>
  <c r="AV159" i="3"/>
  <c r="AW159" i="3"/>
  <c r="D160" i="3"/>
  <c r="J160" i="3"/>
  <c r="L160" i="3"/>
  <c r="O160" i="3"/>
  <c r="Q160" i="3"/>
  <c r="S160" i="3"/>
  <c r="U160" i="3"/>
  <c r="X160" i="3"/>
  <c r="Z160" i="3"/>
  <c r="AB160" i="3"/>
  <c r="AD160" i="3"/>
  <c r="AE160" i="3"/>
  <c r="AH160" i="3"/>
  <c r="AI160" i="3"/>
  <c r="AJ160" i="3"/>
  <c r="AK160" i="3"/>
  <c r="AL160" i="3"/>
  <c r="AM160" i="3"/>
  <c r="AN160" i="3"/>
  <c r="AP160" i="3"/>
  <c r="AQ160" i="3"/>
  <c r="AR160" i="3"/>
  <c r="AT160" i="3"/>
  <c r="AU160" i="3"/>
  <c r="AV160" i="3"/>
  <c r="AW160" i="3"/>
  <c r="D161" i="3"/>
  <c r="J161" i="3"/>
  <c r="L161" i="3"/>
  <c r="O161" i="3"/>
  <c r="Q161" i="3"/>
  <c r="S161" i="3"/>
  <c r="U161" i="3"/>
  <c r="X161" i="3"/>
  <c r="Z161" i="3"/>
  <c r="AB161" i="3"/>
  <c r="AD161" i="3"/>
  <c r="AE161" i="3"/>
  <c r="AH161" i="3"/>
  <c r="AI161" i="3"/>
  <c r="AJ161" i="3"/>
  <c r="AK161" i="3"/>
  <c r="AL161" i="3"/>
  <c r="AM161" i="3"/>
  <c r="AN161" i="3"/>
  <c r="AP161" i="3"/>
  <c r="AQ161" i="3"/>
  <c r="AR161" i="3"/>
  <c r="AT161" i="3"/>
  <c r="AU161" i="3"/>
  <c r="AV161" i="3"/>
  <c r="AW161" i="3"/>
  <c r="D162" i="3"/>
  <c r="J162" i="3"/>
  <c r="L162" i="3"/>
  <c r="O162" i="3"/>
  <c r="Q162" i="3"/>
  <c r="S162" i="3"/>
  <c r="U162" i="3"/>
  <c r="X162" i="3"/>
  <c r="Z162" i="3"/>
  <c r="AB162" i="3"/>
  <c r="AD162" i="3"/>
  <c r="AE162" i="3"/>
  <c r="AH162" i="3"/>
  <c r="AI162" i="3"/>
  <c r="AJ162" i="3"/>
  <c r="AK162" i="3"/>
  <c r="AL162" i="3"/>
  <c r="AM162" i="3"/>
  <c r="AN162" i="3"/>
  <c r="AP162" i="3"/>
  <c r="AQ162" i="3"/>
  <c r="AR162" i="3"/>
  <c r="AT162" i="3"/>
  <c r="AU162" i="3"/>
  <c r="AV162" i="3"/>
  <c r="AW162" i="3"/>
  <c r="D163" i="3"/>
  <c r="J163" i="3"/>
  <c r="L163" i="3"/>
  <c r="O163" i="3"/>
  <c r="Q163" i="3"/>
  <c r="S163" i="3"/>
  <c r="U163" i="3"/>
  <c r="X163" i="3"/>
  <c r="Z163" i="3"/>
  <c r="AB163" i="3"/>
  <c r="AD163" i="3"/>
  <c r="AE163" i="3"/>
  <c r="AH163" i="3"/>
  <c r="AI163" i="3"/>
  <c r="AJ163" i="3"/>
  <c r="AK163" i="3"/>
  <c r="AL163" i="3"/>
  <c r="AM163" i="3"/>
  <c r="AN163" i="3"/>
  <c r="AP163" i="3"/>
  <c r="AQ163" i="3"/>
  <c r="AR163" i="3"/>
  <c r="AT163" i="3"/>
  <c r="AU163" i="3"/>
  <c r="AV163" i="3"/>
  <c r="AW163" i="3"/>
  <c r="D164" i="3"/>
  <c r="J164" i="3"/>
  <c r="L164" i="3"/>
  <c r="O164" i="3"/>
  <c r="Q164" i="3"/>
  <c r="S164" i="3"/>
  <c r="U164" i="3"/>
  <c r="X164" i="3"/>
  <c r="Z164" i="3"/>
  <c r="AB164" i="3"/>
  <c r="AD164" i="3"/>
  <c r="AE164" i="3"/>
  <c r="AH164" i="3"/>
  <c r="AI164" i="3"/>
  <c r="AJ164" i="3"/>
  <c r="AK164" i="3"/>
  <c r="AL164" i="3"/>
  <c r="AM164" i="3"/>
  <c r="AN164" i="3"/>
  <c r="AP164" i="3"/>
  <c r="AQ164" i="3"/>
  <c r="AR164" i="3"/>
  <c r="AT164" i="3"/>
  <c r="AU164" i="3"/>
  <c r="AV164" i="3"/>
  <c r="AW164" i="3"/>
  <c r="D165" i="3"/>
  <c r="J165" i="3"/>
  <c r="L165" i="3"/>
  <c r="O165" i="3"/>
  <c r="Q165" i="3"/>
  <c r="S165" i="3"/>
  <c r="U165" i="3"/>
  <c r="X165" i="3"/>
  <c r="Z165" i="3"/>
  <c r="AB165" i="3"/>
  <c r="AD165" i="3"/>
  <c r="AE165" i="3"/>
  <c r="AH165" i="3"/>
  <c r="AI165" i="3"/>
  <c r="AJ165" i="3"/>
  <c r="AK165" i="3"/>
  <c r="AL165" i="3"/>
  <c r="AM165" i="3"/>
  <c r="AN165" i="3"/>
  <c r="AP165" i="3"/>
  <c r="AQ165" i="3"/>
  <c r="AR165" i="3"/>
  <c r="AT165" i="3"/>
  <c r="AU165" i="3"/>
  <c r="AV165" i="3"/>
  <c r="AW165" i="3"/>
  <c r="D166" i="3"/>
  <c r="J166" i="3"/>
  <c r="L166" i="3"/>
  <c r="O166" i="3"/>
  <c r="Q166" i="3"/>
  <c r="S166" i="3"/>
  <c r="U166" i="3"/>
  <c r="X166" i="3"/>
  <c r="Z166" i="3"/>
  <c r="AB166" i="3"/>
  <c r="AD166" i="3"/>
  <c r="AE166" i="3"/>
  <c r="AH166" i="3"/>
  <c r="AI166" i="3"/>
  <c r="AJ166" i="3"/>
  <c r="AK166" i="3"/>
  <c r="AL166" i="3"/>
  <c r="AM166" i="3"/>
  <c r="AN166" i="3"/>
  <c r="AP166" i="3"/>
  <c r="AQ166" i="3"/>
  <c r="AR166" i="3"/>
  <c r="AT166" i="3"/>
  <c r="AU166" i="3"/>
  <c r="AV166" i="3"/>
  <c r="AW166" i="3"/>
  <c r="D167" i="3"/>
  <c r="J167" i="3"/>
  <c r="L167" i="3"/>
  <c r="O167" i="3"/>
  <c r="Q167" i="3"/>
  <c r="S167" i="3"/>
  <c r="U167" i="3"/>
  <c r="X167" i="3"/>
  <c r="Z167" i="3"/>
  <c r="AB167" i="3"/>
  <c r="AD167" i="3"/>
  <c r="AE167" i="3"/>
  <c r="AH167" i="3"/>
  <c r="AI167" i="3"/>
  <c r="AJ167" i="3"/>
  <c r="AK167" i="3"/>
  <c r="AL167" i="3"/>
  <c r="AM167" i="3"/>
  <c r="AN167" i="3"/>
  <c r="AP167" i="3"/>
  <c r="AQ167" i="3"/>
  <c r="AR167" i="3"/>
  <c r="AT167" i="3"/>
  <c r="AU167" i="3"/>
  <c r="AV167" i="3"/>
  <c r="AW167" i="3"/>
  <c r="D168" i="3"/>
  <c r="J168" i="3"/>
  <c r="L168" i="3"/>
  <c r="O168" i="3"/>
  <c r="Q168" i="3"/>
  <c r="S168" i="3"/>
  <c r="U168" i="3"/>
  <c r="X168" i="3"/>
  <c r="Z168" i="3"/>
  <c r="AB168" i="3"/>
  <c r="AD168" i="3"/>
  <c r="AE168" i="3"/>
  <c r="AH168" i="3"/>
  <c r="AI168" i="3"/>
  <c r="AJ168" i="3"/>
  <c r="AK168" i="3"/>
  <c r="AL168" i="3"/>
  <c r="AM168" i="3"/>
  <c r="AN168" i="3"/>
  <c r="AP168" i="3"/>
  <c r="AQ168" i="3"/>
  <c r="AR168" i="3"/>
  <c r="AT168" i="3"/>
  <c r="AU168" i="3"/>
  <c r="AV168" i="3"/>
  <c r="AW168" i="3"/>
  <c r="D169" i="3"/>
  <c r="J169" i="3"/>
  <c r="L169" i="3"/>
  <c r="O169" i="3"/>
  <c r="Q169" i="3"/>
  <c r="S169" i="3"/>
  <c r="U169" i="3"/>
  <c r="X169" i="3"/>
  <c r="Z169" i="3"/>
  <c r="AB169" i="3"/>
  <c r="AD169" i="3"/>
  <c r="AE169" i="3"/>
  <c r="AH169" i="3"/>
  <c r="AI169" i="3"/>
  <c r="AJ169" i="3"/>
  <c r="AK169" i="3"/>
  <c r="AL169" i="3"/>
  <c r="AM169" i="3"/>
  <c r="AN169" i="3"/>
  <c r="AP169" i="3"/>
  <c r="AQ169" i="3"/>
  <c r="AR169" i="3"/>
  <c r="AT169" i="3"/>
  <c r="AU169" i="3"/>
  <c r="AV169" i="3"/>
  <c r="AW169" i="3"/>
  <c r="D170" i="3"/>
  <c r="J170" i="3"/>
  <c r="L170" i="3"/>
  <c r="O170" i="3"/>
  <c r="Q170" i="3"/>
  <c r="S170" i="3"/>
  <c r="U170" i="3"/>
  <c r="X170" i="3"/>
  <c r="Z170" i="3"/>
  <c r="AB170" i="3"/>
  <c r="AD170" i="3"/>
  <c r="AE170" i="3"/>
  <c r="AH170" i="3"/>
  <c r="AI170" i="3"/>
  <c r="AJ170" i="3"/>
  <c r="AK170" i="3"/>
  <c r="AL170" i="3"/>
  <c r="AM170" i="3"/>
  <c r="AN170" i="3"/>
  <c r="AP170" i="3"/>
  <c r="AQ170" i="3"/>
  <c r="AR170" i="3"/>
  <c r="AT170" i="3"/>
  <c r="AU170" i="3"/>
  <c r="AV170" i="3"/>
  <c r="AW170" i="3"/>
  <c r="D171" i="3"/>
  <c r="J171" i="3"/>
  <c r="L171" i="3"/>
  <c r="O171" i="3"/>
  <c r="Q171" i="3"/>
  <c r="S171" i="3"/>
  <c r="U171" i="3"/>
  <c r="X171" i="3"/>
  <c r="Z171" i="3"/>
  <c r="AB171" i="3"/>
  <c r="AD171" i="3"/>
  <c r="AE171" i="3"/>
  <c r="AH171" i="3"/>
  <c r="AI171" i="3"/>
  <c r="AJ171" i="3"/>
  <c r="AK171" i="3"/>
  <c r="AL171" i="3"/>
  <c r="AM171" i="3"/>
  <c r="AN171" i="3"/>
  <c r="AP171" i="3"/>
  <c r="AQ171" i="3"/>
  <c r="AR171" i="3"/>
  <c r="AT171" i="3"/>
  <c r="AU171" i="3"/>
  <c r="AV171" i="3"/>
  <c r="AW171" i="3"/>
  <c r="D172" i="3"/>
  <c r="J172" i="3"/>
  <c r="L172" i="3"/>
  <c r="O172" i="3"/>
  <c r="Q172" i="3"/>
  <c r="S172" i="3"/>
  <c r="U172" i="3"/>
  <c r="X172" i="3"/>
  <c r="Z172" i="3"/>
  <c r="AB172" i="3"/>
  <c r="AD172" i="3"/>
  <c r="AE172" i="3"/>
  <c r="AH172" i="3"/>
  <c r="AI172" i="3"/>
  <c r="AJ172" i="3"/>
  <c r="AK172" i="3"/>
  <c r="AL172" i="3"/>
  <c r="AM172" i="3"/>
  <c r="AN172" i="3"/>
  <c r="AP172" i="3"/>
  <c r="AQ172" i="3"/>
  <c r="AR172" i="3"/>
  <c r="AT172" i="3"/>
  <c r="AU172" i="3"/>
  <c r="AV172" i="3"/>
  <c r="AW172" i="3"/>
  <c r="D173" i="3"/>
  <c r="J173" i="3"/>
  <c r="L173" i="3"/>
  <c r="O173" i="3"/>
  <c r="Q173" i="3"/>
  <c r="S173" i="3"/>
  <c r="U173" i="3"/>
  <c r="X173" i="3"/>
  <c r="Z173" i="3"/>
  <c r="AB173" i="3"/>
  <c r="AD173" i="3"/>
  <c r="AE173" i="3"/>
  <c r="AH173" i="3"/>
  <c r="AI173" i="3"/>
  <c r="AJ173" i="3"/>
  <c r="AK173" i="3"/>
  <c r="AL173" i="3"/>
  <c r="AM173" i="3"/>
  <c r="AN173" i="3"/>
  <c r="AP173" i="3"/>
  <c r="AQ173" i="3"/>
  <c r="AR173" i="3"/>
  <c r="AT173" i="3"/>
  <c r="AU173" i="3"/>
  <c r="AV173" i="3"/>
  <c r="AW173" i="3"/>
  <c r="D174" i="3"/>
  <c r="J174" i="3"/>
  <c r="L174" i="3"/>
  <c r="O174" i="3"/>
  <c r="Q174" i="3"/>
  <c r="S174" i="3"/>
  <c r="U174" i="3"/>
  <c r="X174" i="3"/>
  <c r="Z174" i="3"/>
  <c r="AB174" i="3"/>
  <c r="AD174" i="3"/>
  <c r="AE174" i="3"/>
  <c r="AH174" i="3"/>
  <c r="AI174" i="3"/>
  <c r="AJ174" i="3"/>
  <c r="AK174" i="3"/>
  <c r="AL174" i="3"/>
  <c r="AM174" i="3"/>
  <c r="AN174" i="3"/>
  <c r="AP174" i="3"/>
  <c r="AQ174" i="3"/>
  <c r="AR174" i="3"/>
  <c r="AT174" i="3"/>
  <c r="AU174" i="3"/>
  <c r="AV174" i="3"/>
  <c r="AW174" i="3"/>
  <c r="D175" i="3"/>
  <c r="J175" i="3"/>
  <c r="L175" i="3"/>
  <c r="O175" i="3"/>
  <c r="Q175" i="3"/>
  <c r="S175" i="3"/>
  <c r="U175" i="3"/>
  <c r="X175" i="3"/>
  <c r="Z175" i="3"/>
  <c r="AB175" i="3"/>
  <c r="AD175" i="3"/>
  <c r="AE175" i="3"/>
  <c r="AH175" i="3"/>
  <c r="AI175" i="3"/>
  <c r="AJ175" i="3"/>
  <c r="AK175" i="3"/>
  <c r="AL175" i="3"/>
  <c r="AM175" i="3"/>
  <c r="AN175" i="3"/>
  <c r="AP175" i="3"/>
  <c r="AQ175" i="3"/>
  <c r="AR175" i="3"/>
  <c r="AT175" i="3"/>
  <c r="AU175" i="3"/>
  <c r="AV175" i="3"/>
  <c r="AW175" i="3"/>
  <c r="D176" i="3"/>
  <c r="J176" i="3"/>
  <c r="L176" i="3"/>
  <c r="O176" i="3"/>
  <c r="Q176" i="3"/>
  <c r="S176" i="3"/>
  <c r="U176" i="3"/>
  <c r="X176" i="3"/>
  <c r="Z176" i="3"/>
  <c r="AB176" i="3"/>
  <c r="AD176" i="3"/>
  <c r="AE176" i="3"/>
  <c r="AH176" i="3"/>
  <c r="AI176" i="3"/>
  <c r="AJ176" i="3"/>
  <c r="AK176" i="3"/>
  <c r="AL176" i="3"/>
  <c r="AM176" i="3"/>
  <c r="AN176" i="3"/>
  <c r="AP176" i="3"/>
  <c r="AQ176" i="3"/>
  <c r="AR176" i="3"/>
  <c r="AT176" i="3"/>
  <c r="AU176" i="3"/>
  <c r="AV176" i="3"/>
  <c r="AW176" i="3"/>
  <c r="D177" i="3"/>
  <c r="J177" i="3"/>
  <c r="L177" i="3"/>
  <c r="O177" i="3"/>
  <c r="Q177" i="3"/>
  <c r="S177" i="3"/>
  <c r="U177" i="3"/>
  <c r="X177" i="3"/>
  <c r="Z177" i="3"/>
  <c r="AB177" i="3"/>
  <c r="AD177" i="3"/>
  <c r="AE177" i="3"/>
  <c r="AH177" i="3"/>
  <c r="AI177" i="3"/>
  <c r="AJ177" i="3"/>
  <c r="AK177" i="3"/>
  <c r="AL177" i="3"/>
  <c r="AM177" i="3"/>
  <c r="AN177" i="3"/>
  <c r="AP177" i="3"/>
  <c r="AQ177" i="3"/>
  <c r="AR177" i="3"/>
  <c r="AT177" i="3"/>
  <c r="AU177" i="3"/>
  <c r="AV177" i="3"/>
  <c r="AW177" i="3"/>
  <c r="D178" i="3"/>
  <c r="J178" i="3"/>
  <c r="L178" i="3"/>
  <c r="O178" i="3"/>
  <c r="Q178" i="3"/>
  <c r="S178" i="3"/>
  <c r="U178" i="3"/>
  <c r="X178" i="3"/>
  <c r="Z178" i="3"/>
  <c r="AB178" i="3"/>
  <c r="AD178" i="3"/>
  <c r="AE178" i="3"/>
  <c r="AH178" i="3"/>
  <c r="AI178" i="3"/>
  <c r="AJ178" i="3"/>
  <c r="AK178" i="3"/>
  <c r="AL178" i="3"/>
  <c r="AM178" i="3"/>
  <c r="AN178" i="3"/>
  <c r="AP178" i="3"/>
  <c r="AQ178" i="3"/>
  <c r="AR178" i="3"/>
  <c r="AT178" i="3"/>
  <c r="AU178" i="3"/>
  <c r="AV178" i="3"/>
  <c r="AW178" i="3"/>
  <c r="D179" i="3"/>
  <c r="J179" i="3"/>
  <c r="L179" i="3"/>
  <c r="O179" i="3"/>
  <c r="Q179" i="3"/>
  <c r="S179" i="3"/>
  <c r="U179" i="3"/>
  <c r="X179" i="3"/>
  <c r="Z179" i="3"/>
  <c r="AB179" i="3"/>
  <c r="AD179" i="3"/>
  <c r="AE179" i="3"/>
  <c r="AH179" i="3"/>
  <c r="AI179" i="3"/>
  <c r="AJ179" i="3"/>
  <c r="AK179" i="3"/>
  <c r="AL179" i="3"/>
  <c r="AM179" i="3"/>
  <c r="AN179" i="3"/>
  <c r="AP179" i="3"/>
  <c r="AQ179" i="3"/>
  <c r="AR179" i="3"/>
  <c r="AT179" i="3"/>
  <c r="AU179" i="3"/>
  <c r="AV179" i="3"/>
  <c r="AW179" i="3"/>
  <c r="D180" i="3"/>
  <c r="J180" i="3"/>
  <c r="L180" i="3"/>
  <c r="O180" i="3"/>
  <c r="Q180" i="3"/>
  <c r="S180" i="3"/>
  <c r="U180" i="3"/>
  <c r="X180" i="3"/>
  <c r="Z180" i="3"/>
  <c r="AB180" i="3"/>
  <c r="AD180" i="3"/>
  <c r="AE180" i="3"/>
  <c r="AH180" i="3"/>
  <c r="AI180" i="3"/>
  <c r="AJ180" i="3"/>
  <c r="AK180" i="3"/>
  <c r="AL180" i="3"/>
  <c r="AM180" i="3"/>
  <c r="AN180" i="3"/>
  <c r="AP180" i="3"/>
  <c r="AQ180" i="3"/>
  <c r="AR180" i="3"/>
  <c r="AT180" i="3"/>
  <c r="AU180" i="3"/>
  <c r="AV180" i="3"/>
  <c r="AW180" i="3"/>
  <c r="D181" i="3"/>
  <c r="J181" i="3"/>
  <c r="L181" i="3"/>
  <c r="O181" i="3"/>
  <c r="Q181" i="3"/>
  <c r="S181" i="3"/>
  <c r="U181" i="3"/>
  <c r="X181" i="3"/>
  <c r="Z181" i="3"/>
  <c r="AB181" i="3"/>
  <c r="AD181" i="3"/>
  <c r="AE181" i="3"/>
  <c r="AH181" i="3"/>
  <c r="AI181" i="3"/>
  <c r="AJ181" i="3"/>
  <c r="AK181" i="3"/>
  <c r="AL181" i="3"/>
  <c r="AM181" i="3"/>
  <c r="AN181" i="3"/>
  <c r="AP181" i="3"/>
  <c r="AQ181" i="3"/>
  <c r="AR181" i="3"/>
  <c r="AT181" i="3"/>
  <c r="AU181" i="3"/>
  <c r="AV181" i="3"/>
  <c r="AW181" i="3"/>
  <c r="D182" i="3"/>
  <c r="J182" i="3"/>
  <c r="L182" i="3"/>
  <c r="O182" i="3"/>
  <c r="Q182" i="3"/>
  <c r="S182" i="3"/>
  <c r="U182" i="3"/>
  <c r="X182" i="3"/>
  <c r="Z182" i="3"/>
  <c r="AB182" i="3"/>
  <c r="AD182" i="3"/>
  <c r="AE182" i="3"/>
  <c r="AH182" i="3"/>
  <c r="AI182" i="3"/>
  <c r="AJ182" i="3"/>
  <c r="AK182" i="3"/>
  <c r="AL182" i="3"/>
  <c r="AM182" i="3"/>
  <c r="AN182" i="3"/>
  <c r="AP182" i="3"/>
  <c r="AQ182" i="3"/>
  <c r="AR182" i="3"/>
  <c r="AT182" i="3"/>
  <c r="AU182" i="3"/>
  <c r="AV182" i="3"/>
  <c r="AW182" i="3"/>
  <c r="D183" i="3"/>
  <c r="J183" i="3"/>
  <c r="L183" i="3"/>
  <c r="O183" i="3"/>
  <c r="Q183" i="3"/>
  <c r="S183" i="3"/>
  <c r="U183" i="3"/>
  <c r="X183" i="3"/>
  <c r="Z183" i="3"/>
  <c r="AB183" i="3"/>
  <c r="AD183" i="3"/>
  <c r="AE183" i="3"/>
  <c r="AH183" i="3"/>
  <c r="AI183" i="3"/>
  <c r="AJ183" i="3"/>
  <c r="AK183" i="3"/>
  <c r="AL183" i="3"/>
  <c r="AM183" i="3"/>
  <c r="AN183" i="3"/>
  <c r="AP183" i="3"/>
  <c r="AQ183" i="3"/>
  <c r="AR183" i="3"/>
  <c r="AT183" i="3"/>
  <c r="AU183" i="3"/>
  <c r="AV183" i="3"/>
  <c r="AW183" i="3"/>
  <c r="D184" i="3"/>
  <c r="J184" i="3"/>
  <c r="L184" i="3"/>
  <c r="O184" i="3"/>
  <c r="Q184" i="3"/>
  <c r="S184" i="3"/>
  <c r="U184" i="3"/>
  <c r="X184" i="3"/>
  <c r="Z184" i="3"/>
  <c r="AB184" i="3"/>
  <c r="AD184" i="3"/>
  <c r="AE184" i="3"/>
  <c r="AH184" i="3"/>
  <c r="AI184" i="3"/>
  <c r="AJ184" i="3"/>
  <c r="AK184" i="3"/>
  <c r="AL184" i="3"/>
  <c r="AM184" i="3"/>
  <c r="AN184" i="3"/>
  <c r="AP184" i="3"/>
  <c r="AQ184" i="3"/>
  <c r="AR184" i="3"/>
  <c r="AT184" i="3"/>
  <c r="AU184" i="3"/>
  <c r="AV184" i="3"/>
  <c r="AW184" i="3"/>
  <c r="D185" i="3"/>
  <c r="J185" i="3"/>
  <c r="L185" i="3"/>
  <c r="O185" i="3"/>
  <c r="Q185" i="3"/>
  <c r="S185" i="3"/>
  <c r="U185" i="3"/>
  <c r="X185" i="3"/>
  <c r="Z185" i="3"/>
  <c r="AB185" i="3"/>
  <c r="AD185" i="3"/>
  <c r="AE185" i="3"/>
  <c r="AH185" i="3"/>
  <c r="AI185" i="3"/>
  <c r="AJ185" i="3"/>
  <c r="AK185" i="3"/>
  <c r="AL185" i="3"/>
  <c r="AM185" i="3"/>
  <c r="AN185" i="3"/>
  <c r="AP185" i="3"/>
  <c r="AQ185" i="3"/>
  <c r="AR185" i="3"/>
  <c r="AT185" i="3"/>
  <c r="AU185" i="3"/>
  <c r="AV185" i="3"/>
  <c r="AW185" i="3"/>
  <c r="D186" i="3"/>
  <c r="J186" i="3"/>
  <c r="L186" i="3"/>
  <c r="O186" i="3"/>
  <c r="Q186" i="3"/>
  <c r="S186" i="3"/>
  <c r="U186" i="3"/>
  <c r="X186" i="3"/>
  <c r="Z186" i="3"/>
  <c r="AB186" i="3"/>
  <c r="AD186" i="3"/>
  <c r="AE186" i="3"/>
  <c r="AH186" i="3"/>
  <c r="AI186" i="3"/>
  <c r="AJ186" i="3"/>
  <c r="AK186" i="3"/>
  <c r="AL186" i="3"/>
  <c r="AM186" i="3"/>
  <c r="AN186" i="3"/>
  <c r="AP186" i="3"/>
  <c r="AQ186" i="3"/>
  <c r="AR186" i="3"/>
  <c r="AT186" i="3"/>
  <c r="AU186" i="3"/>
  <c r="AV186" i="3"/>
  <c r="AW186" i="3"/>
  <c r="D187" i="3"/>
  <c r="J187" i="3"/>
  <c r="L187" i="3"/>
  <c r="O187" i="3"/>
  <c r="Q187" i="3"/>
  <c r="S187" i="3"/>
  <c r="U187" i="3"/>
  <c r="X187" i="3"/>
  <c r="Z187" i="3"/>
  <c r="AB187" i="3"/>
  <c r="AD187" i="3"/>
  <c r="AE187" i="3"/>
  <c r="AH187" i="3"/>
  <c r="AI187" i="3"/>
  <c r="AJ187" i="3"/>
  <c r="AK187" i="3"/>
  <c r="AL187" i="3"/>
  <c r="AM187" i="3"/>
  <c r="AN187" i="3"/>
  <c r="AP187" i="3"/>
  <c r="AQ187" i="3"/>
  <c r="AR187" i="3"/>
  <c r="AT187" i="3"/>
  <c r="AU187" i="3"/>
  <c r="AV187" i="3"/>
  <c r="AW187" i="3"/>
  <c r="D188" i="3"/>
  <c r="J188" i="3"/>
  <c r="L188" i="3"/>
  <c r="O188" i="3"/>
  <c r="Q188" i="3"/>
  <c r="S188" i="3"/>
  <c r="U188" i="3"/>
  <c r="X188" i="3"/>
  <c r="Z188" i="3"/>
  <c r="AB188" i="3"/>
  <c r="AD188" i="3"/>
  <c r="AE188" i="3"/>
  <c r="AH188" i="3"/>
  <c r="AI188" i="3"/>
  <c r="AJ188" i="3"/>
  <c r="AK188" i="3"/>
  <c r="AL188" i="3"/>
  <c r="AM188" i="3"/>
  <c r="AN188" i="3"/>
  <c r="AP188" i="3"/>
  <c r="AQ188" i="3"/>
  <c r="AR188" i="3"/>
  <c r="AT188" i="3"/>
  <c r="AU188" i="3"/>
  <c r="AV188" i="3"/>
  <c r="AW188" i="3"/>
  <c r="D189" i="3"/>
  <c r="J189" i="3"/>
  <c r="L189" i="3"/>
  <c r="O189" i="3"/>
  <c r="Q189" i="3"/>
  <c r="S189" i="3"/>
  <c r="U189" i="3"/>
  <c r="X189" i="3"/>
  <c r="Z189" i="3"/>
  <c r="AB189" i="3"/>
  <c r="AD189" i="3"/>
  <c r="AE189" i="3"/>
  <c r="AH189" i="3"/>
  <c r="AI189" i="3"/>
  <c r="AJ189" i="3"/>
  <c r="AK189" i="3"/>
  <c r="AL189" i="3"/>
  <c r="AM189" i="3"/>
  <c r="AN189" i="3"/>
  <c r="AP189" i="3"/>
  <c r="AQ189" i="3"/>
  <c r="AR189" i="3"/>
  <c r="AT189" i="3"/>
  <c r="AU189" i="3"/>
  <c r="AV189" i="3"/>
  <c r="AW189" i="3"/>
  <c r="D190" i="3"/>
  <c r="J190" i="3"/>
  <c r="L190" i="3"/>
  <c r="O190" i="3"/>
  <c r="Q190" i="3"/>
  <c r="S190" i="3"/>
  <c r="U190" i="3"/>
  <c r="X190" i="3"/>
  <c r="Z190" i="3"/>
  <c r="AB190" i="3"/>
  <c r="AD190" i="3"/>
  <c r="AE190" i="3"/>
  <c r="AH190" i="3"/>
  <c r="AI190" i="3"/>
  <c r="AJ190" i="3"/>
  <c r="AK190" i="3"/>
  <c r="AL190" i="3"/>
  <c r="AM190" i="3"/>
  <c r="AN190" i="3"/>
  <c r="AP190" i="3"/>
  <c r="AQ190" i="3"/>
  <c r="AR190" i="3"/>
  <c r="AT190" i="3"/>
  <c r="AU190" i="3"/>
  <c r="AV190" i="3"/>
  <c r="AW190" i="3"/>
  <c r="D191" i="3"/>
  <c r="J191" i="3"/>
  <c r="L191" i="3"/>
  <c r="O191" i="3"/>
  <c r="Q191" i="3"/>
  <c r="S191" i="3"/>
  <c r="U191" i="3"/>
  <c r="X191" i="3"/>
  <c r="Z191" i="3"/>
  <c r="AB191" i="3"/>
  <c r="AD191" i="3"/>
  <c r="AE191" i="3"/>
  <c r="AH191" i="3"/>
  <c r="AI191" i="3"/>
  <c r="AJ191" i="3"/>
  <c r="AK191" i="3"/>
  <c r="AL191" i="3"/>
  <c r="AM191" i="3"/>
  <c r="AN191" i="3"/>
  <c r="AP191" i="3"/>
  <c r="AQ191" i="3"/>
  <c r="AR191" i="3"/>
  <c r="AT191" i="3"/>
  <c r="AU191" i="3"/>
  <c r="AV191" i="3"/>
  <c r="AW191" i="3"/>
  <c r="D192" i="3"/>
  <c r="J192" i="3"/>
  <c r="L192" i="3"/>
  <c r="O192" i="3"/>
  <c r="Q192" i="3"/>
  <c r="S192" i="3"/>
  <c r="U192" i="3"/>
  <c r="X192" i="3"/>
  <c r="Z192" i="3"/>
  <c r="AB192" i="3"/>
  <c r="AD192" i="3"/>
  <c r="AE192" i="3"/>
  <c r="AH192" i="3"/>
  <c r="AI192" i="3"/>
  <c r="AJ192" i="3"/>
  <c r="AK192" i="3"/>
  <c r="AL192" i="3"/>
  <c r="AM192" i="3"/>
  <c r="AN192" i="3"/>
  <c r="AP192" i="3"/>
  <c r="AQ192" i="3"/>
  <c r="AR192" i="3"/>
  <c r="AT192" i="3"/>
  <c r="AU192" i="3"/>
  <c r="AV192" i="3"/>
  <c r="AW192" i="3"/>
  <c r="D193" i="3"/>
  <c r="J193" i="3"/>
  <c r="L193" i="3"/>
  <c r="O193" i="3"/>
  <c r="Q193" i="3"/>
  <c r="S193" i="3"/>
  <c r="U193" i="3"/>
  <c r="X193" i="3"/>
  <c r="Z193" i="3"/>
  <c r="AB193" i="3"/>
  <c r="AD193" i="3"/>
  <c r="AE193" i="3"/>
  <c r="AH193" i="3"/>
  <c r="AI193" i="3"/>
  <c r="AJ193" i="3"/>
  <c r="AK193" i="3"/>
  <c r="AL193" i="3"/>
  <c r="AM193" i="3"/>
  <c r="AN193" i="3"/>
  <c r="AP193" i="3"/>
  <c r="AQ193" i="3"/>
  <c r="AR193" i="3"/>
  <c r="AT193" i="3"/>
  <c r="AU193" i="3"/>
  <c r="AV193" i="3"/>
  <c r="AW193" i="3"/>
  <c r="D194" i="3"/>
  <c r="J194" i="3"/>
  <c r="L194" i="3"/>
  <c r="O194" i="3"/>
  <c r="Q194" i="3"/>
  <c r="S194" i="3"/>
  <c r="U194" i="3"/>
  <c r="X194" i="3"/>
  <c r="Z194" i="3"/>
  <c r="AB194" i="3"/>
  <c r="AD194" i="3"/>
  <c r="AE194" i="3"/>
  <c r="AH194" i="3"/>
  <c r="AI194" i="3"/>
  <c r="AJ194" i="3"/>
  <c r="AK194" i="3"/>
  <c r="AL194" i="3"/>
  <c r="AM194" i="3"/>
  <c r="AN194" i="3"/>
  <c r="AP194" i="3"/>
  <c r="AQ194" i="3"/>
  <c r="AR194" i="3"/>
  <c r="AT194" i="3"/>
  <c r="AU194" i="3"/>
  <c r="AV194" i="3"/>
  <c r="AW194" i="3"/>
  <c r="D195" i="3"/>
  <c r="J195" i="3"/>
  <c r="L195" i="3"/>
  <c r="O195" i="3"/>
  <c r="Q195" i="3"/>
  <c r="S195" i="3"/>
  <c r="U195" i="3"/>
  <c r="X195" i="3"/>
  <c r="Z195" i="3"/>
  <c r="AB195" i="3"/>
  <c r="AD195" i="3"/>
  <c r="AE195" i="3"/>
  <c r="AH195" i="3"/>
  <c r="AI195" i="3"/>
  <c r="AJ195" i="3"/>
  <c r="AK195" i="3"/>
  <c r="AL195" i="3"/>
  <c r="AM195" i="3"/>
  <c r="AN195" i="3"/>
  <c r="AP195" i="3"/>
  <c r="AQ195" i="3"/>
  <c r="AR195" i="3"/>
  <c r="AT195" i="3"/>
  <c r="AU195" i="3"/>
  <c r="AV195" i="3"/>
  <c r="AW195" i="3"/>
  <c r="D196" i="3"/>
  <c r="J196" i="3"/>
  <c r="L196" i="3"/>
  <c r="O196" i="3"/>
  <c r="Q196" i="3"/>
  <c r="S196" i="3"/>
  <c r="U196" i="3"/>
  <c r="X196" i="3"/>
  <c r="Z196" i="3"/>
  <c r="AB196" i="3"/>
  <c r="AD196" i="3"/>
  <c r="AE196" i="3"/>
  <c r="AH196" i="3"/>
  <c r="AI196" i="3"/>
  <c r="AJ196" i="3"/>
  <c r="AK196" i="3"/>
  <c r="AL196" i="3"/>
  <c r="AM196" i="3"/>
  <c r="AN196" i="3"/>
  <c r="AP196" i="3"/>
  <c r="AQ196" i="3"/>
  <c r="AR196" i="3"/>
  <c r="AT196" i="3"/>
  <c r="AU196" i="3"/>
  <c r="AV196" i="3"/>
  <c r="AW196" i="3"/>
  <c r="D197" i="3"/>
  <c r="J197" i="3"/>
  <c r="L197" i="3"/>
  <c r="O197" i="3"/>
  <c r="Q197" i="3"/>
  <c r="S197" i="3"/>
  <c r="U197" i="3"/>
  <c r="X197" i="3"/>
  <c r="Z197" i="3"/>
  <c r="AB197" i="3"/>
  <c r="AD197" i="3"/>
  <c r="AE197" i="3"/>
  <c r="AH197" i="3"/>
  <c r="AI197" i="3"/>
  <c r="AJ197" i="3"/>
  <c r="AK197" i="3"/>
  <c r="AL197" i="3"/>
  <c r="AM197" i="3"/>
  <c r="AN197" i="3"/>
  <c r="AP197" i="3"/>
  <c r="AQ197" i="3"/>
  <c r="AR197" i="3"/>
  <c r="AT197" i="3"/>
  <c r="AU197" i="3"/>
  <c r="AV197" i="3"/>
  <c r="AW197" i="3"/>
  <c r="D198" i="3"/>
  <c r="J198" i="3"/>
  <c r="L198" i="3"/>
  <c r="O198" i="3"/>
  <c r="Q198" i="3"/>
  <c r="S198" i="3"/>
  <c r="U198" i="3"/>
  <c r="X198" i="3"/>
  <c r="Z198" i="3"/>
  <c r="AB198" i="3"/>
  <c r="AD198" i="3"/>
  <c r="AE198" i="3"/>
  <c r="AH198" i="3"/>
  <c r="AI198" i="3"/>
  <c r="AJ198" i="3"/>
  <c r="AK198" i="3"/>
  <c r="AL198" i="3"/>
  <c r="AM198" i="3"/>
  <c r="AN198" i="3"/>
  <c r="AP198" i="3"/>
  <c r="AQ198" i="3"/>
  <c r="AR198" i="3"/>
  <c r="AT198" i="3"/>
  <c r="AU198" i="3"/>
  <c r="AV198" i="3"/>
  <c r="AW198" i="3"/>
  <c r="D199" i="3"/>
  <c r="J199" i="3"/>
  <c r="L199" i="3"/>
  <c r="O199" i="3"/>
  <c r="Q199" i="3"/>
  <c r="S199" i="3"/>
  <c r="U199" i="3"/>
  <c r="X199" i="3"/>
  <c r="Z199" i="3"/>
  <c r="AB199" i="3"/>
  <c r="AD199" i="3"/>
  <c r="AE199" i="3"/>
  <c r="AH199" i="3"/>
  <c r="AI199" i="3"/>
  <c r="AJ199" i="3"/>
  <c r="AK199" i="3"/>
  <c r="AL199" i="3"/>
  <c r="AM199" i="3"/>
  <c r="AN199" i="3"/>
  <c r="AP199" i="3"/>
  <c r="AQ199" i="3"/>
  <c r="AR199" i="3"/>
  <c r="AT199" i="3"/>
  <c r="AU199" i="3"/>
  <c r="AV199" i="3"/>
  <c r="AW199" i="3"/>
  <c r="D200" i="3"/>
  <c r="J200" i="3"/>
  <c r="L200" i="3"/>
  <c r="O200" i="3"/>
  <c r="Q200" i="3"/>
  <c r="S200" i="3"/>
  <c r="U200" i="3"/>
  <c r="X200" i="3"/>
  <c r="Z200" i="3"/>
  <c r="AB200" i="3"/>
  <c r="AD200" i="3"/>
  <c r="AE200" i="3"/>
  <c r="AH200" i="3"/>
  <c r="AI200" i="3"/>
  <c r="AJ200" i="3"/>
  <c r="AK200" i="3"/>
  <c r="AL200" i="3"/>
  <c r="AM200" i="3"/>
  <c r="AN200" i="3"/>
  <c r="AP200" i="3"/>
  <c r="AQ200" i="3"/>
  <c r="AR200" i="3"/>
  <c r="AT200" i="3"/>
  <c r="AU200" i="3"/>
  <c r="AV200" i="3"/>
  <c r="AW200" i="3"/>
  <c r="D201" i="3"/>
  <c r="J201" i="3"/>
  <c r="L201" i="3"/>
  <c r="O201" i="3"/>
  <c r="Q201" i="3"/>
  <c r="S201" i="3"/>
  <c r="U201" i="3"/>
  <c r="X201" i="3"/>
  <c r="Z201" i="3"/>
  <c r="AB201" i="3"/>
  <c r="AD201" i="3"/>
  <c r="AE201" i="3"/>
  <c r="AH201" i="3"/>
  <c r="AI201" i="3"/>
  <c r="AJ201" i="3"/>
  <c r="AK201" i="3"/>
  <c r="AL201" i="3"/>
  <c r="AM201" i="3"/>
  <c r="AN201" i="3"/>
  <c r="AP201" i="3"/>
  <c r="AQ201" i="3"/>
  <c r="AR201" i="3"/>
  <c r="AT201" i="3"/>
  <c r="AU201" i="3"/>
  <c r="AV201" i="3"/>
  <c r="AW201" i="3"/>
  <c r="D202" i="3"/>
  <c r="J202" i="3"/>
  <c r="L202" i="3"/>
  <c r="O202" i="3"/>
  <c r="Q202" i="3"/>
  <c r="S202" i="3"/>
  <c r="U202" i="3"/>
  <c r="X202" i="3"/>
  <c r="Z202" i="3"/>
  <c r="AB202" i="3"/>
  <c r="AD202" i="3"/>
  <c r="AE202" i="3"/>
  <c r="AH202" i="3"/>
  <c r="AI202" i="3"/>
  <c r="AJ202" i="3"/>
  <c r="AK202" i="3"/>
  <c r="AL202" i="3"/>
  <c r="AM202" i="3"/>
  <c r="AN202" i="3"/>
  <c r="AP202" i="3"/>
  <c r="AQ202" i="3"/>
  <c r="AR202" i="3"/>
  <c r="AT202" i="3"/>
  <c r="AU202" i="3"/>
  <c r="AV202" i="3"/>
  <c r="AW202" i="3"/>
  <c r="D203" i="3"/>
  <c r="J203" i="3"/>
  <c r="L203" i="3"/>
  <c r="O203" i="3"/>
  <c r="Q203" i="3"/>
  <c r="S203" i="3"/>
  <c r="U203" i="3"/>
  <c r="X203" i="3"/>
  <c r="Z203" i="3"/>
  <c r="AB203" i="3"/>
  <c r="AD203" i="3"/>
  <c r="AE203" i="3"/>
  <c r="AH203" i="3"/>
  <c r="AI203" i="3"/>
  <c r="AJ203" i="3"/>
  <c r="AK203" i="3"/>
  <c r="AL203" i="3"/>
  <c r="AM203" i="3"/>
  <c r="AN203" i="3"/>
  <c r="AP203" i="3"/>
  <c r="AQ203" i="3"/>
  <c r="AR203" i="3"/>
  <c r="AT203" i="3"/>
  <c r="AU203" i="3"/>
  <c r="AV203" i="3"/>
  <c r="AW203" i="3"/>
  <c r="D204" i="3"/>
  <c r="J204" i="3"/>
  <c r="L204" i="3"/>
  <c r="O204" i="3"/>
  <c r="Q204" i="3"/>
  <c r="S204" i="3"/>
  <c r="U204" i="3"/>
  <c r="X204" i="3"/>
  <c r="Z204" i="3"/>
  <c r="AB204" i="3"/>
  <c r="AD204" i="3"/>
  <c r="AE204" i="3"/>
  <c r="AH204" i="3"/>
  <c r="AI204" i="3"/>
  <c r="AJ204" i="3"/>
  <c r="AK204" i="3"/>
  <c r="AL204" i="3"/>
  <c r="AM204" i="3"/>
  <c r="AN204" i="3"/>
  <c r="AP204" i="3"/>
  <c r="AQ204" i="3"/>
  <c r="AR204" i="3"/>
  <c r="AT204" i="3"/>
  <c r="AU204" i="3"/>
  <c r="AV204" i="3"/>
  <c r="AW204" i="3"/>
  <c r="D205" i="3"/>
  <c r="J205" i="3"/>
  <c r="L205" i="3"/>
  <c r="O205" i="3"/>
  <c r="Q205" i="3"/>
  <c r="S205" i="3"/>
  <c r="U205" i="3"/>
  <c r="X205" i="3"/>
  <c r="Z205" i="3"/>
  <c r="AB205" i="3"/>
  <c r="AD205" i="3"/>
  <c r="AE205" i="3"/>
  <c r="AH205" i="3"/>
  <c r="AI205" i="3"/>
  <c r="AJ205" i="3"/>
  <c r="AK205" i="3"/>
  <c r="AL205" i="3"/>
  <c r="AM205" i="3"/>
  <c r="AN205" i="3"/>
  <c r="AP205" i="3"/>
  <c r="AQ205" i="3"/>
  <c r="AR205" i="3"/>
  <c r="AT205" i="3"/>
  <c r="AU205" i="3"/>
  <c r="AV205" i="3"/>
  <c r="AW205" i="3"/>
  <c r="D206" i="3"/>
  <c r="J206" i="3"/>
  <c r="L206" i="3"/>
  <c r="O206" i="3"/>
  <c r="Q206" i="3"/>
  <c r="S206" i="3"/>
  <c r="U206" i="3"/>
  <c r="X206" i="3"/>
  <c r="Z206" i="3"/>
  <c r="AB206" i="3"/>
  <c r="AD206" i="3"/>
  <c r="AE206" i="3"/>
  <c r="AH206" i="3"/>
  <c r="AI206" i="3"/>
  <c r="AJ206" i="3"/>
  <c r="AK206" i="3"/>
  <c r="AL206" i="3"/>
  <c r="AM206" i="3"/>
  <c r="AN206" i="3"/>
  <c r="AP206" i="3"/>
  <c r="AQ206" i="3"/>
  <c r="AR206" i="3"/>
  <c r="AT206" i="3"/>
  <c r="AU206" i="3"/>
  <c r="AV206" i="3"/>
  <c r="AW206" i="3"/>
  <c r="D207" i="3"/>
  <c r="J207" i="3"/>
  <c r="L207" i="3"/>
  <c r="O207" i="3"/>
  <c r="Q207" i="3"/>
  <c r="S207" i="3"/>
  <c r="U207" i="3"/>
  <c r="X207" i="3"/>
  <c r="Z207" i="3"/>
  <c r="AB207" i="3"/>
  <c r="AD207" i="3"/>
  <c r="AE207" i="3"/>
  <c r="AH207" i="3"/>
  <c r="AI207" i="3"/>
  <c r="AJ207" i="3"/>
  <c r="AK207" i="3"/>
  <c r="AL207" i="3"/>
  <c r="AM207" i="3"/>
  <c r="AN207" i="3"/>
  <c r="AP207" i="3"/>
  <c r="AQ207" i="3"/>
  <c r="AR207" i="3"/>
  <c r="AT207" i="3"/>
  <c r="AU207" i="3"/>
  <c r="AV207" i="3"/>
  <c r="AW207" i="3"/>
  <c r="D208" i="3"/>
  <c r="J208" i="3"/>
  <c r="L208" i="3"/>
  <c r="O208" i="3"/>
  <c r="Q208" i="3"/>
  <c r="S208" i="3"/>
  <c r="U208" i="3"/>
  <c r="X208" i="3"/>
  <c r="Z208" i="3"/>
  <c r="AB208" i="3"/>
  <c r="AD208" i="3"/>
  <c r="AE208" i="3"/>
  <c r="AH208" i="3"/>
  <c r="AI208" i="3"/>
  <c r="AJ208" i="3"/>
  <c r="AK208" i="3"/>
  <c r="AL208" i="3"/>
  <c r="AM208" i="3"/>
  <c r="AN208" i="3"/>
  <c r="AP208" i="3"/>
  <c r="AQ208" i="3"/>
  <c r="AR208" i="3"/>
  <c r="AT208" i="3"/>
  <c r="AU208" i="3"/>
  <c r="AV208" i="3"/>
  <c r="AW208" i="3"/>
  <c r="D209" i="3"/>
  <c r="J209" i="3"/>
  <c r="L209" i="3"/>
  <c r="O209" i="3"/>
  <c r="Q209" i="3"/>
  <c r="S209" i="3"/>
  <c r="U209" i="3"/>
  <c r="X209" i="3"/>
  <c r="Z209" i="3"/>
  <c r="AB209" i="3"/>
  <c r="AD209" i="3"/>
  <c r="AE209" i="3"/>
  <c r="AH209" i="3"/>
  <c r="AI209" i="3"/>
  <c r="AJ209" i="3"/>
  <c r="AK209" i="3"/>
  <c r="AL209" i="3"/>
  <c r="AM209" i="3"/>
  <c r="AN209" i="3"/>
  <c r="AP209" i="3"/>
  <c r="AQ209" i="3"/>
  <c r="AR209" i="3"/>
  <c r="AT209" i="3"/>
  <c r="AU209" i="3"/>
  <c r="AV209" i="3"/>
  <c r="AW209" i="3"/>
  <c r="D210" i="3"/>
  <c r="J210" i="3"/>
  <c r="L210" i="3"/>
  <c r="O210" i="3"/>
  <c r="Q210" i="3"/>
  <c r="S210" i="3"/>
  <c r="U210" i="3"/>
  <c r="X210" i="3"/>
  <c r="Z210" i="3"/>
  <c r="AB210" i="3"/>
  <c r="AD210" i="3"/>
  <c r="AE210" i="3"/>
  <c r="AH210" i="3"/>
  <c r="AI210" i="3"/>
  <c r="AJ210" i="3"/>
  <c r="AK210" i="3"/>
  <c r="AL210" i="3"/>
  <c r="AM210" i="3"/>
  <c r="AN210" i="3"/>
  <c r="AP210" i="3"/>
  <c r="AQ210" i="3"/>
  <c r="AR210" i="3"/>
  <c r="AT210" i="3"/>
  <c r="AU210" i="3"/>
  <c r="AV210" i="3"/>
  <c r="AW210" i="3"/>
  <c r="D211" i="3"/>
  <c r="J211" i="3"/>
  <c r="L211" i="3"/>
  <c r="O211" i="3"/>
  <c r="Q211" i="3"/>
  <c r="S211" i="3"/>
  <c r="U211" i="3"/>
  <c r="X211" i="3"/>
  <c r="Z211" i="3"/>
  <c r="AB211" i="3"/>
  <c r="AD211" i="3"/>
  <c r="AE211" i="3"/>
  <c r="AH211" i="3"/>
  <c r="AI211" i="3"/>
  <c r="AJ211" i="3"/>
  <c r="AK211" i="3"/>
  <c r="AL211" i="3"/>
  <c r="AM211" i="3"/>
  <c r="AN211" i="3"/>
  <c r="AP211" i="3"/>
  <c r="AQ211" i="3"/>
  <c r="AR211" i="3"/>
  <c r="AT211" i="3"/>
  <c r="AU211" i="3"/>
  <c r="AV211" i="3"/>
  <c r="AW211" i="3"/>
  <c r="D212" i="3"/>
  <c r="J212" i="3"/>
  <c r="L212" i="3"/>
  <c r="O212" i="3"/>
  <c r="Q212" i="3"/>
  <c r="S212" i="3"/>
  <c r="U212" i="3"/>
  <c r="X212" i="3"/>
  <c r="Z212" i="3"/>
  <c r="AB212" i="3"/>
  <c r="AD212" i="3"/>
  <c r="AE212" i="3"/>
  <c r="AH212" i="3"/>
  <c r="AI212" i="3"/>
  <c r="AJ212" i="3"/>
  <c r="AK212" i="3"/>
  <c r="AL212" i="3"/>
  <c r="AM212" i="3"/>
  <c r="AN212" i="3"/>
  <c r="AP212" i="3"/>
  <c r="AQ212" i="3"/>
  <c r="AR212" i="3"/>
  <c r="AT212" i="3"/>
  <c r="AU212" i="3"/>
  <c r="AV212" i="3"/>
  <c r="AW212" i="3"/>
  <c r="D213" i="3"/>
  <c r="J213" i="3"/>
  <c r="L213" i="3"/>
  <c r="O213" i="3"/>
  <c r="Q213" i="3"/>
  <c r="S213" i="3"/>
  <c r="U213" i="3"/>
  <c r="X213" i="3"/>
  <c r="Z213" i="3"/>
  <c r="AB213" i="3"/>
  <c r="AD213" i="3"/>
  <c r="AE213" i="3"/>
  <c r="AH213" i="3"/>
  <c r="AI213" i="3"/>
  <c r="AJ213" i="3"/>
  <c r="AK213" i="3"/>
  <c r="AL213" i="3"/>
  <c r="AM213" i="3"/>
  <c r="AN213" i="3"/>
  <c r="AP213" i="3"/>
  <c r="AQ213" i="3"/>
  <c r="AR213" i="3"/>
  <c r="AT213" i="3"/>
  <c r="AU213" i="3"/>
  <c r="AV213" i="3"/>
  <c r="AW213" i="3"/>
  <c r="D214" i="3"/>
  <c r="J214" i="3"/>
  <c r="L214" i="3"/>
  <c r="O214" i="3"/>
  <c r="Q214" i="3"/>
  <c r="S214" i="3"/>
  <c r="U214" i="3"/>
  <c r="X214" i="3"/>
  <c r="Z214" i="3"/>
  <c r="AB214" i="3"/>
  <c r="AD214" i="3"/>
  <c r="AE214" i="3"/>
  <c r="AH214" i="3"/>
  <c r="AI214" i="3"/>
  <c r="AJ214" i="3"/>
  <c r="AK214" i="3"/>
  <c r="AL214" i="3"/>
  <c r="AM214" i="3"/>
  <c r="AN214" i="3"/>
  <c r="AP214" i="3"/>
  <c r="AQ214" i="3"/>
  <c r="AR214" i="3"/>
  <c r="AT214" i="3"/>
  <c r="AU214" i="3"/>
  <c r="AV214" i="3"/>
  <c r="AW214" i="3"/>
  <c r="D215" i="3"/>
  <c r="J215" i="3"/>
  <c r="L215" i="3"/>
  <c r="O215" i="3"/>
  <c r="Q215" i="3"/>
  <c r="S215" i="3"/>
  <c r="U215" i="3"/>
  <c r="X215" i="3"/>
  <c r="Z215" i="3"/>
  <c r="AB215" i="3"/>
  <c r="AD215" i="3"/>
  <c r="AE215" i="3"/>
  <c r="AH215" i="3"/>
  <c r="AI215" i="3"/>
  <c r="AJ215" i="3"/>
  <c r="AK215" i="3"/>
  <c r="AL215" i="3"/>
  <c r="AM215" i="3"/>
  <c r="AN215" i="3"/>
  <c r="AP215" i="3"/>
  <c r="AQ215" i="3"/>
  <c r="AR215" i="3"/>
  <c r="AT215" i="3"/>
  <c r="AU215" i="3"/>
  <c r="AV215" i="3"/>
  <c r="AW215" i="3"/>
  <c r="D216" i="3"/>
  <c r="J216" i="3"/>
  <c r="L216" i="3"/>
  <c r="O216" i="3"/>
  <c r="Q216" i="3"/>
  <c r="S216" i="3"/>
  <c r="U216" i="3"/>
  <c r="X216" i="3"/>
  <c r="Z216" i="3"/>
  <c r="AB216" i="3"/>
  <c r="AD216" i="3"/>
  <c r="AE216" i="3"/>
  <c r="AH216" i="3"/>
  <c r="AI216" i="3"/>
  <c r="AJ216" i="3"/>
  <c r="AK216" i="3"/>
  <c r="AL216" i="3"/>
  <c r="AM216" i="3"/>
  <c r="AN216" i="3"/>
  <c r="AP216" i="3"/>
  <c r="AQ216" i="3"/>
  <c r="AR216" i="3"/>
  <c r="AT216" i="3"/>
  <c r="AU216" i="3"/>
  <c r="AV216" i="3"/>
  <c r="AW216" i="3"/>
  <c r="D217" i="3"/>
  <c r="J217" i="3"/>
  <c r="L217" i="3"/>
  <c r="O217" i="3"/>
  <c r="Q217" i="3"/>
  <c r="S217" i="3"/>
  <c r="U217" i="3"/>
  <c r="X217" i="3"/>
  <c r="Z217" i="3"/>
  <c r="AB217" i="3"/>
  <c r="AD217" i="3"/>
  <c r="AE217" i="3"/>
  <c r="AH217" i="3"/>
  <c r="AI217" i="3"/>
  <c r="AJ217" i="3"/>
  <c r="AK217" i="3"/>
  <c r="AL217" i="3"/>
  <c r="AM217" i="3"/>
  <c r="AN217" i="3"/>
  <c r="AP217" i="3"/>
  <c r="AQ217" i="3"/>
  <c r="AR217" i="3"/>
  <c r="AT217" i="3"/>
  <c r="AU217" i="3"/>
  <c r="AV217" i="3"/>
  <c r="AW217" i="3"/>
  <c r="D218" i="3"/>
  <c r="J218" i="3"/>
  <c r="L218" i="3"/>
  <c r="O218" i="3"/>
  <c r="Q218" i="3"/>
  <c r="S218" i="3"/>
  <c r="U218" i="3"/>
  <c r="X218" i="3"/>
  <c r="Z218" i="3"/>
  <c r="AB218" i="3"/>
  <c r="AD218" i="3"/>
  <c r="AE218" i="3"/>
  <c r="AH218" i="3"/>
  <c r="AI218" i="3"/>
  <c r="AJ218" i="3"/>
  <c r="AK218" i="3"/>
  <c r="AL218" i="3"/>
  <c r="AM218" i="3"/>
  <c r="AN218" i="3"/>
  <c r="AP218" i="3"/>
  <c r="AQ218" i="3"/>
  <c r="AR218" i="3"/>
  <c r="AT218" i="3"/>
  <c r="AU218" i="3"/>
  <c r="AV218" i="3"/>
  <c r="AW218" i="3"/>
  <c r="D219" i="3"/>
  <c r="J219" i="3"/>
  <c r="L219" i="3"/>
  <c r="O219" i="3"/>
  <c r="Q219" i="3"/>
  <c r="S219" i="3"/>
  <c r="U219" i="3"/>
  <c r="X219" i="3"/>
  <c r="Z219" i="3"/>
  <c r="AB219" i="3"/>
  <c r="AD219" i="3"/>
  <c r="AE219" i="3"/>
  <c r="AH219" i="3"/>
  <c r="AI219" i="3"/>
  <c r="AJ219" i="3"/>
  <c r="AK219" i="3"/>
  <c r="AL219" i="3"/>
  <c r="AM219" i="3"/>
  <c r="AN219" i="3"/>
  <c r="AP219" i="3"/>
  <c r="AQ219" i="3"/>
  <c r="AR219" i="3"/>
  <c r="AT219" i="3"/>
  <c r="AU219" i="3"/>
  <c r="AV219" i="3"/>
  <c r="AW219" i="3"/>
  <c r="D220" i="3"/>
  <c r="J220" i="3"/>
  <c r="L220" i="3"/>
  <c r="O220" i="3"/>
  <c r="Q220" i="3"/>
  <c r="S220" i="3"/>
  <c r="U220" i="3"/>
  <c r="X220" i="3"/>
  <c r="Z220" i="3"/>
  <c r="AB220" i="3"/>
  <c r="AD220" i="3"/>
  <c r="AE220" i="3"/>
  <c r="AH220" i="3"/>
  <c r="AI220" i="3"/>
  <c r="AJ220" i="3"/>
  <c r="AK220" i="3"/>
  <c r="AL220" i="3"/>
  <c r="AM220" i="3"/>
  <c r="AN220" i="3"/>
  <c r="AP220" i="3"/>
  <c r="AQ220" i="3"/>
  <c r="AR220" i="3"/>
  <c r="AT220" i="3"/>
  <c r="AU220" i="3"/>
  <c r="AV220" i="3"/>
  <c r="AW220" i="3"/>
  <c r="D221" i="3"/>
  <c r="J221" i="3"/>
  <c r="L221" i="3"/>
  <c r="O221" i="3"/>
  <c r="Q221" i="3"/>
  <c r="S221" i="3"/>
  <c r="U221" i="3"/>
  <c r="X221" i="3"/>
  <c r="Z221" i="3"/>
  <c r="AB221" i="3"/>
  <c r="AD221" i="3"/>
  <c r="AE221" i="3"/>
  <c r="AH221" i="3"/>
  <c r="AI221" i="3"/>
  <c r="AJ221" i="3"/>
  <c r="AK221" i="3"/>
  <c r="AL221" i="3"/>
  <c r="AM221" i="3"/>
  <c r="AN221" i="3"/>
  <c r="AP221" i="3"/>
  <c r="AQ221" i="3"/>
  <c r="AR221" i="3"/>
  <c r="AT221" i="3"/>
  <c r="AU221" i="3"/>
  <c r="AV221" i="3"/>
  <c r="AW221" i="3"/>
  <c r="D222" i="3"/>
  <c r="J222" i="3"/>
  <c r="L222" i="3"/>
  <c r="O222" i="3"/>
  <c r="Q222" i="3"/>
  <c r="S222" i="3"/>
  <c r="U222" i="3"/>
  <c r="X222" i="3"/>
  <c r="Z222" i="3"/>
  <c r="AB222" i="3"/>
  <c r="AD222" i="3"/>
  <c r="AE222" i="3"/>
  <c r="AH222" i="3"/>
  <c r="AI222" i="3"/>
  <c r="AJ222" i="3"/>
  <c r="AK222" i="3"/>
  <c r="AL222" i="3"/>
  <c r="AM222" i="3"/>
  <c r="AN222" i="3"/>
  <c r="AP222" i="3"/>
  <c r="AQ222" i="3"/>
  <c r="AR222" i="3"/>
  <c r="AT222" i="3"/>
  <c r="AU222" i="3"/>
  <c r="AV222" i="3"/>
  <c r="AW222" i="3"/>
  <c r="D223" i="3"/>
  <c r="J223" i="3"/>
  <c r="L223" i="3"/>
  <c r="O223" i="3"/>
  <c r="Q223" i="3"/>
  <c r="S223" i="3"/>
  <c r="U223" i="3"/>
  <c r="X223" i="3"/>
  <c r="Z223" i="3"/>
  <c r="AB223" i="3"/>
  <c r="AD223" i="3"/>
  <c r="AE223" i="3"/>
  <c r="AH223" i="3"/>
  <c r="AI223" i="3"/>
  <c r="AJ223" i="3"/>
  <c r="AK223" i="3"/>
  <c r="AL223" i="3"/>
  <c r="AM223" i="3"/>
  <c r="AN223" i="3"/>
  <c r="AP223" i="3"/>
  <c r="AQ223" i="3"/>
  <c r="AR223" i="3"/>
  <c r="AT223" i="3"/>
  <c r="AU223" i="3"/>
  <c r="AV223" i="3"/>
  <c r="AW223" i="3"/>
  <c r="D224" i="3"/>
  <c r="J224" i="3"/>
  <c r="L224" i="3"/>
  <c r="O224" i="3"/>
  <c r="Q224" i="3"/>
  <c r="S224" i="3"/>
  <c r="U224" i="3"/>
  <c r="X224" i="3"/>
  <c r="Z224" i="3"/>
  <c r="AB224" i="3"/>
  <c r="AD224" i="3"/>
  <c r="AE224" i="3"/>
  <c r="AH224" i="3"/>
  <c r="AI224" i="3"/>
  <c r="AJ224" i="3"/>
  <c r="AK224" i="3"/>
  <c r="AL224" i="3"/>
  <c r="AM224" i="3"/>
  <c r="AN224" i="3"/>
  <c r="AP224" i="3"/>
  <c r="AQ224" i="3"/>
  <c r="AR224" i="3"/>
  <c r="AT224" i="3"/>
  <c r="AU224" i="3"/>
  <c r="AV224" i="3"/>
  <c r="AW224" i="3"/>
  <c r="D225" i="3"/>
  <c r="J225" i="3"/>
  <c r="L225" i="3"/>
  <c r="O225" i="3"/>
  <c r="Q225" i="3"/>
  <c r="S225" i="3"/>
  <c r="U225" i="3"/>
  <c r="X225" i="3"/>
  <c r="Z225" i="3"/>
  <c r="AB225" i="3"/>
  <c r="AD225" i="3"/>
  <c r="AE225" i="3"/>
  <c r="AH225" i="3"/>
  <c r="AI225" i="3"/>
  <c r="AJ225" i="3"/>
  <c r="AK225" i="3"/>
  <c r="AL225" i="3"/>
  <c r="AM225" i="3"/>
  <c r="AN225" i="3"/>
  <c r="AP225" i="3"/>
  <c r="AQ225" i="3"/>
  <c r="AR225" i="3"/>
  <c r="AT225" i="3"/>
  <c r="AU225" i="3"/>
  <c r="AV225" i="3"/>
  <c r="AW225" i="3"/>
  <c r="D226" i="3"/>
  <c r="J226" i="3"/>
  <c r="L226" i="3"/>
  <c r="O226" i="3"/>
  <c r="Q226" i="3"/>
  <c r="S226" i="3"/>
  <c r="U226" i="3"/>
  <c r="X226" i="3"/>
  <c r="Z226" i="3"/>
  <c r="AB226" i="3"/>
  <c r="AD226" i="3"/>
  <c r="AE226" i="3"/>
  <c r="AH226" i="3"/>
  <c r="AI226" i="3"/>
  <c r="AJ226" i="3"/>
  <c r="AK226" i="3"/>
  <c r="AL226" i="3"/>
  <c r="AM226" i="3"/>
  <c r="AN226" i="3"/>
  <c r="AP226" i="3"/>
  <c r="AQ226" i="3"/>
  <c r="AR226" i="3"/>
  <c r="AT226" i="3"/>
  <c r="AU226" i="3"/>
  <c r="AV226" i="3"/>
  <c r="AW226" i="3"/>
  <c r="D227" i="3"/>
  <c r="J227" i="3"/>
  <c r="L227" i="3"/>
  <c r="O227" i="3"/>
  <c r="Q227" i="3"/>
  <c r="S227" i="3"/>
  <c r="U227" i="3"/>
  <c r="X227" i="3"/>
  <c r="Z227" i="3"/>
  <c r="AB227" i="3"/>
  <c r="AD227" i="3"/>
  <c r="AE227" i="3"/>
  <c r="AH227" i="3"/>
  <c r="AI227" i="3"/>
  <c r="AJ227" i="3"/>
  <c r="AK227" i="3"/>
  <c r="AL227" i="3"/>
  <c r="AM227" i="3"/>
  <c r="AN227" i="3"/>
  <c r="AP227" i="3"/>
  <c r="AQ227" i="3"/>
  <c r="AR227" i="3"/>
  <c r="AT227" i="3"/>
  <c r="AU227" i="3"/>
  <c r="AV227" i="3"/>
  <c r="AW227" i="3"/>
  <c r="D228" i="3"/>
  <c r="J228" i="3"/>
  <c r="L228" i="3"/>
  <c r="O228" i="3"/>
  <c r="Q228" i="3"/>
  <c r="S228" i="3"/>
  <c r="U228" i="3"/>
  <c r="X228" i="3"/>
  <c r="Z228" i="3"/>
  <c r="AB228" i="3"/>
  <c r="AD228" i="3"/>
  <c r="AE228" i="3"/>
  <c r="AH228" i="3"/>
  <c r="AI228" i="3"/>
  <c r="AJ228" i="3"/>
  <c r="AK228" i="3"/>
  <c r="AL228" i="3"/>
  <c r="AM228" i="3"/>
  <c r="AN228" i="3"/>
  <c r="AP228" i="3"/>
  <c r="AQ228" i="3"/>
  <c r="AR228" i="3"/>
  <c r="AT228" i="3"/>
  <c r="AU228" i="3"/>
  <c r="AV228" i="3"/>
  <c r="AW228" i="3"/>
  <c r="D229" i="3"/>
  <c r="J229" i="3"/>
  <c r="L229" i="3"/>
  <c r="O229" i="3"/>
  <c r="Q229" i="3"/>
  <c r="S229" i="3"/>
  <c r="U229" i="3"/>
  <c r="X229" i="3"/>
  <c r="Z229" i="3"/>
  <c r="AB229" i="3"/>
  <c r="AD229" i="3"/>
  <c r="AE229" i="3"/>
  <c r="AH229" i="3"/>
  <c r="AI229" i="3"/>
  <c r="AJ229" i="3"/>
  <c r="AK229" i="3"/>
  <c r="AL229" i="3"/>
  <c r="AM229" i="3"/>
  <c r="AN229" i="3"/>
  <c r="AP229" i="3"/>
  <c r="AQ229" i="3"/>
  <c r="AR229" i="3"/>
  <c r="AT229" i="3"/>
  <c r="AU229" i="3"/>
  <c r="AV229" i="3"/>
  <c r="AW229" i="3"/>
  <c r="D230" i="3"/>
  <c r="J230" i="3"/>
  <c r="L230" i="3"/>
  <c r="O230" i="3"/>
  <c r="Q230" i="3"/>
  <c r="S230" i="3"/>
  <c r="U230" i="3"/>
  <c r="X230" i="3"/>
  <c r="Z230" i="3"/>
  <c r="AB230" i="3"/>
  <c r="AD230" i="3"/>
  <c r="AE230" i="3"/>
  <c r="AH230" i="3"/>
  <c r="AI230" i="3"/>
  <c r="AJ230" i="3"/>
  <c r="AK230" i="3"/>
  <c r="AL230" i="3"/>
  <c r="AM230" i="3"/>
  <c r="AN230" i="3"/>
  <c r="AP230" i="3"/>
  <c r="AQ230" i="3"/>
  <c r="AR230" i="3"/>
  <c r="AT230" i="3"/>
  <c r="AU230" i="3"/>
  <c r="AV230" i="3"/>
  <c r="AW230" i="3"/>
  <c r="D231" i="3"/>
  <c r="J231" i="3"/>
  <c r="L231" i="3"/>
  <c r="O231" i="3"/>
  <c r="Q231" i="3"/>
  <c r="S231" i="3"/>
  <c r="U231" i="3"/>
  <c r="X231" i="3"/>
  <c r="Z231" i="3"/>
  <c r="AB231" i="3"/>
  <c r="AD231" i="3"/>
  <c r="AE231" i="3"/>
  <c r="AH231" i="3"/>
  <c r="AI231" i="3"/>
  <c r="AJ231" i="3"/>
  <c r="AK231" i="3"/>
  <c r="AL231" i="3"/>
  <c r="AM231" i="3"/>
  <c r="AN231" i="3"/>
  <c r="AP231" i="3"/>
  <c r="AQ231" i="3"/>
  <c r="AR231" i="3"/>
  <c r="AT231" i="3"/>
  <c r="AU231" i="3"/>
  <c r="AV231" i="3"/>
  <c r="AW231" i="3"/>
  <c r="D232" i="3"/>
  <c r="J232" i="3"/>
  <c r="L232" i="3"/>
  <c r="O232" i="3"/>
  <c r="Q232" i="3"/>
  <c r="S232" i="3"/>
  <c r="U232" i="3"/>
  <c r="X232" i="3"/>
  <c r="Z232" i="3"/>
  <c r="AB232" i="3"/>
  <c r="AD232" i="3"/>
  <c r="AE232" i="3"/>
  <c r="AH232" i="3"/>
  <c r="AI232" i="3"/>
  <c r="AJ232" i="3"/>
  <c r="AK232" i="3"/>
  <c r="AL232" i="3"/>
  <c r="AM232" i="3"/>
  <c r="AN232" i="3"/>
  <c r="AP232" i="3"/>
  <c r="AQ232" i="3"/>
  <c r="AR232" i="3"/>
  <c r="AT232" i="3"/>
  <c r="AU232" i="3"/>
  <c r="AV232" i="3"/>
  <c r="AW232" i="3"/>
  <c r="D233" i="3"/>
  <c r="J233" i="3"/>
  <c r="L233" i="3"/>
  <c r="O233" i="3"/>
  <c r="Q233" i="3"/>
  <c r="S233" i="3"/>
  <c r="U233" i="3"/>
  <c r="X233" i="3"/>
  <c r="Z233" i="3"/>
  <c r="AB233" i="3"/>
  <c r="AD233" i="3"/>
  <c r="AE233" i="3"/>
  <c r="AH233" i="3"/>
  <c r="AI233" i="3"/>
  <c r="AJ233" i="3"/>
  <c r="AK233" i="3"/>
  <c r="AL233" i="3"/>
  <c r="AM233" i="3"/>
  <c r="AN233" i="3"/>
  <c r="AP233" i="3"/>
  <c r="AQ233" i="3"/>
  <c r="AR233" i="3"/>
  <c r="AT233" i="3"/>
  <c r="AU233" i="3"/>
  <c r="AV233" i="3"/>
  <c r="AW233" i="3"/>
  <c r="D234" i="3"/>
  <c r="J234" i="3"/>
  <c r="L234" i="3"/>
  <c r="O234" i="3"/>
  <c r="Q234" i="3"/>
  <c r="S234" i="3"/>
  <c r="U234" i="3"/>
  <c r="X234" i="3"/>
  <c r="Z234" i="3"/>
  <c r="AB234" i="3"/>
  <c r="AD234" i="3"/>
  <c r="AE234" i="3"/>
  <c r="AH234" i="3"/>
  <c r="AI234" i="3"/>
  <c r="AJ234" i="3"/>
  <c r="AK234" i="3"/>
  <c r="AL234" i="3"/>
  <c r="AM234" i="3"/>
  <c r="AN234" i="3"/>
  <c r="AP234" i="3"/>
  <c r="AQ234" i="3"/>
  <c r="AR234" i="3"/>
  <c r="AT234" i="3"/>
  <c r="AU234" i="3"/>
  <c r="AV234" i="3"/>
  <c r="AW234" i="3"/>
  <c r="D235" i="3"/>
  <c r="J235" i="3"/>
  <c r="L235" i="3"/>
  <c r="O235" i="3"/>
  <c r="Q235" i="3"/>
  <c r="S235" i="3"/>
  <c r="U235" i="3"/>
  <c r="X235" i="3"/>
  <c r="Z235" i="3"/>
  <c r="AB235" i="3"/>
  <c r="AD235" i="3"/>
  <c r="AE235" i="3"/>
  <c r="AH235" i="3"/>
  <c r="AI235" i="3"/>
  <c r="AJ235" i="3"/>
  <c r="AK235" i="3"/>
  <c r="AL235" i="3"/>
  <c r="AM235" i="3"/>
  <c r="AN235" i="3"/>
  <c r="AP235" i="3"/>
  <c r="AQ235" i="3"/>
  <c r="AR235" i="3"/>
  <c r="AT235" i="3"/>
  <c r="AU235" i="3"/>
  <c r="AV235" i="3"/>
  <c r="AW235" i="3"/>
  <c r="D236" i="3"/>
  <c r="J236" i="3"/>
  <c r="L236" i="3"/>
  <c r="O236" i="3"/>
  <c r="Q236" i="3"/>
  <c r="S236" i="3"/>
  <c r="U236" i="3"/>
  <c r="X236" i="3"/>
  <c r="Z236" i="3"/>
  <c r="AB236" i="3"/>
  <c r="AD236" i="3"/>
  <c r="AE236" i="3"/>
  <c r="AH236" i="3"/>
  <c r="AI236" i="3"/>
  <c r="AJ236" i="3"/>
  <c r="AK236" i="3"/>
  <c r="AL236" i="3"/>
  <c r="AM236" i="3"/>
  <c r="AN236" i="3"/>
  <c r="AP236" i="3"/>
  <c r="AQ236" i="3"/>
  <c r="AR236" i="3"/>
  <c r="AT236" i="3"/>
  <c r="AU236" i="3"/>
  <c r="AV236" i="3"/>
  <c r="AW236" i="3"/>
  <c r="D237" i="3"/>
  <c r="J237" i="3"/>
  <c r="L237" i="3"/>
  <c r="O237" i="3"/>
  <c r="Q237" i="3"/>
  <c r="S237" i="3"/>
  <c r="U237" i="3"/>
  <c r="X237" i="3"/>
  <c r="Z237" i="3"/>
  <c r="AB237" i="3"/>
  <c r="AD237" i="3"/>
  <c r="AE237" i="3"/>
  <c r="AH237" i="3"/>
  <c r="AI237" i="3"/>
  <c r="AJ237" i="3"/>
  <c r="AK237" i="3"/>
  <c r="AL237" i="3"/>
  <c r="AM237" i="3"/>
  <c r="AN237" i="3"/>
  <c r="AP237" i="3"/>
  <c r="AQ237" i="3"/>
  <c r="AR237" i="3"/>
  <c r="AT237" i="3"/>
  <c r="AU237" i="3"/>
  <c r="AV237" i="3"/>
  <c r="AW237" i="3"/>
  <c r="D238" i="3"/>
  <c r="J238" i="3"/>
  <c r="L238" i="3"/>
  <c r="O238" i="3"/>
  <c r="Q238" i="3"/>
  <c r="S238" i="3"/>
  <c r="U238" i="3"/>
  <c r="X238" i="3"/>
  <c r="Z238" i="3"/>
  <c r="AB238" i="3"/>
  <c r="AD238" i="3"/>
  <c r="AE238" i="3"/>
  <c r="AH238" i="3"/>
  <c r="AI238" i="3"/>
  <c r="AJ238" i="3"/>
  <c r="AK238" i="3"/>
  <c r="AL238" i="3"/>
  <c r="AM238" i="3"/>
  <c r="AN238" i="3"/>
  <c r="AP238" i="3"/>
  <c r="AQ238" i="3"/>
  <c r="AR238" i="3"/>
  <c r="AT238" i="3"/>
  <c r="AU238" i="3"/>
  <c r="AV238" i="3"/>
  <c r="AW238" i="3"/>
  <c r="D239" i="3"/>
  <c r="J239" i="3"/>
  <c r="L239" i="3"/>
  <c r="O239" i="3"/>
  <c r="Q239" i="3"/>
  <c r="S239" i="3"/>
  <c r="U239" i="3"/>
  <c r="X239" i="3"/>
  <c r="Z239" i="3"/>
  <c r="AB239" i="3"/>
  <c r="AD239" i="3"/>
  <c r="AE239" i="3"/>
  <c r="AH239" i="3"/>
  <c r="AI239" i="3"/>
  <c r="AJ239" i="3"/>
  <c r="AK239" i="3"/>
  <c r="AL239" i="3"/>
  <c r="AM239" i="3"/>
  <c r="AN239" i="3"/>
  <c r="AP239" i="3"/>
  <c r="AQ239" i="3"/>
  <c r="AR239" i="3"/>
  <c r="AT239" i="3"/>
  <c r="AU239" i="3"/>
  <c r="AV239" i="3"/>
  <c r="AW239" i="3"/>
  <c r="D240" i="3"/>
  <c r="J240" i="3"/>
  <c r="L240" i="3"/>
  <c r="O240" i="3"/>
  <c r="Q240" i="3"/>
  <c r="S240" i="3"/>
  <c r="U240" i="3"/>
  <c r="X240" i="3"/>
  <c r="Z240" i="3"/>
  <c r="AB240" i="3"/>
  <c r="AD240" i="3"/>
  <c r="AE240" i="3"/>
  <c r="AH240" i="3"/>
  <c r="AI240" i="3"/>
  <c r="AJ240" i="3"/>
  <c r="AK240" i="3"/>
  <c r="AL240" i="3"/>
  <c r="AM240" i="3"/>
  <c r="AN240" i="3"/>
  <c r="AP240" i="3"/>
  <c r="AQ240" i="3"/>
  <c r="AR240" i="3"/>
  <c r="AT240" i="3"/>
  <c r="AU240" i="3"/>
  <c r="AV240" i="3"/>
  <c r="AW240" i="3"/>
  <c r="D241" i="3"/>
  <c r="J241" i="3"/>
  <c r="L241" i="3"/>
  <c r="O241" i="3"/>
  <c r="Q241" i="3"/>
  <c r="S241" i="3"/>
  <c r="U241" i="3"/>
  <c r="X241" i="3"/>
  <c r="Z241" i="3"/>
  <c r="AB241" i="3"/>
  <c r="AD241" i="3"/>
  <c r="AE241" i="3"/>
  <c r="AH241" i="3"/>
  <c r="AI241" i="3"/>
  <c r="AJ241" i="3"/>
  <c r="AK241" i="3"/>
  <c r="AL241" i="3"/>
  <c r="AM241" i="3"/>
  <c r="AN241" i="3"/>
  <c r="AP241" i="3"/>
  <c r="AQ241" i="3"/>
  <c r="AR241" i="3"/>
  <c r="AT241" i="3"/>
  <c r="AU241" i="3"/>
  <c r="AV241" i="3"/>
  <c r="AW241" i="3"/>
  <c r="D242" i="3"/>
  <c r="J242" i="3"/>
  <c r="L242" i="3"/>
  <c r="O242" i="3"/>
  <c r="Q242" i="3"/>
  <c r="S242" i="3"/>
  <c r="U242" i="3"/>
  <c r="X242" i="3"/>
  <c r="Z242" i="3"/>
  <c r="AB242" i="3"/>
  <c r="AD242" i="3"/>
  <c r="AE242" i="3"/>
  <c r="AH242" i="3"/>
  <c r="AI242" i="3"/>
  <c r="AJ242" i="3"/>
  <c r="AK242" i="3"/>
  <c r="AL242" i="3"/>
  <c r="AM242" i="3"/>
  <c r="AN242" i="3"/>
  <c r="AP242" i="3"/>
  <c r="AQ242" i="3"/>
  <c r="AR242" i="3"/>
  <c r="AT242" i="3"/>
  <c r="AU242" i="3"/>
  <c r="AV242" i="3"/>
  <c r="AW242" i="3"/>
  <c r="D243" i="3"/>
  <c r="J243" i="3"/>
  <c r="L243" i="3"/>
  <c r="O243" i="3"/>
  <c r="Q243" i="3"/>
  <c r="S243" i="3"/>
  <c r="U243" i="3"/>
  <c r="X243" i="3"/>
  <c r="Z243" i="3"/>
  <c r="AB243" i="3"/>
  <c r="AD243" i="3"/>
  <c r="AE243" i="3"/>
  <c r="AH243" i="3"/>
  <c r="AI243" i="3"/>
  <c r="AJ243" i="3"/>
  <c r="AK243" i="3"/>
  <c r="AL243" i="3"/>
  <c r="AM243" i="3"/>
  <c r="AN243" i="3"/>
  <c r="AP243" i="3"/>
  <c r="AQ243" i="3"/>
  <c r="AR243" i="3"/>
  <c r="AT243" i="3"/>
  <c r="AU243" i="3"/>
  <c r="AV243" i="3"/>
  <c r="AW243" i="3"/>
  <c r="D244" i="3"/>
  <c r="J244" i="3"/>
  <c r="L244" i="3"/>
  <c r="O244" i="3"/>
  <c r="Q244" i="3"/>
  <c r="S244" i="3"/>
  <c r="U244" i="3"/>
  <c r="X244" i="3"/>
  <c r="Z244" i="3"/>
  <c r="AB244" i="3"/>
  <c r="AD244" i="3"/>
  <c r="AE244" i="3"/>
  <c r="AH244" i="3"/>
  <c r="AI244" i="3"/>
  <c r="AJ244" i="3"/>
  <c r="AK244" i="3"/>
  <c r="AL244" i="3"/>
  <c r="AM244" i="3"/>
  <c r="AN244" i="3"/>
  <c r="AP244" i="3"/>
  <c r="AQ244" i="3"/>
  <c r="AR244" i="3"/>
  <c r="AT244" i="3"/>
  <c r="AU244" i="3"/>
  <c r="AV244" i="3"/>
  <c r="AW244" i="3"/>
  <c r="D245" i="3"/>
  <c r="J245" i="3"/>
  <c r="L245" i="3"/>
  <c r="O245" i="3"/>
  <c r="Q245" i="3"/>
  <c r="S245" i="3"/>
  <c r="U245" i="3"/>
  <c r="X245" i="3"/>
  <c r="Z245" i="3"/>
  <c r="AB245" i="3"/>
  <c r="AD245" i="3"/>
  <c r="AE245" i="3"/>
  <c r="AH245" i="3"/>
  <c r="AI245" i="3"/>
  <c r="AJ245" i="3"/>
  <c r="AK245" i="3"/>
  <c r="AL245" i="3"/>
  <c r="AM245" i="3"/>
  <c r="AN245" i="3"/>
  <c r="AP245" i="3"/>
  <c r="AQ245" i="3"/>
  <c r="AR245" i="3"/>
  <c r="AT245" i="3"/>
  <c r="AU245" i="3"/>
  <c r="AV245" i="3"/>
  <c r="AW245" i="3"/>
  <c r="D246" i="3"/>
  <c r="J246" i="3"/>
  <c r="L246" i="3"/>
  <c r="O246" i="3"/>
  <c r="Q246" i="3"/>
  <c r="S246" i="3"/>
  <c r="U246" i="3"/>
  <c r="X246" i="3"/>
  <c r="Z246" i="3"/>
  <c r="AB246" i="3"/>
  <c r="AD246" i="3"/>
  <c r="AE246" i="3"/>
  <c r="AH246" i="3"/>
  <c r="AI246" i="3"/>
  <c r="AJ246" i="3"/>
  <c r="AK246" i="3"/>
  <c r="AL246" i="3"/>
  <c r="AM246" i="3"/>
  <c r="AN246" i="3"/>
  <c r="AP246" i="3"/>
  <c r="AQ246" i="3"/>
  <c r="AR246" i="3"/>
  <c r="AT246" i="3"/>
  <c r="AU246" i="3"/>
  <c r="AV246" i="3"/>
  <c r="AW246" i="3"/>
  <c r="D247" i="3"/>
  <c r="J247" i="3"/>
  <c r="L247" i="3"/>
  <c r="O247" i="3"/>
  <c r="Q247" i="3"/>
  <c r="S247" i="3"/>
  <c r="U247" i="3"/>
  <c r="X247" i="3"/>
  <c r="Z247" i="3"/>
  <c r="AB247" i="3"/>
  <c r="AD247" i="3"/>
  <c r="AE247" i="3"/>
  <c r="AH247" i="3"/>
  <c r="AI247" i="3"/>
  <c r="AJ247" i="3"/>
  <c r="AK247" i="3"/>
  <c r="AL247" i="3"/>
  <c r="AM247" i="3"/>
  <c r="AN247" i="3"/>
  <c r="AP247" i="3"/>
  <c r="AQ247" i="3"/>
  <c r="AR247" i="3"/>
  <c r="AT247" i="3"/>
  <c r="AU247" i="3"/>
  <c r="AV247" i="3"/>
  <c r="AW247" i="3"/>
  <c r="D248" i="3"/>
  <c r="J248" i="3"/>
  <c r="L248" i="3"/>
  <c r="O248" i="3"/>
  <c r="Q248" i="3"/>
  <c r="S248" i="3"/>
  <c r="U248" i="3"/>
  <c r="X248" i="3"/>
  <c r="Z248" i="3"/>
  <c r="AB248" i="3"/>
  <c r="AD248" i="3"/>
  <c r="AE248" i="3"/>
  <c r="AH248" i="3"/>
  <c r="AI248" i="3"/>
  <c r="AJ248" i="3"/>
  <c r="AK248" i="3"/>
  <c r="AL248" i="3"/>
  <c r="AM248" i="3"/>
  <c r="AN248" i="3"/>
  <c r="AP248" i="3"/>
  <c r="AQ248" i="3"/>
  <c r="AR248" i="3"/>
  <c r="AT248" i="3"/>
  <c r="AU248" i="3"/>
  <c r="AV248" i="3"/>
  <c r="AW248" i="3"/>
  <c r="D249" i="3"/>
  <c r="J249" i="3"/>
  <c r="L249" i="3"/>
  <c r="O249" i="3"/>
  <c r="Q249" i="3"/>
  <c r="S249" i="3"/>
  <c r="U249" i="3"/>
  <c r="X249" i="3"/>
  <c r="Z249" i="3"/>
  <c r="AB249" i="3"/>
  <c r="AD249" i="3"/>
  <c r="AE249" i="3"/>
  <c r="AH249" i="3"/>
  <c r="AI249" i="3"/>
  <c r="AJ249" i="3"/>
  <c r="AK249" i="3"/>
  <c r="AL249" i="3"/>
  <c r="AM249" i="3"/>
  <c r="AN249" i="3"/>
  <c r="AP249" i="3"/>
  <c r="AQ249" i="3"/>
  <c r="AR249" i="3"/>
  <c r="AT249" i="3"/>
  <c r="AU249" i="3"/>
  <c r="AV249" i="3"/>
  <c r="AW249" i="3"/>
  <c r="D250" i="3"/>
  <c r="J250" i="3"/>
  <c r="L250" i="3"/>
  <c r="O250" i="3"/>
  <c r="Q250" i="3"/>
  <c r="S250" i="3"/>
  <c r="U250" i="3"/>
  <c r="X250" i="3"/>
  <c r="Z250" i="3"/>
  <c r="AB250" i="3"/>
  <c r="AD250" i="3"/>
  <c r="AE250" i="3"/>
  <c r="AH250" i="3"/>
  <c r="AI250" i="3"/>
  <c r="AJ250" i="3"/>
  <c r="AK250" i="3"/>
  <c r="AL250" i="3"/>
  <c r="AM250" i="3"/>
  <c r="AN250" i="3"/>
  <c r="AP250" i="3"/>
  <c r="AQ250" i="3"/>
  <c r="AR250" i="3"/>
  <c r="AT250" i="3"/>
  <c r="AU250" i="3"/>
  <c r="AV250" i="3"/>
  <c r="AW250" i="3"/>
  <c r="D251" i="3"/>
  <c r="J251" i="3"/>
  <c r="L251" i="3"/>
  <c r="O251" i="3"/>
  <c r="Q251" i="3"/>
  <c r="S251" i="3"/>
  <c r="U251" i="3"/>
  <c r="X251" i="3"/>
  <c r="Z251" i="3"/>
  <c r="AB251" i="3"/>
  <c r="AD251" i="3"/>
  <c r="AE251" i="3"/>
  <c r="AH251" i="3"/>
  <c r="AI251" i="3"/>
  <c r="AJ251" i="3"/>
  <c r="AK251" i="3"/>
  <c r="AL251" i="3"/>
  <c r="AM251" i="3"/>
  <c r="AN251" i="3"/>
  <c r="AP251" i="3"/>
  <c r="AQ251" i="3"/>
  <c r="AR251" i="3"/>
  <c r="AT251" i="3"/>
  <c r="AU251" i="3"/>
  <c r="AV251" i="3"/>
  <c r="AW251" i="3"/>
  <c r="D252" i="3"/>
  <c r="J252" i="3"/>
  <c r="L252" i="3"/>
  <c r="O252" i="3"/>
  <c r="Q252" i="3"/>
  <c r="S252" i="3"/>
  <c r="U252" i="3"/>
  <c r="X252" i="3"/>
  <c r="Z252" i="3"/>
  <c r="AB252" i="3"/>
  <c r="AD252" i="3"/>
  <c r="AE252" i="3"/>
  <c r="AH252" i="3"/>
  <c r="AI252" i="3"/>
  <c r="AJ252" i="3"/>
  <c r="AK252" i="3"/>
  <c r="AL252" i="3"/>
  <c r="AM252" i="3"/>
  <c r="AN252" i="3"/>
  <c r="AP252" i="3"/>
  <c r="AQ252" i="3"/>
  <c r="AR252" i="3"/>
  <c r="AT252" i="3"/>
  <c r="AU252" i="3"/>
  <c r="AV252" i="3"/>
  <c r="AW252" i="3"/>
  <c r="D253" i="3"/>
  <c r="J253" i="3"/>
  <c r="L253" i="3"/>
  <c r="O253" i="3"/>
  <c r="Q253" i="3"/>
  <c r="S253" i="3"/>
  <c r="U253" i="3"/>
  <c r="X253" i="3"/>
  <c r="Z253" i="3"/>
  <c r="AB253" i="3"/>
  <c r="AD253" i="3"/>
  <c r="AE253" i="3"/>
  <c r="AH253" i="3"/>
  <c r="AI253" i="3"/>
  <c r="AJ253" i="3"/>
  <c r="AK253" i="3"/>
  <c r="AL253" i="3"/>
  <c r="AM253" i="3"/>
  <c r="AN253" i="3"/>
  <c r="AP253" i="3"/>
  <c r="AQ253" i="3"/>
  <c r="AR253" i="3"/>
  <c r="AT253" i="3"/>
  <c r="AU253" i="3"/>
  <c r="AV253" i="3"/>
  <c r="AW253" i="3"/>
  <c r="D254" i="3"/>
  <c r="J254" i="3"/>
  <c r="L254" i="3"/>
  <c r="O254" i="3"/>
  <c r="Q254" i="3"/>
  <c r="S254" i="3"/>
  <c r="U254" i="3"/>
  <c r="X254" i="3"/>
  <c r="Z254" i="3"/>
  <c r="AB254" i="3"/>
  <c r="AD254" i="3"/>
  <c r="AE254" i="3"/>
  <c r="AH254" i="3"/>
  <c r="AI254" i="3"/>
  <c r="AJ254" i="3"/>
  <c r="AK254" i="3"/>
  <c r="AL254" i="3"/>
  <c r="AM254" i="3"/>
  <c r="AN254" i="3"/>
  <c r="AP254" i="3"/>
  <c r="AQ254" i="3"/>
  <c r="AR254" i="3"/>
  <c r="AT254" i="3"/>
  <c r="AU254" i="3"/>
  <c r="AV254" i="3"/>
  <c r="AW254" i="3"/>
  <c r="D255" i="3"/>
  <c r="J255" i="3"/>
  <c r="L255" i="3"/>
  <c r="O255" i="3"/>
  <c r="Q255" i="3"/>
  <c r="S255" i="3"/>
  <c r="U255" i="3"/>
  <c r="X255" i="3"/>
  <c r="Z255" i="3"/>
  <c r="AB255" i="3"/>
  <c r="AD255" i="3"/>
  <c r="AE255" i="3"/>
  <c r="AH255" i="3"/>
  <c r="AI255" i="3"/>
  <c r="AJ255" i="3"/>
  <c r="AK255" i="3"/>
  <c r="AL255" i="3"/>
  <c r="AM255" i="3"/>
  <c r="AN255" i="3"/>
  <c r="AP255" i="3"/>
  <c r="AQ255" i="3"/>
  <c r="AR255" i="3"/>
  <c r="AT255" i="3"/>
  <c r="AU255" i="3"/>
  <c r="AV255" i="3"/>
  <c r="AW255" i="3"/>
  <c r="D256" i="3"/>
  <c r="J256" i="3"/>
  <c r="L256" i="3"/>
  <c r="O256" i="3"/>
  <c r="Q256" i="3"/>
  <c r="S256" i="3"/>
  <c r="U256" i="3"/>
  <c r="X256" i="3"/>
  <c r="Z256" i="3"/>
  <c r="AB256" i="3"/>
  <c r="AD256" i="3"/>
  <c r="AE256" i="3"/>
  <c r="AH256" i="3"/>
  <c r="AI256" i="3"/>
  <c r="AJ256" i="3"/>
  <c r="AK256" i="3"/>
  <c r="AL256" i="3"/>
  <c r="AM256" i="3"/>
  <c r="AN256" i="3"/>
  <c r="AP256" i="3"/>
  <c r="AQ256" i="3"/>
  <c r="AR256" i="3"/>
  <c r="AT256" i="3"/>
  <c r="AU256" i="3"/>
  <c r="AV256" i="3"/>
  <c r="AW256" i="3"/>
  <c r="D257" i="3"/>
  <c r="J257" i="3"/>
  <c r="L257" i="3"/>
  <c r="O257" i="3"/>
  <c r="Q257" i="3"/>
  <c r="S257" i="3"/>
  <c r="U257" i="3"/>
  <c r="X257" i="3"/>
  <c r="Z257" i="3"/>
  <c r="AB257" i="3"/>
  <c r="AD257" i="3"/>
  <c r="AE257" i="3"/>
  <c r="AH257" i="3"/>
  <c r="AI257" i="3"/>
  <c r="AJ257" i="3"/>
  <c r="AK257" i="3"/>
  <c r="AL257" i="3"/>
  <c r="AM257" i="3"/>
  <c r="AN257" i="3"/>
  <c r="AP257" i="3"/>
  <c r="AQ257" i="3"/>
  <c r="AR257" i="3"/>
  <c r="AT257" i="3"/>
  <c r="AU257" i="3"/>
  <c r="AV257" i="3"/>
  <c r="AW257" i="3"/>
  <c r="D258" i="3"/>
  <c r="J258" i="3"/>
  <c r="L258" i="3"/>
  <c r="O258" i="3"/>
  <c r="Q258" i="3"/>
  <c r="S258" i="3"/>
  <c r="U258" i="3"/>
  <c r="X258" i="3"/>
  <c r="Z258" i="3"/>
  <c r="AB258" i="3"/>
  <c r="AD258" i="3"/>
  <c r="AE258" i="3"/>
  <c r="AH258" i="3"/>
  <c r="AI258" i="3"/>
  <c r="AJ258" i="3"/>
  <c r="AK258" i="3"/>
  <c r="AL258" i="3"/>
  <c r="AM258" i="3"/>
  <c r="AN258" i="3"/>
  <c r="AP258" i="3"/>
  <c r="AQ258" i="3"/>
  <c r="AR258" i="3"/>
  <c r="AT258" i="3"/>
  <c r="AU258" i="3"/>
  <c r="AV258" i="3"/>
  <c r="AW258" i="3"/>
  <c r="D259" i="3"/>
  <c r="J259" i="3"/>
  <c r="L259" i="3"/>
  <c r="O259" i="3"/>
  <c r="Q259" i="3"/>
  <c r="S259" i="3"/>
  <c r="U259" i="3"/>
  <c r="X259" i="3"/>
  <c r="Z259" i="3"/>
  <c r="AB259" i="3"/>
  <c r="AD259" i="3"/>
  <c r="AE259" i="3"/>
  <c r="AH259" i="3"/>
  <c r="AI259" i="3"/>
  <c r="AJ259" i="3"/>
  <c r="AK259" i="3"/>
  <c r="AL259" i="3"/>
  <c r="AM259" i="3"/>
  <c r="AN259" i="3"/>
  <c r="AP259" i="3"/>
  <c r="AQ259" i="3"/>
  <c r="AR259" i="3"/>
  <c r="AT259" i="3"/>
  <c r="AU259" i="3"/>
  <c r="AV259" i="3"/>
  <c r="AW259" i="3"/>
  <c r="D260" i="3"/>
  <c r="J260" i="3"/>
  <c r="L260" i="3"/>
  <c r="O260" i="3"/>
  <c r="Q260" i="3"/>
  <c r="S260" i="3"/>
  <c r="U260" i="3"/>
  <c r="X260" i="3"/>
  <c r="Z260" i="3"/>
  <c r="AB260" i="3"/>
  <c r="AD260" i="3"/>
  <c r="AE260" i="3"/>
  <c r="AH260" i="3"/>
  <c r="AI260" i="3"/>
  <c r="AJ260" i="3"/>
  <c r="AK260" i="3"/>
  <c r="AL260" i="3"/>
  <c r="AM260" i="3"/>
  <c r="AN260" i="3"/>
  <c r="AP260" i="3"/>
  <c r="AQ260" i="3"/>
  <c r="AR260" i="3"/>
  <c r="AT260" i="3"/>
  <c r="AU260" i="3"/>
  <c r="AV260" i="3"/>
  <c r="AW260" i="3"/>
  <c r="D261" i="3"/>
  <c r="J261" i="3"/>
  <c r="L261" i="3"/>
  <c r="O261" i="3"/>
  <c r="Q261" i="3"/>
  <c r="S261" i="3"/>
  <c r="U261" i="3"/>
  <c r="X261" i="3"/>
  <c r="Z261" i="3"/>
  <c r="AB261" i="3"/>
  <c r="AD261" i="3"/>
  <c r="AE261" i="3"/>
  <c r="AH261" i="3"/>
  <c r="AI261" i="3"/>
  <c r="AJ261" i="3"/>
  <c r="AK261" i="3"/>
  <c r="AL261" i="3"/>
  <c r="AM261" i="3"/>
  <c r="AN261" i="3"/>
  <c r="AP261" i="3"/>
  <c r="AQ261" i="3"/>
  <c r="AR261" i="3"/>
  <c r="AT261" i="3"/>
  <c r="AU261" i="3"/>
  <c r="AV261" i="3"/>
  <c r="AW261" i="3"/>
  <c r="D262" i="3"/>
  <c r="J262" i="3"/>
  <c r="L262" i="3"/>
  <c r="O262" i="3"/>
  <c r="Q262" i="3"/>
  <c r="S262" i="3"/>
  <c r="U262" i="3"/>
  <c r="X262" i="3"/>
  <c r="Z262" i="3"/>
  <c r="AB262" i="3"/>
  <c r="AD262" i="3"/>
  <c r="AE262" i="3"/>
  <c r="AH262" i="3"/>
  <c r="AI262" i="3"/>
  <c r="AJ262" i="3"/>
  <c r="AK262" i="3"/>
  <c r="AL262" i="3"/>
  <c r="AM262" i="3"/>
  <c r="AN262" i="3"/>
  <c r="AP262" i="3"/>
  <c r="AQ262" i="3"/>
  <c r="AR262" i="3"/>
  <c r="AT262" i="3"/>
  <c r="AU262" i="3"/>
  <c r="AV262" i="3"/>
  <c r="AW262" i="3"/>
  <c r="D263" i="3"/>
  <c r="J263" i="3"/>
  <c r="L263" i="3"/>
  <c r="O263" i="3"/>
  <c r="Q263" i="3"/>
  <c r="S263" i="3"/>
  <c r="U263" i="3"/>
  <c r="X263" i="3"/>
  <c r="Z263" i="3"/>
  <c r="AB263" i="3"/>
  <c r="AD263" i="3"/>
  <c r="AE263" i="3"/>
  <c r="AH263" i="3"/>
  <c r="AI263" i="3"/>
  <c r="AJ263" i="3"/>
  <c r="AK263" i="3"/>
  <c r="AL263" i="3"/>
  <c r="AM263" i="3"/>
  <c r="AN263" i="3"/>
  <c r="AP263" i="3"/>
  <c r="AQ263" i="3"/>
  <c r="AR263" i="3"/>
  <c r="AT263" i="3"/>
  <c r="AU263" i="3"/>
  <c r="AV263" i="3"/>
  <c r="AW263" i="3"/>
  <c r="D264" i="3"/>
  <c r="J264" i="3"/>
  <c r="L264" i="3"/>
  <c r="O264" i="3"/>
  <c r="Q264" i="3"/>
  <c r="S264" i="3"/>
  <c r="U264" i="3"/>
  <c r="X264" i="3"/>
  <c r="Z264" i="3"/>
  <c r="AB264" i="3"/>
  <c r="AD264" i="3"/>
  <c r="AE264" i="3"/>
  <c r="AH264" i="3"/>
  <c r="AI264" i="3"/>
  <c r="AJ264" i="3"/>
  <c r="AK264" i="3"/>
  <c r="AL264" i="3"/>
  <c r="AM264" i="3"/>
  <c r="AN264" i="3"/>
  <c r="AP264" i="3"/>
  <c r="AQ264" i="3"/>
  <c r="AR264" i="3"/>
  <c r="AT264" i="3"/>
  <c r="AU264" i="3"/>
  <c r="AV264" i="3"/>
  <c r="AW264" i="3"/>
  <c r="D265" i="3"/>
  <c r="J265" i="3"/>
  <c r="L265" i="3"/>
  <c r="O265" i="3"/>
  <c r="Q265" i="3"/>
  <c r="S265" i="3"/>
  <c r="U265" i="3"/>
  <c r="X265" i="3"/>
  <c r="Z265" i="3"/>
  <c r="AB265" i="3"/>
  <c r="AD265" i="3"/>
  <c r="AE265" i="3"/>
  <c r="AH265" i="3"/>
  <c r="AI265" i="3"/>
  <c r="AJ265" i="3"/>
  <c r="AK265" i="3"/>
  <c r="AL265" i="3"/>
  <c r="AM265" i="3"/>
  <c r="AN265" i="3"/>
  <c r="AP265" i="3"/>
  <c r="AQ265" i="3"/>
  <c r="AR265" i="3"/>
  <c r="AT265" i="3"/>
  <c r="AU265" i="3"/>
  <c r="AV265" i="3"/>
  <c r="AW265" i="3"/>
  <c r="D266" i="3"/>
  <c r="J266" i="3"/>
  <c r="L266" i="3"/>
  <c r="O266" i="3"/>
  <c r="Q266" i="3"/>
  <c r="S266" i="3"/>
  <c r="U266" i="3"/>
  <c r="X266" i="3"/>
  <c r="Z266" i="3"/>
  <c r="AB266" i="3"/>
  <c r="AD266" i="3"/>
  <c r="AE266" i="3"/>
  <c r="AH266" i="3"/>
  <c r="AI266" i="3"/>
  <c r="AJ266" i="3"/>
  <c r="AK266" i="3"/>
  <c r="AL266" i="3"/>
  <c r="AM266" i="3"/>
  <c r="AN266" i="3"/>
  <c r="AP266" i="3"/>
  <c r="AQ266" i="3"/>
  <c r="AR266" i="3"/>
  <c r="AT266" i="3"/>
  <c r="AU266" i="3"/>
  <c r="AV266" i="3"/>
  <c r="AW266" i="3"/>
  <c r="D267" i="3"/>
  <c r="J267" i="3"/>
  <c r="L267" i="3"/>
  <c r="O267" i="3"/>
  <c r="Q267" i="3"/>
  <c r="S267" i="3"/>
  <c r="U267" i="3"/>
  <c r="X267" i="3"/>
  <c r="Z267" i="3"/>
  <c r="AB267" i="3"/>
  <c r="AD267" i="3"/>
  <c r="AE267" i="3"/>
  <c r="AH267" i="3"/>
  <c r="AI267" i="3"/>
  <c r="AJ267" i="3"/>
  <c r="AK267" i="3"/>
  <c r="AL267" i="3"/>
  <c r="AM267" i="3"/>
  <c r="AN267" i="3"/>
  <c r="AP267" i="3"/>
  <c r="AQ267" i="3"/>
  <c r="AR267" i="3"/>
  <c r="AT267" i="3"/>
  <c r="AU267" i="3"/>
  <c r="AV267" i="3"/>
  <c r="AW267" i="3"/>
  <c r="D268" i="3"/>
  <c r="J268" i="3"/>
  <c r="L268" i="3"/>
  <c r="O268" i="3"/>
  <c r="Q268" i="3"/>
  <c r="S268" i="3"/>
  <c r="U268" i="3"/>
  <c r="X268" i="3"/>
  <c r="Z268" i="3"/>
  <c r="AB268" i="3"/>
  <c r="AD268" i="3"/>
  <c r="AE268" i="3"/>
  <c r="AH268" i="3"/>
  <c r="AI268" i="3"/>
  <c r="AJ268" i="3"/>
  <c r="AK268" i="3"/>
  <c r="AL268" i="3"/>
  <c r="AM268" i="3"/>
  <c r="AN268" i="3"/>
  <c r="AP268" i="3"/>
  <c r="AQ268" i="3"/>
  <c r="AR268" i="3"/>
  <c r="AT268" i="3"/>
  <c r="AU268" i="3"/>
  <c r="AV268" i="3"/>
  <c r="AW268" i="3"/>
  <c r="D269" i="3"/>
  <c r="J269" i="3"/>
  <c r="L269" i="3"/>
  <c r="O269" i="3"/>
  <c r="Q269" i="3"/>
  <c r="S269" i="3"/>
  <c r="U269" i="3"/>
  <c r="X269" i="3"/>
  <c r="Z269" i="3"/>
  <c r="AB269" i="3"/>
  <c r="AD269" i="3"/>
  <c r="AE269" i="3"/>
  <c r="AH269" i="3"/>
  <c r="AI269" i="3"/>
  <c r="AJ269" i="3"/>
  <c r="AK269" i="3"/>
  <c r="AL269" i="3"/>
  <c r="AM269" i="3"/>
  <c r="AN269" i="3"/>
  <c r="AP269" i="3"/>
  <c r="AQ269" i="3"/>
  <c r="AR269" i="3"/>
  <c r="AT269" i="3"/>
  <c r="AU269" i="3"/>
  <c r="AV269" i="3"/>
  <c r="AW269" i="3"/>
  <c r="D270" i="3"/>
  <c r="J270" i="3"/>
  <c r="L270" i="3"/>
  <c r="O270" i="3"/>
  <c r="Q270" i="3"/>
  <c r="S270" i="3"/>
  <c r="U270" i="3"/>
  <c r="X270" i="3"/>
  <c r="Z270" i="3"/>
  <c r="AB270" i="3"/>
  <c r="AD270" i="3"/>
  <c r="AE270" i="3"/>
  <c r="AH270" i="3"/>
  <c r="AI270" i="3"/>
  <c r="AJ270" i="3"/>
  <c r="AK270" i="3"/>
  <c r="AL270" i="3"/>
  <c r="AM270" i="3"/>
  <c r="AN270" i="3"/>
  <c r="AP270" i="3"/>
  <c r="AQ270" i="3"/>
  <c r="AR270" i="3"/>
  <c r="AT270" i="3"/>
  <c r="AU270" i="3"/>
  <c r="AV270" i="3"/>
  <c r="AW270" i="3"/>
  <c r="D271" i="3"/>
  <c r="J271" i="3"/>
  <c r="L271" i="3"/>
  <c r="O271" i="3"/>
  <c r="Q271" i="3"/>
  <c r="S271" i="3"/>
  <c r="U271" i="3"/>
  <c r="X271" i="3"/>
  <c r="Z271" i="3"/>
  <c r="AB271" i="3"/>
  <c r="AD271" i="3"/>
  <c r="AE271" i="3"/>
  <c r="AH271" i="3"/>
  <c r="AI271" i="3"/>
  <c r="AJ271" i="3"/>
  <c r="AK271" i="3"/>
  <c r="AL271" i="3"/>
  <c r="AM271" i="3"/>
  <c r="AN271" i="3"/>
  <c r="AP271" i="3"/>
  <c r="AQ271" i="3"/>
  <c r="AR271" i="3"/>
  <c r="AT271" i="3"/>
  <c r="AU271" i="3"/>
  <c r="AV271" i="3"/>
  <c r="AW271" i="3"/>
  <c r="D272" i="3"/>
  <c r="J272" i="3"/>
  <c r="L272" i="3"/>
  <c r="O272" i="3"/>
  <c r="Q272" i="3"/>
  <c r="S272" i="3"/>
  <c r="U272" i="3"/>
  <c r="X272" i="3"/>
  <c r="Z272" i="3"/>
  <c r="AB272" i="3"/>
  <c r="AD272" i="3"/>
  <c r="AE272" i="3"/>
  <c r="AH272" i="3"/>
  <c r="AI272" i="3"/>
  <c r="AJ272" i="3"/>
  <c r="AK272" i="3"/>
  <c r="AL272" i="3"/>
  <c r="AM272" i="3"/>
  <c r="AN272" i="3"/>
  <c r="AP272" i="3"/>
  <c r="AQ272" i="3"/>
  <c r="AR272" i="3"/>
  <c r="AT272" i="3"/>
  <c r="AU272" i="3"/>
  <c r="AV272" i="3"/>
  <c r="AW272" i="3"/>
  <c r="D273" i="3"/>
  <c r="J273" i="3"/>
  <c r="L273" i="3"/>
  <c r="O273" i="3"/>
  <c r="Q273" i="3"/>
  <c r="S273" i="3"/>
  <c r="U273" i="3"/>
  <c r="X273" i="3"/>
  <c r="Z273" i="3"/>
  <c r="AB273" i="3"/>
  <c r="AD273" i="3"/>
  <c r="AE273" i="3"/>
  <c r="AH273" i="3"/>
  <c r="AI273" i="3"/>
  <c r="AJ273" i="3"/>
  <c r="AK273" i="3"/>
  <c r="AL273" i="3"/>
  <c r="AM273" i="3"/>
  <c r="AN273" i="3"/>
  <c r="AP273" i="3"/>
  <c r="AQ273" i="3"/>
  <c r="AR273" i="3"/>
  <c r="AT273" i="3"/>
  <c r="AU273" i="3"/>
  <c r="AV273" i="3"/>
  <c r="AW273" i="3"/>
  <c r="D274" i="3"/>
  <c r="J274" i="3"/>
  <c r="L274" i="3"/>
  <c r="O274" i="3"/>
  <c r="Q274" i="3"/>
  <c r="S274" i="3"/>
  <c r="U274" i="3"/>
  <c r="X274" i="3"/>
  <c r="Z274" i="3"/>
  <c r="AB274" i="3"/>
  <c r="AD274" i="3"/>
  <c r="AE274" i="3"/>
  <c r="AH274" i="3"/>
  <c r="AI274" i="3"/>
  <c r="AJ274" i="3"/>
  <c r="AK274" i="3"/>
  <c r="AL274" i="3"/>
  <c r="AM274" i="3"/>
  <c r="AN274" i="3"/>
  <c r="AP274" i="3"/>
  <c r="AQ274" i="3"/>
  <c r="AR274" i="3"/>
  <c r="AT274" i="3"/>
  <c r="AU274" i="3"/>
  <c r="AV274" i="3"/>
  <c r="AW274" i="3"/>
  <c r="D275" i="3"/>
  <c r="J275" i="3"/>
  <c r="L275" i="3"/>
  <c r="O275" i="3"/>
  <c r="Q275" i="3"/>
  <c r="S275" i="3"/>
  <c r="U275" i="3"/>
  <c r="X275" i="3"/>
  <c r="Z275" i="3"/>
  <c r="AB275" i="3"/>
  <c r="AD275" i="3"/>
  <c r="AE275" i="3"/>
  <c r="AH275" i="3"/>
  <c r="AI275" i="3"/>
  <c r="AJ275" i="3"/>
  <c r="AK275" i="3"/>
  <c r="AL275" i="3"/>
  <c r="AM275" i="3"/>
  <c r="AN275" i="3"/>
  <c r="AP275" i="3"/>
  <c r="AQ275" i="3"/>
  <c r="AR275" i="3"/>
  <c r="AT275" i="3"/>
  <c r="AU275" i="3"/>
  <c r="AV275" i="3"/>
  <c r="AW275" i="3"/>
  <c r="D276" i="3"/>
  <c r="J276" i="3"/>
  <c r="L276" i="3"/>
  <c r="O276" i="3"/>
  <c r="Q276" i="3"/>
  <c r="S276" i="3"/>
  <c r="U276" i="3"/>
  <c r="X276" i="3"/>
  <c r="Z276" i="3"/>
  <c r="AB276" i="3"/>
  <c r="AD276" i="3"/>
  <c r="AE276" i="3"/>
  <c r="AH276" i="3"/>
  <c r="AI276" i="3"/>
  <c r="AJ276" i="3"/>
  <c r="AK276" i="3"/>
  <c r="AL276" i="3"/>
  <c r="AM276" i="3"/>
  <c r="AN276" i="3"/>
  <c r="AP276" i="3"/>
  <c r="AQ276" i="3"/>
  <c r="AR276" i="3"/>
  <c r="AT276" i="3"/>
  <c r="AU276" i="3"/>
  <c r="AV276" i="3"/>
  <c r="AW276" i="3"/>
  <c r="D277" i="3"/>
  <c r="J277" i="3"/>
  <c r="L277" i="3"/>
  <c r="O277" i="3"/>
  <c r="Q277" i="3"/>
  <c r="S277" i="3"/>
  <c r="U277" i="3"/>
  <c r="X277" i="3"/>
  <c r="Z277" i="3"/>
  <c r="AB277" i="3"/>
  <c r="AD277" i="3"/>
  <c r="AE277" i="3"/>
  <c r="AH277" i="3"/>
  <c r="AI277" i="3"/>
  <c r="AJ277" i="3"/>
  <c r="AK277" i="3"/>
  <c r="AL277" i="3"/>
  <c r="AM277" i="3"/>
  <c r="AN277" i="3"/>
  <c r="AP277" i="3"/>
  <c r="AQ277" i="3"/>
  <c r="AR277" i="3"/>
  <c r="AT277" i="3"/>
  <c r="AU277" i="3"/>
  <c r="AV277" i="3"/>
  <c r="AW277" i="3"/>
  <c r="D278" i="3"/>
  <c r="J278" i="3"/>
  <c r="L278" i="3"/>
  <c r="O278" i="3"/>
  <c r="Q278" i="3"/>
  <c r="S278" i="3"/>
  <c r="U278" i="3"/>
  <c r="X278" i="3"/>
  <c r="Z278" i="3"/>
  <c r="AB278" i="3"/>
  <c r="AD278" i="3"/>
  <c r="AE278" i="3"/>
  <c r="AH278" i="3"/>
  <c r="AI278" i="3"/>
  <c r="AJ278" i="3"/>
  <c r="AK278" i="3"/>
  <c r="AL278" i="3"/>
  <c r="AM278" i="3"/>
  <c r="AN278" i="3"/>
  <c r="AP278" i="3"/>
  <c r="AQ278" i="3"/>
  <c r="AR278" i="3"/>
  <c r="AT278" i="3"/>
  <c r="AU278" i="3"/>
  <c r="AV278" i="3"/>
  <c r="AW278" i="3"/>
  <c r="D279" i="3"/>
  <c r="J279" i="3"/>
  <c r="L279" i="3"/>
  <c r="O279" i="3"/>
  <c r="Q279" i="3"/>
  <c r="S279" i="3"/>
  <c r="U279" i="3"/>
  <c r="X279" i="3"/>
  <c r="Z279" i="3"/>
  <c r="AB279" i="3"/>
  <c r="AD279" i="3"/>
  <c r="AE279" i="3"/>
  <c r="AH279" i="3"/>
  <c r="AI279" i="3"/>
  <c r="AJ279" i="3"/>
  <c r="AK279" i="3"/>
  <c r="AL279" i="3"/>
  <c r="AM279" i="3"/>
  <c r="AN279" i="3"/>
  <c r="AP279" i="3"/>
  <c r="AQ279" i="3"/>
  <c r="AR279" i="3"/>
  <c r="AT279" i="3"/>
  <c r="AU279" i="3"/>
  <c r="AV279" i="3"/>
  <c r="AW279" i="3"/>
  <c r="D280" i="3"/>
  <c r="J280" i="3"/>
  <c r="L280" i="3"/>
  <c r="O280" i="3"/>
  <c r="Q280" i="3"/>
  <c r="S280" i="3"/>
  <c r="U280" i="3"/>
  <c r="X280" i="3"/>
  <c r="Z280" i="3"/>
  <c r="AB280" i="3"/>
  <c r="AD280" i="3"/>
  <c r="AE280" i="3"/>
  <c r="AH280" i="3"/>
  <c r="AI280" i="3"/>
  <c r="AJ280" i="3"/>
  <c r="AK280" i="3"/>
  <c r="AL280" i="3"/>
  <c r="AM280" i="3"/>
  <c r="AN280" i="3"/>
  <c r="AP280" i="3"/>
  <c r="AQ280" i="3"/>
  <c r="AR280" i="3"/>
  <c r="AT280" i="3"/>
  <c r="AU280" i="3"/>
  <c r="AV280" i="3"/>
  <c r="AW280" i="3"/>
  <c r="D281" i="3"/>
  <c r="J281" i="3"/>
  <c r="L281" i="3"/>
  <c r="O281" i="3"/>
  <c r="Q281" i="3"/>
  <c r="S281" i="3"/>
  <c r="U281" i="3"/>
  <c r="X281" i="3"/>
  <c r="Z281" i="3"/>
  <c r="AB281" i="3"/>
  <c r="AD281" i="3"/>
  <c r="AE281" i="3"/>
  <c r="AH281" i="3"/>
  <c r="AI281" i="3"/>
  <c r="AJ281" i="3"/>
  <c r="AK281" i="3"/>
  <c r="AL281" i="3"/>
  <c r="AM281" i="3"/>
  <c r="AN281" i="3"/>
  <c r="AP281" i="3"/>
  <c r="AQ281" i="3"/>
  <c r="AR281" i="3"/>
  <c r="AT281" i="3"/>
  <c r="AU281" i="3"/>
  <c r="AV281" i="3"/>
  <c r="AW281" i="3"/>
  <c r="D282" i="3"/>
  <c r="J282" i="3"/>
  <c r="L282" i="3"/>
  <c r="O282" i="3"/>
  <c r="Q282" i="3"/>
  <c r="S282" i="3"/>
  <c r="U282" i="3"/>
  <c r="X282" i="3"/>
  <c r="Z282" i="3"/>
  <c r="AB282" i="3"/>
  <c r="AD282" i="3"/>
  <c r="AE282" i="3"/>
  <c r="AH282" i="3"/>
  <c r="AI282" i="3"/>
  <c r="AJ282" i="3"/>
  <c r="AK282" i="3"/>
  <c r="AL282" i="3"/>
  <c r="AM282" i="3"/>
  <c r="AN282" i="3"/>
  <c r="AP282" i="3"/>
  <c r="AQ282" i="3"/>
  <c r="AR282" i="3"/>
  <c r="AT282" i="3"/>
  <c r="AU282" i="3"/>
  <c r="AV282" i="3"/>
  <c r="AW282" i="3"/>
  <c r="D283" i="3"/>
  <c r="J283" i="3"/>
  <c r="L283" i="3"/>
  <c r="O283" i="3"/>
  <c r="Q283" i="3"/>
  <c r="S283" i="3"/>
  <c r="U283" i="3"/>
  <c r="X283" i="3"/>
  <c r="Z283" i="3"/>
  <c r="AB283" i="3"/>
  <c r="AD283" i="3"/>
  <c r="AE283" i="3"/>
  <c r="AH283" i="3"/>
  <c r="AI283" i="3"/>
  <c r="AJ283" i="3"/>
  <c r="AK283" i="3"/>
  <c r="AL283" i="3"/>
  <c r="AM283" i="3"/>
  <c r="AN283" i="3"/>
  <c r="AP283" i="3"/>
  <c r="AQ283" i="3"/>
  <c r="AR283" i="3"/>
  <c r="AT283" i="3"/>
  <c r="AU283" i="3"/>
  <c r="AV283" i="3"/>
  <c r="AW283" i="3"/>
  <c r="D284" i="3"/>
  <c r="J284" i="3"/>
  <c r="L284" i="3"/>
  <c r="O284" i="3"/>
  <c r="Q284" i="3"/>
  <c r="S284" i="3"/>
  <c r="U284" i="3"/>
  <c r="X284" i="3"/>
  <c r="Z284" i="3"/>
  <c r="AB284" i="3"/>
  <c r="AD284" i="3"/>
  <c r="AE284" i="3"/>
  <c r="AH284" i="3"/>
  <c r="AI284" i="3"/>
  <c r="AJ284" i="3"/>
  <c r="AK284" i="3"/>
  <c r="AL284" i="3"/>
  <c r="AM284" i="3"/>
  <c r="AN284" i="3"/>
  <c r="AP284" i="3"/>
  <c r="AQ284" i="3"/>
  <c r="AR284" i="3"/>
  <c r="AT284" i="3"/>
  <c r="AU284" i="3"/>
  <c r="AV284" i="3"/>
  <c r="AW284" i="3"/>
  <c r="D285" i="3"/>
  <c r="J285" i="3"/>
  <c r="L285" i="3"/>
  <c r="O285" i="3"/>
  <c r="Q285" i="3"/>
  <c r="S285" i="3"/>
  <c r="U285" i="3"/>
  <c r="X285" i="3"/>
  <c r="Z285" i="3"/>
  <c r="AB285" i="3"/>
  <c r="AD285" i="3"/>
  <c r="AE285" i="3"/>
  <c r="AH285" i="3"/>
  <c r="AI285" i="3"/>
  <c r="AJ285" i="3"/>
  <c r="AK285" i="3"/>
  <c r="AL285" i="3"/>
  <c r="AM285" i="3"/>
  <c r="AN285" i="3"/>
  <c r="AP285" i="3"/>
  <c r="AQ285" i="3"/>
  <c r="AR285" i="3"/>
  <c r="AT285" i="3"/>
  <c r="AU285" i="3"/>
  <c r="AV285" i="3"/>
  <c r="AW285" i="3"/>
  <c r="D286" i="3"/>
  <c r="J286" i="3"/>
  <c r="L286" i="3"/>
  <c r="O286" i="3"/>
  <c r="Q286" i="3"/>
  <c r="S286" i="3"/>
  <c r="U286" i="3"/>
  <c r="X286" i="3"/>
  <c r="Z286" i="3"/>
  <c r="AB286" i="3"/>
  <c r="AD286" i="3"/>
  <c r="AE286" i="3"/>
  <c r="AH286" i="3"/>
  <c r="AI286" i="3"/>
  <c r="AJ286" i="3"/>
  <c r="AK286" i="3"/>
  <c r="AL286" i="3"/>
  <c r="AM286" i="3"/>
  <c r="AN286" i="3"/>
  <c r="AP286" i="3"/>
  <c r="AQ286" i="3"/>
  <c r="AR286" i="3"/>
  <c r="AT286" i="3"/>
  <c r="AU286" i="3"/>
  <c r="AV286" i="3"/>
  <c r="AW286" i="3"/>
  <c r="D287" i="3"/>
  <c r="J287" i="3"/>
  <c r="L287" i="3"/>
  <c r="O287" i="3"/>
  <c r="Q287" i="3"/>
  <c r="S287" i="3"/>
  <c r="U287" i="3"/>
  <c r="X287" i="3"/>
  <c r="Z287" i="3"/>
  <c r="AB287" i="3"/>
  <c r="AD287" i="3"/>
  <c r="AE287" i="3"/>
  <c r="AH287" i="3"/>
  <c r="AI287" i="3"/>
  <c r="AJ287" i="3"/>
  <c r="AK287" i="3"/>
  <c r="AL287" i="3"/>
  <c r="AM287" i="3"/>
  <c r="AN287" i="3"/>
  <c r="AP287" i="3"/>
  <c r="AQ287" i="3"/>
  <c r="AR287" i="3"/>
  <c r="AT287" i="3"/>
  <c r="AU287" i="3"/>
  <c r="AV287" i="3"/>
  <c r="AW287" i="3"/>
  <c r="D288" i="3"/>
  <c r="J288" i="3"/>
  <c r="L288" i="3"/>
  <c r="O288" i="3"/>
  <c r="Q288" i="3"/>
  <c r="S288" i="3"/>
  <c r="U288" i="3"/>
  <c r="X288" i="3"/>
  <c r="Z288" i="3"/>
  <c r="AB288" i="3"/>
  <c r="AD288" i="3"/>
  <c r="AE288" i="3"/>
  <c r="AH288" i="3"/>
  <c r="AI288" i="3"/>
  <c r="AJ288" i="3"/>
  <c r="AK288" i="3"/>
  <c r="AL288" i="3"/>
  <c r="AM288" i="3"/>
  <c r="AN288" i="3"/>
  <c r="AP288" i="3"/>
  <c r="AQ288" i="3"/>
  <c r="AR288" i="3"/>
  <c r="AT288" i="3"/>
  <c r="AU288" i="3"/>
  <c r="AV288" i="3"/>
  <c r="AW288" i="3"/>
  <c r="D289" i="3"/>
  <c r="J289" i="3"/>
  <c r="L289" i="3"/>
  <c r="O289" i="3"/>
  <c r="Q289" i="3"/>
  <c r="S289" i="3"/>
  <c r="U289" i="3"/>
  <c r="X289" i="3"/>
  <c r="Z289" i="3"/>
  <c r="AB289" i="3"/>
  <c r="AD289" i="3"/>
  <c r="AE289" i="3"/>
  <c r="AH289" i="3"/>
  <c r="AI289" i="3"/>
  <c r="AJ289" i="3"/>
  <c r="AK289" i="3"/>
  <c r="AL289" i="3"/>
  <c r="AM289" i="3"/>
  <c r="AN289" i="3"/>
  <c r="AP289" i="3"/>
  <c r="AQ289" i="3"/>
  <c r="AR289" i="3"/>
  <c r="AT289" i="3"/>
  <c r="AU289" i="3"/>
  <c r="AV289" i="3"/>
  <c r="AW289" i="3"/>
  <c r="D290" i="3"/>
  <c r="J290" i="3"/>
  <c r="L290" i="3"/>
  <c r="O290" i="3"/>
  <c r="Q290" i="3"/>
  <c r="S290" i="3"/>
  <c r="U290" i="3"/>
  <c r="X290" i="3"/>
  <c r="Z290" i="3"/>
  <c r="AB290" i="3"/>
  <c r="AD290" i="3"/>
  <c r="AE290" i="3"/>
  <c r="AH290" i="3"/>
  <c r="AI290" i="3"/>
  <c r="AJ290" i="3"/>
  <c r="AK290" i="3"/>
  <c r="AL290" i="3"/>
  <c r="AM290" i="3"/>
  <c r="AN290" i="3"/>
  <c r="AP290" i="3"/>
  <c r="AQ290" i="3"/>
  <c r="AR290" i="3"/>
  <c r="AT290" i="3"/>
  <c r="AU290" i="3"/>
  <c r="AV290" i="3"/>
  <c r="AW290" i="3"/>
  <c r="D291" i="3"/>
  <c r="J291" i="3"/>
  <c r="L291" i="3"/>
  <c r="O291" i="3"/>
  <c r="Q291" i="3"/>
  <c r="S291" i="3"/>
  <c r="U291" i="3"/>
  <c r="X291" i="3"/>
  <c r="Z291" i="3"/>
  <c r="AB291" i="3"/>
  <c r="AD291" i="3"/>
  <c r="AE291" i="3"/>
  <c r="AH291" i="3"/>
  <c r="AI291" i="3"/>
  <c r="AJ291" i="3"/>
  <c r="AK291" i="3"/>
  <c r="AL291" i="3"/>
  <c r="AM291" i="3"/>
  <c r="AN291" i="3"/>
  <c r="AP291" i="3"/>
  <c r="AQ291" i="3"/>
  <c r="AR291" i="3"/>
  <c r="AT291" i="3"/>
  <c r="AU291" i="3"/>
  <c r="AV291" i="3"/>
  <c r="AW291" i="3"/>
  <c r="D292" i="3"/>
  <c r="J292" i="3"/>
  <c r="L292" i="3"/>
  <c r="O292" i="3"/>
  <c r="Q292" i="3"/>
  <c r="S292" i="3"/>
  <c r="U292" i="3"/>
  <c r="X292" i="3"/>
  <c r="Z292" i="3"/>
  <c r="AB292" i="3"/>
  <c r="AD292" i="3"/>
  <c r="AE292" i="3"/>
  <c r="AH292" i="3"/>
  <c r="AI292" i="3"/>
  <c r="AJ292" i="3"/>
  <c r="AK292" i="3"/>
  <c r="AL292" i="3"/>
  <c r="AM292" i="3"/>
  <c r="AN292" i="3"/>
  <c r="AP292" i="3"/>
  <c r="AQ292" i="3"/>
  <c r="AR292" i="3"/>
  <c r="AT292" i="3"/>
  <c r="AU292" i="3"/>
  <c r="AV292" i="3"/>
  <c r="AW292" i="3"/>
  <c r="D293" i="3"/>
  <c r="J293" i="3"/>
  <c r="L293" i="3"/>
  <c r="O293" i="3"/>
  <c r="Q293" i="3"/>
  <c r="S293" i="3"/>
  <c r="U293" i="3"/>
  <c r="X293" i="3"/>
  <c r="Z293" i="3"/>
  <c r="AB293" i="3"/>
  <c r="AD293" i="3"/>
  <c r="AE293" i="3"/>
  <c r="AH293" i="3"/>
  <c r="AI293" i="3"/>
  <c r="AJ293" i="3"/>
  <c r="AK293" i="3"/>
  <c r="AL293" i="3"/>
  <c r="AM293" i="3"/>
  <c r="AN293" i="3"/>
  <c r="AP293" i="3"/>
  <c r="AQ293" i="3"/>
  <c r="AR293" i="3"/>
  <c r="AT293" i="3"/>
  <c r="AU293" i="3"/>
  <c r="AV293" i="3"/>
  <c r="AW293" i="3"/>
  <c r="D294" i="3"/>
  <c r="J294" i="3"/>
  <c r="L294" i="3"/>
  <c r="O294" i="3"/>
  <c r="Q294" i="3"/>
  <c r="S294" i="3"/>
  <c r="U294" i="3"/>
  <c r="X294" i="3"/>
  <c r="Z294" i="3"/>
  <c r="AB294" i="3"/>
  <c r="AD294" i="3"/>
  <c r="AE294" i="3"/>
  <c r="AH294" i="3"/>
  <c r="AI294" i="3"/>
  <c r="AJ294" i="3"/>
  <c r="AK294" i="3"/>
  <c r="AL294" i="3"/>
  <c r="AM294" i="3"/>
  <c r="AN294" i="3"/>
  <c r="AP294" i="3"/>
  <c r="AQ294" i="3"/>
  <c r="AR294" i="3"/>
  <c r="AT294" i="3"/>
  <c r="AU294" i="3"/>
  <c r="AV294" i="3"/>
  <c r="AW294" i="3"/>
  <c r="D295" i="3"/>
  <c r="J295" i="3"/>
  <c r="L295" i="3"/>
  <c r="O295" i="3"/>
  <c r="Q295" i="3"/>
  <c r="S295" i="3"/>
  <c r="U295" i="3"/>
  <c r="X295" i="3"/>
  <c r="Z295" i="3"/>
  <c r="AB295" i="3"/>
  <c r="AD295" i="3"/>
  <c r="AE295" i="3"/>
  <c r="AH295" i="3"/>
  <c r="AI295" i="3"/>
  <c r="AJ295" i="3"/>
  <c r="AK295" i="3"/>
  <c r="AL295" i="3"/>
  <c r="AM295" i="3"/>
  <c r="AN295" i="3"/>
  <c r="AP295" i="3"/>
  <c r="AQ295" i="3"/>
  <c r="AR295" i="3"/>
  <c r="AT295" i="3"/>
  <c r="AU295" i="3"/>
  <c r="AV295" i="3"/>
  <c r="AW295" i="3"/>
  <c r="D296" i="3"/>
  <c r="J296" i="3"/>
  <c r="L296" i="3"/>
  <c r="O296" i="3"/>
  <c r="Q296" i="3"/>
  <c r="S296" i="3"/>
  <c r="U296" i="3"/>
  <c r="X296" i="3"/>
  <c r="Z296" i="3"/>
  <c r="AB296" i="3"/>
  <c r="AD296" i="3"/>
  <c r="AE296" i="3"/>
  <c r="AH296" i="3"/>
  <c r="AI296" i="3"/>
  <c r="AJ296" i="3"/>
  <c r="AK296" i="3"/>
  <c r="AL296" i="3"/>
  <c r="AM296" i="3"/>
  <c r="AN296" i="3"/>
  <c r="AP296" i="3"/>
  <c r="AQ296" i="3"/>
  <c r="AR296" i="3"/>
  <c r="AT296" i="3"/>
  <c r="AU296" i="3"/>
  <c r="AV296" i="3"/>
  <c r="AW296" i="3"/>
  <c r="D297" i="3"/>
  <c r="J297" i="3"/>
  <c r="L297" i="3"/>
  <c r="O297" i="3"/>
  <c r="Q297" i="3"/>
  <c r="S297" i="3"/>
  <c r="U297" i="3"/>
  <c r="X297" i="3"/>
  <c r="Z297" i="3"/>
  <c r="AB297" i="3"/>
  <c r="AD297" i="3"/>
  <c r="AE297" i="3"/>
  <c r="AH297" i="3"/>
  <c r="AI297" i="3"/>
  <c r="AJ297" i="3"/>
  <c r="AK297" i="3"/>
  <c r="AL297" i="3"/>
  <c r="AM297" i="3"/>
  <c r="AN297" i="3"/>
  <c r="AP297" i="3"/>
  <c r="AQ297" i="3"/>
  <c r="AR297" i="3"/>
  <c r="AT297" i="3"/>
  <c r="AU297" i="3"/>
  <c r="AV297" i="3"/>
  <c r="AW297" i="3"/>
  <c r="D298" i="3"/>
  <c r="J298" i="3"/>
  <c r="L298" i="3"/>
  <c r="O298" i="3"/>
  <c r="Q298" i="3"/>
  <c r="S298" i="3"/>
  <c r="U298" i="3"/>
  <c r="X298" i="3"/>
  <c r="Z298" i="3"/>
  <c r="AB298" i="3"/>
  <c r="AD298" i="3"/>
  <c r="AE298" i="3"/>
  <c r="AH298" i="3"/>
  <c r="AI298" i="3"/>
  <c r="AJ298" i="3"/>
  <c r="AK298" i="3"/>
  <c r="AL298" i="3"/>
  <c r="AM298" i="3"/>
  <c r="AN298" i="3"/>
  <c r="AP298" i="3"/>
  <c r="AQ298" i="3"/>
  <c r="AR298" i="3"/>
  <c r="AT298" i="3"/>
  <c r="AU298" i="3"/>
  <c r="AV298" i="3"/>
  <c r="AW298" i="3"/>
  <c r="D299" i="3"/>
  <c r="J299" i="3"/>
  <c r="L299" i="3"/>
  <c r="O299" i="3"/>
  <c r="Q299" i="3"/>
  <c r="S299" i="3"/>
  <c r="U299" i="3"/>
  <c r="X299" i="3"/>
  <c r="Z299" i="3"/>
  <c r="AB299" i="3"/>
  <c r="AD299" i="3"/>
  <c r="AE299" i="3"/>
  <c r="AH299" i="3"/>
  <c r="AI299" i="3"/>
  <c r="AJ299" i="3"/>
  <c r="AK299" i="3"/>
  <c r="AL299" i="3"/>
  <c r="AM299" i="3"/>
  <c r="AN299" i="3"/>
  <c r="AP299" i="3"/>
  <c r="AQ299" i="3"/>
  <c r="AR299" i="3"/>
  <c r="AT299" i="3"/>
  <c r="AU299" i="3"/>
  <c r="AV299" i="3"/>
  <c r="AW299" i="3"/>
  <c r="D300" i="3"/>
  <c r="J300" i="3"/>
  <c r="L300" i="3"/>
  <c r="O300" i="3"/>
  <c r="Q300" i="3"/>
  <c r="S300" i="3"/>
  <c r="U300" i="3"/>
  <c r="X300" i="3"/>
  <c r="Z300" i="3"/>
  <c r="AB300" i="3"/>
  <c r="AD300" i="3"/>
  <c r="AE300" i="3"/>
  <c r="AH300" i="3"/>
  <c r="AI300" i="3"/>
  <c r="AJ300" i="3"/>
  <c r="AK300" i="3"/>
  <c r="AL300" i="3"/>
  <c r="AM300" i="3"/>
  <c r="AN300" i="3"/>
  <c r="AP300" i="3"/>
  <c r="AQ300" i="3"/>
  <c r="AR300" i="3"/>
  <c r="AT300" i="3"/>
  <c r="AU300" i="3"/>
  <c r="AV300" i="3"/>
  <c r="AW300" i="3"/>
  <c r="D11" i="2"/>
  <c r="J11" i="2"/>
  <c r="L11" i="2"/>
  <c r="O11" i="2"/>
  <c r="P11" i="2"/>
  <c r="R11" i="2"/>
  <c r="T11" i="2"/>
  <c r="V11" i="2"/>
  <c r="W11" i="2"/>
  <c r="Z11" i="2"/>
  <c r="AB11" i="2"/>
  <c r="AC11" i="2"/>
  <c r="AF11" i="2"/>
  <c r="AG11" i="2"/>
  <c r="AH11" i="2"/>
  <c r="AI11" i="2"/>
  <c r="AJ11" i="2"/>
  <c r="AK11" i="2"/>
  <c r="AL11" i="2"/>
  <c r="AM11" i="2"/>
  <c r="AN11" i="2"/>
  <c r="AP11" i="2"/>
  <c r="AQ11" i="2"/>
  <c r="AR11" i="2"/>
  <c r="AS11" i="2"/>
  <c r="D12" i="2"/>
  <c r="J12" i="2"/>
  <c r="L12" i="2"/>
  <c r="O12" i="2"/>
  <c r="P12" i="2"/>
  <c r="R12" i="2"/>
  <c r="T12" i="2"/>
  <c r="V12" i="2"/>
  <c r="W12" i="2"/>
  <c r="Z12" i="2"/>
  <c r="AB12" i="2"/>
  <c r="AC12" i="2"/>
  <c r="AF12" i="2"/>
  <c r="AG12" i="2"/>
  <c r="AH12" i="2"/>
  <c r="AI12" i="2"/>
  <c r="AJ12" i="2"/>
  <c r="AK12" i="2"/>
  <c r="AL12" i="2"/>
  <c r="AM12" i="2"/>
  <c r="AN12" i="2"/>
  <c r="AP12" i="2"/>
  <c r="AQ12" i="2"/>
  <c r="AR12" i="2"/>
  <c r="AS12" i="2"/>
  <c r="D13" i="2"/>
  <c r="J13" i="2"/>
  <c r="L13" i="2"/>
  <c r="O13" i="2"/>
  <c r="P13" i="2"/>
  <c r="R13" i="2" s="1"/>
  <c r="T13" i="2"/>
  <c r="V13" i="2"/>
  <c r="W13" i="2"/>
  <c r="Z13" i="2"/>
  <c r="AB13" i="2"/>
  <c r="AC13" i="2"/>
  <c r="AF13" i="2"/>
  <c r="AG13" i="2"/>
  <c r="AH13" i="2"/>
  <c r="AI13" i="2"/>
  <c r="AJ13" i="2"/>
  <c r="AK13" i="2"/>
  <c r="AL13" i="2"/>
  <c r="AM13" i="2"/>
  <c r="AN13" i="2"/>
  <c r="AP13" i="2"/>
  <c r="AQ13" i="2"/>
  <c r="AR13" i="2"/>
  <c r="AS13" i="2"/>
  <c r="D14" i="2"/>
  <c r="J14" i="2"/>
  <c r="L14" i="2"/>
  <c r="O14" i="2"/>
  <c r="P14" i="2"/>
  <c r="R14" i="2" s="1"/>
  <c r="T14" i="2"/>
  <c r="V14" i="2"/>
  <c r="W14" i="2"/>
  <c r="Z14" i="2"/>
  <c r="AB14" i="2"/>
  <c r="AC14" i="2"/>
  <c r="AF14" i="2"/>
  <c r="AG14" i="2"/>
  <c r="AH14" i="2"/>
  <c r="AI14" i="2"/>
  <c r="AJ14" i="2"/>
  <c r="AK14" i="2"/>
  <c r="AL14" i="2"/>
  <c r="AM14" i="2"/>
  <c r="AN14" i="2"/>
  <c r="AP14" i="2"/>
  <c r="AQ14" i="2"/>
  <c r="AR14" i="2"/>
  <c r="AS14" i="2"/>
  <c r="D15" i="2"/>
  <c r="J15" i="2"/>
  <c r="L15" i="2"/>
  <c r="O15" i="2"/>
  <c r="P15" i="2"/>
  <c r="R15" i="2"/>
  <c r="T15" i="2"/>
  <c r="V15" i="2"/>
  <c r="W15" i="2"/>
  <c r="Z15" i="2"/>
  <c r="AB15" i="2"/>
  <c r="AC15" i="2"/>
  <c r="AF15" i="2"/>
  <c r="AG15" i="2"/>
  <c r="AH15" i="2"/>
  <c r="AI15" i="2"/>
  <c r="AJ15" i="2"/>
  <c r="AK15" i="2"/>
  <c r="AL15" i="2"/>
  <c r="AM15" i="2"/>
  <c r="AN15" i="2"/>
  <c r="AP15" i="2"/>
  <c r="AQ15" i="2"/>
  <c r="AR15" i="2"/>
  <c r="AS15" i="2"/>
  <c r="D16" i="2"/>
  <c r="J16" i="2"/>
  <c r="L16" i="2"/>
  <c r="O16" i="2"/>
  <c r="P16" i="2"/>
  <c r="R16" i="2"/>
  <c r="T16" i="2"/>
  <c r="V16" i="2"/>
  <c r="W16" i="2"/>
  <c r="Z16" i="2"/>
  <c r="AB16" i="2"/>
  <c r="AC16" i="2"/>
  <c r="AF16" i="2"/>
  <c r="AG16" i="2"/>
  <c r="AH16" i="2"/>
  <c r="AI16" i="2"/>
  <c r="AJ16" i="2"/>
  <c r="AK16" i="2"/>
  <c r="AL16" i="2"/>
  <c r="AM16" i="2"/>
  <c r="AN16" i="2"/>
  <c r="AP16" i="2"/>
  <c r="AQ16" i="2"/>
  <c r="AR16" i="2"/>
  <c r="AS16" i="2"/>
  <c r="D17" i="2"/>
  <c r="J17" i="2"/>
  <c r="L17" i="2"/>
  <c r="O17" i="2"/>
  <c r="P17" i="2"/>
  <c r="R17" i="2" s="1"/>
  <c r="T17" i="2"/>
  <c r="V17" i="2"/>
  <c r="W17" i="2"/>
  <c r="Z17" i="2"/>
  <c r="AB17" i="2"/>
  <c r="AC17" i="2"/>
  <c r="AF17" i="2"/>
  <c r="AG17" i="2"/>
  <c r="AH17" i="2"/>
  <c r="AI17" i="2"/>
  <c r="AJ17" i="2"/>
  <c r="AK17" i="2"/>
  <c r="AL17" i="2"/>
  <c r="AM17" i="2"/>
  <c r="AN17" i="2"/>
  <c r="AP17" i="2"/>
  <c r="AQ17" i="2"/>
  <c r="AR17" i="2"/>
  <c r="AS17" i="2"/>
  <c r="D18" i="2"/>
  <c r="J18" i="2"/>
  <c r="L18" i="2"/>
  <c r="O18" i="2"/>
  <c r="P18" i="2"/>
  <c r="R18" i="2" s="1"/>
  <c r="T18" i="2"/>
  <c r="V18" i="2"/>
  <c r="W18" i="2"/>
  <c r="Z18" i="2"/>
  <c r="AB18" i="2"/>
  <c r="AC18" i="2"/>
  <c r="AF18" i="2"/>
  <c r="AG18" i="2"/>
  <c r="AH18" i="2"/>
  <c r="AI18" i="2"/>
  <c r="AJ18" i="2"/>
  <c r="AK18" i="2"/>
  <c r="AL18" i="2"/>
  <c r="AM18" i="2"/>
  <c r="AN18" i="2"/>
  <c r="AP18" i="2"/>
  <c r="AQ18" i="2"/>
  <c r="AR18" i="2"/>
  <c r="AS18" i="2"/>
  <c r="D19" i="2"/>
  <c r="J19" i="2"/>
  <c r="L19" i="2"/>
  <c r="O19" i="2"/>
  <c r="P19" i="2"/>
  <c r="R19" i="2"/>
  <c r="T19" i="2"/>
  <c r="V19" i="2"/>
  <c r="W19" i="2"/>
  <c r="Z19" i="2"/>
  <c r="AB19" i="2"/>
  <c r="AC19" i="2"/>
  <c r="AF19" i="2"/>
  <c r="AG19" i="2"/>
  <c r="AH19" i="2"/>
  <c r="AI19" i="2"/>
  <c r="AJ19" i="2"/>
  <c r="AK19" i="2"/>
  <c r="AL19" i="2"/>
  <c r="AM19" i="2"/>
  <c r="AN19" i="2"/>
  <c r="AP19" i="2"/>
  <c r="AQ19" i="2"/>
  <c r="AR19" i="2"/>
  <c r="AS19" i="2"/>
  <c r="D20" i="2"/>
  <c r="J20" i="2"/>
  <c r="L20" i="2"/>
  <c r="O20" i="2"/>
  <c r="P20" i="2"/>
  <c r="R20" i="2"/>
  <c r="T20" i="2"/>
  <c r="V20" i="2"/>
  <c r="W20" i="2"/>
  <c r="Z20" i="2"/>
  <c r="AB20" i="2"/>
  <c r="AC20" i="2"/>
  <c r="AF20" i="2"/>
  <c r="AG20" i="2"/>
  <c r="AH20" i="2"/>
  <c r="AI20" i="2"/>
  <c r="AJ20" i="2"/>
  <c r="AK20" i="2"/>
  <c r="AL20" i="2"/>
  <c r="AM20" i="2"/>
  <c r="AN20" i="2"/>
  <c r="AP20" i="2"/>
  <c r="AQ20" i="2"/>
  <c r="AR20" i="2"/>
  <c r="AS20" i="2"/>
  <c r="D21" i="2"/>
  <c r="J21" i="2"/>
  <c r="L21" i="2"/>
  <c r="O21" i="2"/>
  <c r="P21" i="2"/>
  <c r="R21" i="2" s="1"/>
  <c r="T21" i="2"/>
  <c r="V21" i="2"/>
  <c r="W21" i="2"/>
  <c r="Z21" i="2"/>
  <c r="AB21" i="2"/>
  <c r="AC21" i="2"/>
  <c r="AF21" i="2"/>
  <c r="AG21" i="2"/>
  <c r="AH21" i="2"/>
  <c r="AI21" i="2"/>
  <c r="AJ21" i="2"/>
  <c r="AK21" i="2"/>
  <c r="AL21" i="2"/>
  <c r="AM21" i="2"/>
  <c r="AN21" i="2"/>
  <c r="AP21" i="2"/>
  <c r="AQ21" i="2"/>
  <c r="AR21" i="2"/>
  <c r="AS21" i="2"/>
  <c r="D22" i="2"/>
  <c r="J22" i="2"/>
  <c r="L22" i="2"/>
  <c r="O22" i="2"/>
  <c r="P22" i="2"/>
  <c r="R22" i="2" s="1"/>
  <c r="T22" i="2"/>
  <c r="V22" i="2"/>
  <c r="W22" i="2"/>
  <c r="Z22" i="2"/>
  <c r="AB22" i="2"/>
  <c r="AC22" i="2"/>
  <c r="AF22" i="2"/>
  <c r="AG22" i="2"/>
  <c r="AH22" i="2"/>
  <c r="AI22" i="2"/>
  <c r="AJ22" i="2"/>
  <c r="AK22" i="2"/>
  <c r="AL22" i="2"/>
  <c r="AM22" i="2"/>
  <c r="AN22" i="2"/>
  <c r="AP22" i="2"/>
  <c r="AQ22" i="2"/>
  <c r="AR22" i="2"/>
  <c r="AS22" i="2"/>
  <c r="D23" i="2"/>
  <c r="J23" i="2"/>
  <c r="L23" i="2"/>
  <c r="O23" i="2"/>
  <c r="P23" i="2"/>
  <c r="R23" i="2"/>
  <c r="T23" i="2"/>
  <c r="V23" i="2"/>
  <c r="W23" i="2"/>
  <c r="Z23" i="2"/>
  <c r="AB23" i="2"/>
  <c r="AC23" i="2"/>
  <c r="AF23" i="2"/>
  <c r="AG23" i="2"/>
  <c r="AH23" i="2"/>
  <c r="AI23" i="2"/>
  <c r="AJ23" i="2"/>
  <c r="AK23" i="2"/>
  <c r="AL23" i="2"/>
  <c r="AM23" i="2"/>
  <c r="AN23" i="2"/>
  <c r="AP23" i="2"/>
  <c r="AQ23" i="2"/>
  <c r="AR23" i="2"/>
  <c r="AS23" i="2"/>
  <c r="D24" i="2"/>
  <c r="J24" i="2"/>
  <c r="L24" i="2"/>
  <c r="O24" i="2"/>
  <c r="P24" i="2"/>
  <c r="R24" i="2"/>
  <c r="T24" i="2"/>
  <c r="V24" i="2"/>
  <c r="W24" i="2"/>
  <c r="Z24" i="2"/>
  <c r="AB24" i="2"/>
  <c r="AC24" i="2"/>
  <c r="AF24" i="2"/>
  <c r="AG24" i="2"/>
  <c r="AH24" i="2"/>
  <c r="AI24" i="2"/>
  <c r="AJ24" i="2"/>
  <c r="AK24" i="2"/>
  <c r="AL24" i="2"/>
  <c r="AM24" i="2"/>
  <c r="AN24" i="2"/>
  <c r="AP24" i="2"/>
  <c r="AQ24" i="2"/>
  <c r="AR24" i="2"/>
  <c r="AS24" i="2"/>
  <c r="D25" i="2"/>
  <c r="J25" i="2"/>
  <c r="L25" i="2"/>
  <c r="O25" i="2"/>
  <c r="P25" i="2"/>
  <c r="R25" i="2" s="1"/>
  <c r="T25" i="2"/>
  <c r="V25" i="2"/>
  <c r="W25" i="2"/>
  <c r="Z25" i="2"/>
  <c r="AB25" i="2"/>
  <c r="AC25" i="2"/>
  <c r="AF25" i="2"/>
  <c r="AG25" i="2"/>
  <c r="AH25" i="2"/>
  <c r="AI25" i="2"/>
  <c r="AJ25" i="2"/>
  <c r="AK25" i="2"/>
  <c r="AL25" i="2"/>
  <c r="AM25" i="2"/>
  <c r="AN25" i="2"/>
  <c r="AP25" i="2"/>
  <c r="AQ25" i="2"/>
  <c r="AR25" i="2"/>
  <c r="AS25" i="2"/>
  <c r="D26" i="2"/>
  <c r="J26" i="2"/>
  <c r="L26" i="2"/>
  <c r="O26" i="2"/>
  <c r="P26" i="2"/>
  <c r="R26" i="2" s="1"/>
  <c r="T26" i="2"/>
  <c r="V26" i="2"/>
  <c r="W26" i="2"/>
  <c r="Z26" i="2"/>
  <c r="AB26" i="2"/>
  <c r="AC26" i="2"/>
  <c r="AF26" i="2"/>
  <c r="AG26" i="2"/>
  <c r="AH26" i="2"/>
  <c r="AI26" i="2"/>
  <c r="AJ26" i="2"/>
  <c r="AK26" i="2"/>
  <c r="AL26" i="2"/>
  <c r="AM26" i="2"/>
  <c r="AN26" i="2"/>
  <c r="AP26" i="2"/>
  <c r="AQ26" i="2"/>
  <c r="AR26" i="2"/>
  <c r="AS26" i="2"/>
  <c r="D27" i="2"/>
  <c r="J27" i="2"/>
  <c r="L27" i="2"/>
  <c r="O27" i="2"/>
  <c r="P27" i="2"/>
  <c r="R27" i="2"/>
  <c r="T27" i="2"/>
  <c r="V27" i="2"/>
  <c r="W27" i="2"/>
  <c r="Z27" i="2"/>
  <c r="AB27" i="2"/>
  <c r="AC27" i="2"/>
  <c r="AF27" i="2"/>
  <c r="AG27" i="2"/>
  <c r="AH27" i="2"/>
  <c r="AI27" i="2"/>
  <c r="AJ27" i="2"/>
  <c r="AK27" i="2"/>
  <c r="AL27" i="2"/>
  <c r="AM27" i="2"/>
  <c r="AN27" i="2"/>
  <c r="AP27" i="2"/>
  <c r="AQ27" i="2"/>
  <c r="AR27" i="2"/>
  <c r="AS27" i="2"/>
  <c r="D28" i="2"/>
  <c r="J28" i="2"/>
  <c r="L28" i="2"/>
  <c r="O28" i="2"/>
  <c r="P28" i="2"/>
  <c r="R28" i="2"/>
  <c r="T28" i="2"/>
  <c r="V28" i="2"/>
  <c r="W28" i="2"/>
  <c r="Z28" i="2"/>
  <c r="AB28" i="2"/>
  <c r="AC28" i="2"/>
  <c r="AF28" i="2"/>
  <c r="AG28" i="2"/>
  <c r="AH28" i="2"/>
  <c r="AI28" i="2"/>
  <c r="AJ28" i="2"/>
  <c r="AK28" i="2"/>
  <c r="AL28" i="2"/>
  <c r="AM28" i="2"/>
  <c r="AN28" i="2"/>
  <c r="AP28" i="2"/>
  <c r="AQ28" i="2"/>
  <c r="AR28" i="2"/>
  <c r="AS28" i="2"/>
  <c r="D29" i="2"/>
  <c r="J29" i="2"/>
  <c r="L29" i="2"/>
  <c r="O29" i="2"/>
  <c r="P29" i="2"/>
  <c r="R29" i="2" s="1"/>
  <c r="T29" i="2"/>
  <c r="V29" i="2"/>
  <c r="W29" i="2"/>
  <c r="Z29" i="2"/>
  <c r="AB29" i="2"/>
  <c r="AC29" i="2"/>
  <c r="AF29" i="2"/>
  <c r="AG29" i="2"/>
  <c r="AH29" i="2"/>
  <c r="AI29" i="2"/>
  <c r="AJ29" i="2"/>
  <c r="AK29" i="2"/>
  <c r="AL29" i="2"/>
  <c r="AM29" i="2"/>
  <c r="AN29" i="2"/>
  <c r="AP29" i="2"/>
  <c r="AQ29" i="2"/>
  <c r="AR29" i="2"/>
  <c r="AS29" i="2"/>
  <c r="D30" i="2"/>
  <c r="J30" i="2"/>
  <c r="L30" i="2"/>
  <c r="O30" i="2"/>
  <c r="P30" i="2"/>
  <c r="R30" i="2" s="1"/>
  <c r="T30" i="2"/>
  <c r="V30" i="2"/>
  <c r="W30" i="2"/>
  <c r="Z30" i="2"/>
  <c r="AB30" i="2"/>
  <c r="AC30" i="2"/>
  <c r="AF30" i="2"/>
  <c r="AG30" i="2"/>
  <c r="AH30" i="2"/>
  <c r="AI30" i="2"/>
  <c r="AJ30" i="2"/>
  <c r="AK30" i="2"/>
  <c r="AL30" i="2"/>
  <c r="AM30" i="2"/>
  <c r="AN30" i="2"/>
  <c r="AP30" i="2"/>
  <c r="AQ30" i="2"/>
  <c r="AR30" i="2"/>
  <c r="AS30" i="2"/>
  <c r="D31" i="2"/>
  <c r="J31" i="2"/>
  <c r="L31" i="2"/>
  <c r="O31" i="2"/>
  <c r="P31" i="2"/>
  <c r="R31" i="2"/>
  <c r="T31" i="2"/>
  <c r="V31" i="2"/>
  <c r="W31" i="2"/>
  <c r="Z31" i="2"/>
  <c r="AB31" i="2"/>
  <c r="AC31" i="2"/>
  <c r="AF31" i="2"/>
  <c r="AG31" i="2"/>
  <c r="AH31" i="2"/>
  <c r="AI31" i="2"/>
  <c r="AJ31" i="2"/>
  <c r="AK31" i="2"/>
  <c r="AL31" i="2"/>
  <c r="AM31" i="2"/>
  <c r="AN31" i="2"/>
  <c r="AP31" i="2"/>
  <c r="AQ31" i="2"/>
  <c r="AR31" i="2"/>
  <c r="AS31" i="2"/>
  <c r="D32" i="2"/>
  <c r="J32" i="2"/>
  <c r="L32" i="2"/>
  <c r="O32" i="2"/>
  <c r="P32" i="2"/>
  <c r="R32" i="2"/>
  <c r="T32" i="2"/>
  <c r="V32" i="2"/>
  <c r="W32" i="2"/>
  <c r="Z32" i="2"/>
  <c r="AB32" i="2"/>
  <c r="AC32" i="2"/>
  <c r="AF32" i="2"/>
  <c r="AG32" i="2"/>
  <c r="AH32" i="2"/>
  <c r="AI32" i="2"/>
  <c r="AJ32" i="2"/>
  <c r="AK32" i="2"/>
  <c r="AL32" i="2"/>
  <c r="AM32" i="2"/>
  <c r="AN32" i="2"/>
  <c r="AP32" i="2"/>
  <c r="AQ32" i="2"/>
  <c r="AR32" i="2"/>
  <c r="AS32" i="2"/>
  <c r="D33" i="2"/>
  <c r="J33" i="2"/>
  <c r="L33" i="2"/>
  <c r="O33" i="2"/>
  <c r="P33" i="2"/>
  <c r="R33" i="2" s="1"/>
  <c r="T33" i="2"/>
  <c r="V33" i="2"/>
  <c r="W33" i="2"/>
  <c r="Z33" i="2"/>
  <c r="AB33" i="2"/>
  <c r="AC33" i="2"/>
  <c r="AF33" i="2"/>
  <c r="AG33" i="2"/>
  <c r="AH33" i="2"/>
  <c r="AI33" i="2"/>
  <c r="AJ33" i="2"/>
  <c r="AK33" i="2"/>
  <c r="AL33" i="2"/>
  <c r="AM33" i="2"/>
  <c r="AN33" i="2"/>
  <c r="AP33" i="2"/>
  <c r="AQ33" i="2"/>
  <c r="AR33" i="2"/>
  <c r="AS33" i="2"/>
  <c r="D34" i="2"/>
  <c r="J34" i="2"/>
  <c r="L34" i="2"/>
  <c r="O34" i="2"/>
  <c r="P34" i="2"/>
  <c r="R34" i="2" s="1"/>
  <c r="T34" i="2"/>
  <c r="V34" i="2"/>
  <c r="W34" i="2"/>
  <c r="Z34" i="2"/>
  <c r="AB34" i="2"/>
  <c r="AC34" i="2"/>
  <c r="AF34" i="2"/>
  <c r="AG34" i="2"/>
  <c r="AH34" i="2"/>
  <c r="AI34" i="2"/>
  <c r="AJ34" i="2"/>
  <c r="AK34" i="2"/>
  <c r="AL34" i="2"/>
  <c r="AM34" i="2"/>
  <c r="AN34" i="2"/>
  <c r="AP34" i="2"/>
  <c r="AQ34" i="2"/>
  <c r="AR34" i="2"/>
  <c r="AS34" i="2"/>
  <c r="D35" i="2"/>
  <c r="J35" i="2"/>
  <c r="L35" i="2"/>
  <c r="O35" i="2"/>
  <c r="P35" i="2"/>
  <c r="R35" i="2"/>
  <c r="T35" i="2"/>
  <c r="V35" i="2"/>
  <c r="W35" i="2"/>
  <c r="Z35" i="2"/>
  <c r="AB35" i="2"/>
  <c r="AC35" i="2"/>
  <c r="AF35" i="2"/>
  <c r="AG35" i="2"/>
  <c r="AH35" i="2"/>
  <c r="AI35" i="2"/>
  <c r="AJ35" i="2"/>
  <c r="AK35" i="2"/>
  <c r="AL35" i="2"/>
  <c r="AM35" i="2"/>
  <c r="AN35" i="2"/>
  <c r="AP35" i="2"/>
  <c r="AQ35" i="2"/>
  <c r="AR35" i="2"/>
  <c r="AS35" i="2"/>
  <c r="D36" i="2"/>
  <c r="J36" i="2"/>
  <c r="L36" i="2"/>
  <c r="O36" i="2"/>
  <c r="P36" i="2"/>
  <c r="R36" i="2"/>
  <c r="T36" i="2"/>
  <c r="V36" i="2"/>
  <c r="W36" i="2"/>
  <c r="Z36" i="2"/>
  <c r="AB36" i="2"/>
  <c r="AC36" i="2"/>
  <c r="AF36" i="2"/>
  <c r="AG36" i="2"/>
  <c r="AH36" i="2"/>
  <c r="AI36" i="2"/>
  <c r="AJ36" i="2"/>
  <c r="AK36" i="2"/>
  <c r="AL36" i="2"/>
  <c r="AM36" i="2"/>
  <c r="AN36" i="2"/>
  <c r="AP36" i="2"/>
  <c r="AQ36" i="2"/>
  <c r="AR36" i="2"/>
  <c r="AS36" i="2"/>
  <c r="D37" i="2"/>
  <c r="J37" i="2"/>
  <c r="L37" i="2"/>
  <c r="O37" i="2"/>
  <c r="P37" i="2"/>
  <c r="R37" i="2" s="1"/>
  <c r="T37" i="2"/>
  <c r="V37" i="2"/>
  <c r="W37" i="2"/>
  <c r="Z37" i="2"/>
  <c r="AB37" i="2"/>
  <c r="AC37" i="2"/>
  <c r="AF37" i="2"/>
  <c r="AG37" i="2"/>
  <c r="AH37" i="2"/>
  <c r="AI37" i="2"/>
  <c r="AJ37" i="2"/>
  <c r="AK37" i="2"/>
  <c r="AL37" i="2"/>
  <c r="AM37" i="2"/>
  <c r="AN37" i="2"/>
  <c r="AP37" i="2"/>
  <c r="AQ37" i="2"/>
  <c r="AR37" i="2"/>
  <c r="AS37" i="2"/>
  <c r="D38" i="2"/>
  <c r="J38" i="2"/>
  <c r="L38" i="2"/>
  <c r="O38" i="2"/>
  <c r="P38" i="2"/>
  <c r="R38" i="2" s="1"/>
  <c r="T38" i="2"/>
  <c r="V38" i="2"/>
  <c r="W38" i="2"/>
  <c r="Z38" i="2"/>
  <c r="AB38" i="2"/>
  <c r="AC38" i="2"/>
  <c r="AF38" i="2"/>
  <c r="AG38" i="2"/>
  <c r="AH38" i="2"/>
  <c r="AI38" i="2"/>
  <c r="AJ38" i="2"/>
  <c r="AK38" i="2"/>
  <c r="AL38" i="2"/>
  <c r="AM38" i="2"/>
  <c r="AN38" i="2"/>
  <c r="AP38" i="2"/>
  <c r="AQ38" i="2"/>
  <c r="AR38" i="2"/>
  <c r="AS38" i="2"/>
  <c r="D39" i="2"/>
  <c r="J39" i="2"/>
  <c r="L39" i="2"/>
  <c r="O39" i="2"/>
  <c r="P39" i="2"/>
  <c r="R39" i="2"/>
  <c r="T39" i="2"/>
  <c r="V39" i="2"/>
  <c r="W39" i="2"/>
  <c r="Z39" i="2"/>
  <c r="AB39" i="2"/>
  <c r="AC39" i="2"/>
  <c r="AF39" i="2"/>
  <c r="AG39" i="2"/>
  <c r="AH39" i="2"/>
  <c r="AI39" i="2"/>
  <c r="AJ39" i="2"/>
  <c r="AK39" i="2"/>
  <c r="AL39" i="2"/>
  <c r="AM39" i="2"/>
  <c r="AN39" i="2"/>
  <c r="AP39" i="2"/>
  <c r="AQ39" i="2"/>
  <c r="AR39" i="2"/>
  <c r="AS39" i="2"/>
  <c r="D40" i="2"/>
  <c r="J40" i="2"/>
  <c r="L40" i="2"/>
  <c r="O40" i="2"/>
  <c r="P40" i="2"/>
  <c r="R40" i="2"/>
  <c r="T40" i="2"/>
  <c r="V40" i="2"/>
  <c r="W40" i="2"/>
  <c r="Z40" i="2"/>
  <c r="AB40" i="2"/>
  <c r="AC40" i="2"/>
  <c r="AF40" i="2"/>
  <c r="AG40" i="2"/>
  <c r="AH40" i="2"/>
  <c r="AI40" i="2"/>
  <c r="AJ40" i="2"/>
  <c r="AK40" i="2"/>
  <c r="AL40" i="2"/>
  <c r="AM40" i="2"/>
  <c r="AN40" i="2"/>
  <c r="AP40" i="2"/>
  <c r="AQ40" i="2"/>
  <c r="AR40" i="2"/>
  <c r="AS40" i="2"/>
  <c r="D41" i="2"/>
  <c r="J41" i="2"/>
  <c r="L41" i="2"/>
  <c r="O41" i="2"/>
  <c r="P41" i="2"/>
  <c r="R41" i="2" s="1"/>
  <c r="T41" i="2"/>
  <c r="V41" i="2"/>
  <c r="W41" i="2"/>
  <c r="Z41" i="2"/>
  <c r="AB41" i="2"/>
  <c r="AC41" i="2"/>
  <c r="AF41" i="2"/>
  <c r="AG41" i="2"/>
  <c r="AH41" i="2"/>
  <c r="AI41" i="2"/>
  <c r="AJ41" i="2"/>
  <c r="AK41" i="2"/>
  <c r="AL41" i="2"/>
  <c r="AM41" i="2"/>
  <c r="AN41" i="2"/>
  <c r="AP41" i="2"/>
  <c r="AQ41" i="2"/>
  <c r="AR41" i="2"/>
  <c r="AS41" i="2"/>
  <c r="D42" i="2"/>
  <c r="J42" i="2"/>
  <c r="L42" i="2"/>
  <c r="O42" i="2"/>
  <c r="P42" i="2"/>
  <c r="R42" i="2" s="1"/>
  <c r="T42" i="2"/>
  <c r="V42" i="2"/>
  <c r="W42" i="2"/>
  <c r="Z42" i="2"/>
  <c r="AB42" i="2"/>
  <c r="AC42" i="2"/>
  <c r="AF42" i="2"/>
  <c r="AG42" i="2"/>
  <c r="AH42" i="2"/>
  <c r="AI42" i="2"/>
  <c r="AJ42" i="2"/>
  <c r="AK42" i="2"/>
  <c r="AL42" i="2"/>
  <c r="AM42" i="2"/>
  <c r="AN42" i="2"/>
  <c r="AP42" i="2"/>
  <c r="AQ42" i="2"/>
  <c r="AR42" i="2"/>
  <c r="AS42" i="2"/>
  <c r="D43" i="2"/>
  <c r="J43" i="2"/>
  <c r="L43" i="2"/>
  <c r="O43" i="2"/>
  <c r="P43" i="2"/>
  <c r="R43" i="2"/>
  <c r="T43" i="2"/>
  <c r="V43" i="2"/>
  <c r="W43" i="2"/>
  <c r="Z43" i="2"/>
  <c r="AB43" i="2"/>
  <c r="AC43" i="2"/>
  <c r="AF43" i="2"/>
  <c r="AG43" i="2"/>
  <c r="AH43" i="2"/>
  <c r="AI43" i="2"/>
  <c r="AJ43" i="2"/>
  <c r="AK43" i="2"/>
  <c r="AL43" i="2"/>
  <c r="AM43" i="2"/>
  <c r="AN43" i="2"/>
  <c r="AP43" i="2"/>
  <c r="AQ43" i="2"/>
  <c r="AR43" i="2"/>
  <c r="AS43" i="2"/>
  <c r="D44" i="2"/>
  <c r="J44" i="2"/>
  <c r="L44" i="2"/>
  <c r="O44" i="2"/>
  <c r="P44" i="2"/>
  <c r="R44" i="2"/>
  <c r="T44" i="2"/>
  <c r="V44" i="2"/>
  <c r="W44" i="2"/>
  <c r="Z44" i="2"/>
  <c r="AB44" i="2"/>
  <c r="AC44" i="2"/>
  <c r="AF44" i="2"/>
  <c r="AG44" i="2"/>
  <c r="AH44" i="2"/>
  <c r="AI44" i="2"/>
  <c r="AJ44" i="2"/>
  <c r="AK44" i="2"/>
  <c r="AL44" i="2"/>
  <c r="AM44" i="2"/>
  <c r="AN44" i="2"/>
  <c r="AP44" i="2"/>
  <c r="AQ44" i="2"/>
  <c r="AR44" i="2"/>
  <c r="AS44" i="2"/>
  <c r="D45" i="2"/>
  <c r="J45" i="2"/>
  <c r="L45" i="2"/>
  <c r="O45" i="2"/>
  <c r="P45" i="2"/>
  <c r="R45" i="2" s="1"/>
  <c r="T45" i="2"/>
  <c r="V45" i="2"/>
  <c r="W45" i="2"/>
  <c r="Z45" i="2"/>
  <c r="AB45" i="2"/>
  <c r="AC45" i="2"/>
  <c r="AF45" i="2"/>
  <c r="AG45" i="2"/>
  <c r="AH45" i="2"/>
  <c r="AI45" i="2"/>
  <c r="AJ45" i="2"/>
  <c r="AK45" i="2"/>
  <c r="AL45" i="2"/>
  <c r="AM45" i="2"/>
  <c r="AN45" i="2"/>
  <c r="AP45" i="2"/>
  <c r="AQ45" i="2"/>
  <c r="AR45" i="2"/>
  <c r="AS45" i="2"/>
  <c r="D46" i="2"/>
  <c r="J46" i="2"/>
  <c r="L46" i="2"/>
  <c r="O46" i="2"/>
  <c r="P46" i="2"/>
  <c r="R46" i="2" s="1"/>
  <c r="T46" i="2"/>
  <c r="V46" i="2"/>
  <c r="W46" i="2"/>
  <c r="Z46" i="2"/>
  <c r="AB46" i="2"/>
  <c r="AC46" i="2"/>
  <c r="AF46" i="2"/>
  <c r="AG46" i="2"/>
  <c r="AH46" i="2"/>
  <c r="AI46" i="2"/>
  <c r="AJ46" i="2"/>
  <c r="AK46" i="2"/>
  <c r="AL46" i="2"/>
  <c r="AM46" i="2"/>
  <c r="AN46" i="2"/>
  <c r="AP46" i="2"/>
  <c r="AQ46" i="2"/>
  <c r="AR46" i="2"/>
  <c r="AS46" i="2"/>
  <c r="D47" i="2"/>
  <c r="J47" i="2"/>
  <c r="L47" i="2"/>
  <c r="O47" i="2"/>
  <c r="P47" i="2"/>
  <c r="R47" i="2"/>
  <c r="T47" i="2"/>
  <c r="V47" i="2"/>
  <c r="W47" i="2"/>
  <c r="Z47" i="2"/>
  <c r="AB47" i="2"/>
  <c r="AC47" i="2"/>
  <c r="AF47" i="2"/>
  <c r="AG47" i="2"/>
  <c r="AH47" i="2"/>
  <c r="AI47" i="2"/>
  <c r="AJ47" i="2"/>
  <c r="AK47" i="2"/>
  <c r="AL47" i="2"/>
  <c r="AM47" i="2"/>
  <c r="AN47" i="2"/>
  <c r="AP47" i="2"/>
  <c r="AQ47" i="2"/>
  <c r="AR47" i="2"/>
  <c r="AS47" i="2"/>
  <c r="D48" i="2"/>
  <c r="J48" i="2"/>
  <c r="L48" i="2"/>
  <c r="O48" i="2"/>
  <c r="P48" i="2"/>
  <c r="R48" i="2"/>
  <c r="T48" i="2"/>
  <c r="V48" i="2"/>
  <c r="W48" i="2"/>
  <c r="Z48" i="2"/>
  <c r="AB48" i="2"/>
  <c r="AC48" i="2"/>
  <c r="AF48" i="2"/>
  <c r="AG48" i="2"/>
  <c r="AH48" i="2"/>
  <c r="AI48" i="2"/>
  <c r="AJ48" i="2"/>
  <c r="AK48" i="2"/>
  <c r="AL48" i="2"/>
  <c r="AM48" i="2"/>
  <c r="AN48" i="2"/>
  <c r="AP48" i="2"/>
  <c r="AQ48" i="2"/>
  <c r="AR48" i="2"/>
  <c r="AS48" i="2"/>
  <c r="D49" i="2"/>
  <c r="J49" i="2"/>
  <c r="L49" i="2"/>
  <c r="O49" i="2"/>
  <c r="P49" i="2"/>
  <c r="R49" i="2" s="1"/>
  <c r="T49" i="2"/>
  <c r="V49" i="2"/>
  <c r="W49" i="2"/>
  <c r="Z49" i="2"/>
  <c r="AB49" i="2"/>
  <c r="AC49" i="2"/>
  <c r="AF49" i="2"/>
  <c r="AG49" i="2"/>
  <c r="AH49" i="2"/>
  <c r="AI49" i="2"/>
  <c r="AJ49" i="2"/>
  <c r="AK49" i="2"/>
  <c r="AL49" i="2"/>
  <c r="AM49" i="2"/>
  <c r="AN49" i="2"/>
  <c r="AP49" i="2"/>
  <c r="AQ49" i="2"/>
  <c r="AR49" i="2"/>
  <c r="AS49" i="2"/>
  <c r="D50" i="2"/>
  <c r="J50" i="2"/>
  <c r="L50" i="2"/>
  <c r="O50" i="2"/>
  <c r="P50" i="2"/>
  <c r="R50" i="2" s="1"/>
  <c r="T50" i="2"/>
  <c r="V50" i="2"/>
  <c r="W50" i="2"/>
  <c r="Z50" i="2"/>
  <c r="AB50" i="2"/>
  <c r="AC50" i="2"/>
  <c r="AF50" i="2"/>
  <c r="AG50" i="2"/>
  <c r="AH50" i="2"/>
  <c r="AI50" i="2"/>
  <c r="AJ50" i="2"/>
  <c r="AK50" i="2"/>
  <c r="AL50" i="2"/>
  <c r="AM50" i="2"/>
  <c r="AN50" i="2"/>
  <c r="AP50" i="2"/>
  <c r="AQ50" i="2"/>
  <c r="AR50" i="2"/>
  <c r="AS50" i="2"/>
  <c r="D51" i="2"/>
  <c r="J51" i="2"/>
  <c r="L51" i="2"/>
  <c r="O51" i="2"/>
  <c r="P51" i="2"/>
  <c r="R51" i="2"/>
  <c r="T51" i="2"/>
  <c r="V51" i="2"/>
  <c r="W51" i="2"/>
  <c r="Z51" i="2"/>
  <c r="AB51" i="2"/>
  <c r="AC51" i="2"/>
  <c r="AF51" i="2"/>
  <c r="AG51" i="2"/>
  <c r="AH51" i="2"/>
  <c r="AI51" i="2"/>
  <c r="AJ51" i="2"/>
  <c r="AK51" i="2"/>
  <c r="AL51" i="2"/>
  <c r="AM51" i="2"/>
  <c r="AN51" i="2"/>
  <c r="AP51" i="2"/>
  <c r="AQ51" i="2"/>
  <c r="AR51" i="2"/>
  <c r="AS51" i="2"/>
  <c r="D52" i="2"/>
  <c r="J52" i="2"/>
  <c r="L52" i="2"/>
  <c r="O52" i="2"/>
  <c r="P52" i="2"/>
  <c r="R52" i="2"/>
  <c r="T52" i="2"/>
  <c r="V52" i="2"/>
  <c r="W52" i="2"/>
  <c r="Z52" i="2"/>
  <c r="AB52" i="2"/>
  <c r="AC52" i="2"/>
  <c r="AF52" i="2"/>
  <c r="AG52" i="2"/>
  <c r="AH52" i="2"/>
  <c r="AI52" i="2"/>
  <c r="AJ52" i="2"/>
  <c r="AK52" i="2"/>
  <c r="AL52" i="2"/>
  <c r="AM52" i="2"/>
  <c r="AN52" i="2"/>
  <c r="AP52" i="2"/>
  <c r="AQ52" i="2"/>
  <c r="AR52" i="2"/>
  <c r="AS52" i="2"/>
  <c r="D53" i="2"/>
  <c r="J53" i="2"/>
  <c r="L53" i="2"/>
  <c r="O53" i="2"/>
  <c r="P53" i="2"/>
  <c r="R53" i="2" s="1"/>
  <c r="T53" i="2"/>
  <c r="V53" i="2"/>
  <c r="W53" i="2"/>
  <c r="Z53" i="2"/>
  <c r="AB53" i="2"/>
  <c r="AC53" i="2"/>
  <c r="AF53" i="2"/>
  <c r="AG53" i="2"/>
  <c r="AH53" i="2"/>
  <c r="AI53" i="2"/>
  <c r="AJ53" i="2"/>
  <c r="AK53" i="2"/>
  <c r="AL53" i="2"/>
  <c r="AM53" i="2"/>
  <c r="AN53" i="2"/>
  <c r="AP53" i="2"/>
  <c r="AQ53" i="2"/>
  <c r="AR53" i="2"/>
  <c r="AS53" i="2"/>
  <c r="D54" i="2"/>
  <c r="J54" i="2"/>
  <c r="L54" i="2"/>
  <c r="O54" i="2"/>
  <c r="P54" i="2"/>
  <c r="R54" i="2" s="1"/>
  <c r="T54" i="2"/>
  <c r="V54" i="2"/>
  <c r="W54" i="2"/>
  <c r="Z54" i="2"/>
  <c r="AB54" i="2"/>
  <c r="AC54" i="2"/>
  <c r="AF54" i="2"/>
  <c r="AG54" i="2"/>
  <c r="AH54" i="2"/>
  <c r="AI54" i="2"/>
  <c r="AJ54" i="2"/>
  <c r="AK54" i="2"/>
  <c r="AL54" i="2"/>
  <c r="AM54" i="2"/>
  <c r="AN54" i="2"/>
  <c r="AP54" i="2"/>
  <c r="AQ54" i="2"/>
  <c r="AR54" i="2"/>
  <c r="AS54" i="2"/>
  <c r="D55" i="2"/>
  <c r="J55" i="2"/>
  <c r="L55" i="2"/>
  <c r="O55" i="2"/>
  <c r="P55" i="2"/>
  <c r="R55" i="2"/>
  <c r="T55" i="2"/>
  <c r="V55" i="2"/>
  <c r="W55" i="2"/>
  <c r="Z55" i="2"/>
  <c r="AB55" i="2"/>
  <c r="AC55" i="2"/>
  <c r="AF55" i="2"/>
  <c r="AG55" i="2"/>
  <c r="AH55" i="2"/>
  <c r="AI55" i="2"/>
  <c r="AJ55" i="2"/>
  <c r="AK55" i="2"/>
  <c r="AL55" i="2"/>
  <c r="AM55" i="2"/>
  <c r="AN55" i="2"/>
  <c r="AP55" i="2"/>
  <c r="AQ55" i="2"/>
  <c r="AR55" i="2"/>
  <c r="AS55" i="2"/>
  <c r="D56" i="2"/>
  <c r="J56" i="2"/>
  <c r="L56" i="2"/>
  <c r="O56" i="2"/>
  <c r="P56" i="2"/>
  <c r="R56" i="2"/>
  <c r="T56" i="2"/>
  <c r="V56" i="2"/>
  <c r="W56" i="2"/>
  <c r="Z56" i="2"/>
  <c r="AB56" i="2"/>
  <c r="AC56" i="2"/>
  <c r="AF56" i="2"/>
  <c r="AG56" i="2"/>
  <c r="AH56" i="2"/>
  <c r="AI56" i="2"/>
  <c r="AJ56" i="2"/>
  <c r="AK56" i="2"/>
  <c r="AL56" i="2"/>
  <c r="AM56" i="2"/>
  <c r="AN56" i="2"/>
  <c r="AP56" i="2"/>
  <c r="AQ56" i="2"/>
  <c r="AR56" i="2"/>
  <c r="AS56" i="2"/>
  <c r="D57" i="2"/>
  <c r="J57" i="2"/>
  <c r="L57" i="2"/>
  <c r="O57" i="2"/>
  <c r="P57" i="2"/>
  <c r="R57" i="2" s="1"/>
  <c r="T57" i="2"/>
  <c r="V57" i="2"/>
  <c r="W57" i="2"/>
  <c r="Z57" i="2"/>
  <c r="AB57" i="2"/>
  <c r="AC57" i="2"/>
  <c r="AF57" i="2"/>
  <c r="AG57" i="2"/>
  <c r="AH57" i="2"/>
  <c r="AI57" i="2"/>
  <c r="AJ57" i="2"/>
  <c r="AK57" i="2"/>
  <c r="AL57" i="2"/>
  <c r="AM57" i="2"/>
  <c r="AN57" i="2"/>
  <c r="AP57" i="2"/>
  <c r="AQ57" i="2"/>
  <c r="AR57" i="2"/>
  <c r="AS57" i="2"/>
  <c r="D58" i="2"/>
  <c r="J58" i="2"/>
  <c r="L58" i="2"/>
  <c r="O58" i="2"/>
  <c r="P58" i="2"/>
  <c r="R58" i="2" s="1"/>
  <c r="T58" i="2"/>
  <c r="V58" i="2"/>
  <c r="W58" i="2"/>
  <c r="Z58" i="2"/>
  <c r="AB58" i="2"/>
  <c r="AC58" i="2"/>
  <c r="AF58" i="2"/>
  <c r="AG58" i="2"/>
  <c r="AH58" i="2"/>
  <c r="AI58" i="2"/>
  <c r="AJ58" i="2"/>
  <c r="AK58" i="2"/>
  <c r="AL58" i="2"/>
  <c r="AM58" i="2"/>
  <c r="AN58" i="2"/>
  <c r="AP58" i="2"/>
  <c r="AQ58" i="2"/>
  <c r="AR58" i="2"/>
  <c r="AS58" i="2"/>
  <c r="D59" i="2"/>
  <c r="J59" i="2"/>
  <c r="L59" i="2"/>
  <c r="O59" i="2"/>
  <c r="P59" i="2"/>
  <c r="R59" i="2"/>
  <c r="T59" i="2"/>
  <c r="V59" i="2"/>
  <c r="W59" i="2"/>
  <c r="Z59" i="2"/>
  <c r="AB59" i="2"/>
  <c r="AC59" i="2"/>
  <c r="AF59" i="2"/>
  <c r="AG59" i="2"/>
  <c r="AH59" i="2"/>
  <c r="AI59" i="2"/>
  <c r="AJ59" i="2"/>
  <c r="AK59" i="2"/>
  <c r="AL59" i="2"/>
  <c r="AM59" i="2"/>
  <c r="AN59" i="2"/>
  <c r="AP59" i="2"/>
  <c r="AQ59" i="2"/>
  <c r="AR59" i="2"/>
  <c r="AS59" i="2"/>
  <c r="D60" i="2"/>
  <c r="J60" i="2"/>
  <c r="L60" i="2"/>
  <c r="O60" i="2"/>
  <c r="P60" i="2"/>
  <c r="R60" i="2"/>
  <c r="T60" i="2"/>
  <c r="V60" i="2"/>
  <c r="W60" i="2"/>
  <c r="Z60" i="2"/>
  <c r="AB60" i="2"/>
  <c r="AC60" i="2"/>
  <c r="AF60" i="2"/>
  <c r="AG60" i="2"/>
  <c r="AH60" i="2"/>
  <c r="AI60" i="2"/>
  <c r="AJ60" i="2"/>
  <c r="AK60" i="2"/>
  <c r="AL60" i="2"/>
  <c r="AM60" i="2"/>
  <c r="AN60" i="2"/>
  <c r="AP60" i="2"/>
  <c r="AQ60" i="2"/>
  <c r="AR60" i="2"/>
  <c r="AS60" i="2"/>
  <c r="D61" i="2"/>
  <c r="J61" i="2"/>
  <c r="L61" i="2"/>
  <c r="O61" i="2"/>
  <c r="P61" i="2"/>
  <c r="R61" i="2" s="1"/>
  <c r="T61" i="2"/>
  <c r="V61" i="2"/>
  <c r="W61" i="2"/>
  <c r="Z61" i="2"/>
  <c r="AB61" i="2"/>
  <c r="AC61" i="2"/>
  <c r="AF61" i="2"/>
  <c r="AG61" i="2"/>
  <c r="AH61" i="2"/>
  <c r="AI61" i="2"/>
  <c r="AJ61" i="2"/>
  <c r="AK61" i="2"/>
  <c r="AL61" i="2"/>
  <c r="AM61" i="2"/>
  <c r="AN61" i="2"/>
  <c r="AP61" i="2"/>
  <c r="AQ61" i="2"/>
  <c r="AR61" i="2"/>
  <c r="AS61" i="2"/>
  <c r="D62" i="2"/>
  <c r="J62" i="2"/>
  <c r="L62" i="2"/>
  <c r="O62" i="2"/>
  <c r="P62" i="2"/>
  <c r="R62" i="2" s="1"/>
  <c r="T62" i="2"/>
  <c r="V62" i="2"/>
  <c r="W62" i="2"/>
  <c r="Z62" i="2"/>
  <c r="AB62" i="2"/>
  <c r="AC62" i="2"/>
  <c r="AF62" i="2"/>
  <c r="AG62" i="2"/>
  <c r="AH62" i="2"/>
  <c r="AI62" i="2"/>
  <c r="AJ62" i="2"/>
  <c r="AK62" i="2"/>
  <c r="AL62" i="2"/>
  <c r="AM62" i="2"/>
  <c r="AN62" i="2"/>
  <c r="AP62" i="2"/>
  <c r="AQ62" i="2"/>
  <c r="AR62" i="2"/>
  <c r="AS62" i="2"/>
  <c r="D63" i="2"/>
  <c r="J63" i="2"/>
  <c r="L63" i="2"/>
  <c r="O63" i="2"/>
  <c r="P63" i="2"/>
  <c r="R63" i="2"/>
  <c r="T63" i="2"/>
  <c r="V63" i="2"/>
  <c r="W63" i="2"/>
  <c r="Z63" i="2"/>
  <c r="AB63" i="2"/>
  <c r="AC63" i="2"/>
  <c r="AF63" i="2"/>
  <c r="AG63" i="2"/>
  <c r="AH63" i="2"/>
  <c r="AI63" i="2"/>
  <c r="AJ63" i="2"/>
  <c r="AK63" i="2"/>
  <c r="AL63" i="2"/>
  <c r="AM63" i="2"/>
  <c r="AN63" i="2"/>
  <c r="AP63" i="2"/>
  <c r="AQ63" i="2"/>
  <c r="AR63" i="2"/>
  <c r="AS63" i="2"/>
  <c r="D64" i="2"/>
  <c r="J64" i="2"/>
  <c r="L64" i="2"/>
  <c r="O64" i="2"/>
  <c r="P64" i="2"/>
  <c r="R64" i="2"/>
  <c r="T64" i="2"/>
  <c r="V64" i="2"/>
  <c r="W64" i="2"/>
  <c r="Z64" i="2"/>
  <c r="AB64" i="2"/>
  <c r="AC64" i="2"/>
  <c r="AF64" i="2"/>
  <c r="AG64" i="2"/>
  <c r="AH64" i="2"/>
  <c r="AI64" i="2"/>
  <c r="AJ64" i="2"/>
  <c r="AK64" i="2"/>
  <c r="AL64" i="2"/>
  <c r="AM64" i="2"/>
  <c r="AN64" i="2"/>
  <c r="AP64" i="2"/>
  <c r="AQ64" i="2"/>
  <c r="AR64" i="2"/>
  <c r="AS64" i="2"/>
  <c r="D65" i="2"/>
  <c r="J65" i="2"/>
  <c r="L65" i="2"/>
  <c r="O65" i="2"/>
  <c r="P65" i="2"/>
  <c r="R65" i="2" s="1"/>
  <c r="T65" i="2"/>
  <c r="V65" i="2"/>
  <c r="W65" i="2"/>
  <c r="Z65" i="2"/>
  <c r="AB65" i="2"/>
  <c r="AC65" i="2"/>
  <c r="AF65" i="2"/>
  <c r="AG65" i="2"/>
  <c r="AH65" i="2"/>
  <c r="AI65" i="2"/>
  <c r="AJ65" i="2"/>
  <c r="AK65" i="2"/>
  <c r="AL65" i="2"/>
  <c r="AM65" i="2"/>
  <c r="AN65" i="2"/>
  <c r="AP65" i="2"/>
  <c r="AQ65" i="2"/>
  <c r="AR65" i="2"/>
  <c r="AS65" i="2"/>
  <c r="D66" i="2"/>
  <c r="J66" i="2"/>
  <c r="L66" i="2"/>
  <c r="O66" i="2"/>
  <c r="P66" i="2"/>
  <c r="R66" i="2" s="1"/>
  <c r="T66" i="2"/>
  <c r="V66" i="2"/>
  <c r="W66" i="2"/>
  <c r="Z66" i="2"/>
  <c r="AB66" i="2"/>
  <c r="AC66" i="2"/>
  <c r="AF66" i="2"/>
  <c r="AG66" i="2"/>
  <c r="AH66" i="2"/>
  <c r="AI66" i="2"/>
  <c r="AJ66" i="2"/>
  <c r="AK66" i="2"/>
  <c r="AL66" i="2"/>
  <c r="AM66" i="2"/>
  <c r="AN66" i="2"/>
  <c r="AP66" i="2"/>
  <c r="AQ66" i="2"/>
  <c r="AR66" i="2"/>
  <c r="AS66" i="2"/>
  <c r="D67" i="2"/>
  <c r="J67" i="2"/>
  <c r="L67" i="2"/>
  <c r="O67" i="2"/>
  <c r="P67" i="2"/>
  <c r="R67" i="2"/>
  <c r="T67" i="2"/>
  <c r="V67" i="2"/>
  <c r="W67" i="2"/>
  <c r="Z67" i="2"/>
  <c r="AB67" i="2"/>
  <c r="AC67" i="2"/>
  <c r="AF67" i="2"/>
  <c r="AG67" i="2"/>
  <c r="AH67" i="2"/>
  <c r="AI67" i="2"/>
  <c r="AJ67" i="2"/>
  <c r="AK67" i="2"/>
  <c r="AL67" i="2"/>
  <c r="AM67" i="2"/>
  <c r="AN67" i="2"/>
  <c r="AP67" i="2"/>
  <c r="AQ67" i="2"/>
  <c r="AR67" i="2"/>
  <c r="AS67" i="2"/>
  <c r="D68" i="2"/>
  <c r="J68" i="2"/>
  <c r="L68" i="2"/>
  <c r="O68" i="2"/>
  <c r="P68" i="2"/>
  <c r="R68" i="2"/>
  <c r="T68" i="2"/>
  <c r="V68" i="2"/>
  <c r="W68" i="2"/>
  <c r="Z68" i="2"/>
  <c r="AB68" i="2"/>
  <c r="AC68" i="2"/>
  <c r="AF68" i="2"/>
  <c r="AG68" i="2"/>
  <c r="AH68" i="2"/>
  <c r="AI68" i="2"/>
  <c r="AJ68" i="2"/>
  <c r="AK68" i="2"/>
  <c r="AL68" i="2"/>
  <c r="AM68" i="2"/>
  <c r="AN68" i="2"/>
  <c r="AP68" i="2"/>
  <c r="AQ68" i="2"/>
  <c r="AR68" i="2"/>
  <c r="AS68" i="2"/>
  <c r="D69" i="2"/>
  <c r="J69" i="2"/>
  <c r="L69" i="2"/>
  <c r="O69" i="2"/>
  <c r="P69" i="2"/>
  <c r="R69" i="2" s="1"/>
  <c r="T69" i="2"/>
  <c r="V69" i="2"/>
  <c r="W69" i="2"/>
  <c r="Z69" i="2"/>
  <c r="AB69" i="2"/>
  <c r="AC69" i="2"/>
  <c r="AF69" i="2"/>
  <c r="AG69" i="2"/>
  <c r="AH69" i="2"/>
  <c r="AI69" i="2"/>
  <c r="AJ69" i="2"/>
  <c r="AK69" i="2"/>
  <c r="AL69" i="2"/>
  <c r="AM69" i="2"/>
  <c r="AN69" i="2"/>
  <c r="AP69" i="2"/>
  <c r="AQ69" i="2"/>
  <c r="AR69" i="2"/>
  <c r="AS69" i="2"/>
  <c r="D70" i="2"/>
  <c r="J70" i="2"/>
  <c r="L70" i="2"/>
  <c r="O70" i="2"/>
  <c r="P70" i="2"/>
  <c r="R70" i="2" s="1"/>
  <c r="T70" i="2"/>
  <c r="V70" i="2"/>
  <c r="W70" i="2"/>
  <c r="Z70" i="2"/>
  <c r="AB70" i="2"/>
  <c r="AC70" i="2"/>
  <c r="AF70" i="2"/>
  <c r="AG70" i="2"/>
  <c r="AH70" i="2"/>
  <c r="AI70" i="2"/>
  <c r="AJ70" i="2"/>
  <c r="AK70" i="2"/>
  <c r="AL70" i="2"/>
  <c r="AM70" i="2"/>
  <c r="AN70" i="2"/>
  <c r="AP70" i="2"/>
  <c r="AQ70" i="2"/>
  <c r="AR70" i="2"/>
  <c r="AS70" i="2"/>
  <c r="D71" i="2"/>
  <c r="J71" i="2"/>
  <c r="L71" i="2"/>
  <c r="O71" i="2"/>
  <c r="P71" i="2"/>
  <c r="R71" i="2"/>
  <c r="T71" i="2"/>
  <c r="V71" i="2"/>
  <c r="W71" i="2"/>
  <c r="Z71" i="2"/>
  <c r="AB71" i="2"/>
  <c r="AC71" i="2"/>
  <c r="AF71" i="2"/>
  <c r="AG71" i="2"/>
  <c r="AH71" i="2"/>
  <c r="AI71" i="2"/>
  <c r="AJ71" i="2"/>
  <c r="AK71" i="2"/>
  <c r="AL71" i="2"/>
  <c r="AM71" i="2"/>
  <c r="AN71" i="2"/>
  <c r="AP71" i="2"/>
  <c r="AQ71" i="2"/>
  <c r="AR71" i="2"/>
  <c r="AS71" i="2"/>
  <c r="D72" i="2"/>
  <c r="J72" i="2"/>
  <c r="L72" i="2"/>
  <c r="O72" i="2"/>
  <c r="P72" i="2"/>
  <c r="R72" i="2"/>
  <c r="T72" i="2"/>
  <c r="V72" i="2"/>
  <c r="W72" i="2"/>
  <c r="Z72" i="2"/>
  <c r="AB72" i="2"/>
  <c r="AC72" i="2"/>
  <c r="AF72" i="2"/>
  <c r="AG72" i="2"/>
  <c r="AH72" i="2"/>
  <c r="AI72" i="2"/>
  <c r="AJ72" i="2"/>
  <c r="AK72" i="2"/>
  <c r="AL72" i="2"/>
  <c r="AM72" i="2"/>
  <c r="AN72" i="2"/>
  <c r="AP72" i="2"/>
  <c r="AQ72" i="2"/>
  <c r="AR72" i="2"/>
  <c r="AS72" i="2"/>
  <c r="D73" i="2"/>
  <c r="J73" i="2"/>
  <c r="L73" i="2"/>
  <c r="O73" i="2"/>
  <c r="P73" i="2"/>
  <c r="R73" i="2" s="1"/>
  <c r="T73" i="2"/>
  <c r="V73" i="2"/>
  <c r="W73" i="2"/>
  <c r="Z73" i="2"/>
  <c r="AB73" i="2"/>
  <c r="AC73" i="2"/>
  <c r="AF73" i="2"/>
  <c r="AG73" i="2"/>
  <c r="AH73" i="2"/>
  <c r="AI73" i="2"/>
  <c r="AJ73" i="2"/>
  <c r="AK73" i="2"/>
  <c r="AL73" i="2"/>
  <c r="AM73" i="2"/>
  <c r="AN73" i="2"/>
  <c r="AP73" i="2"/>
  <c r="AQ73" i="2"/>
  <c r="AR73" i="2"/>
  <c r="AS73" i="2"/>
  <c r="D74" i="2"/>
  <c r="J74" i="2"/>
  <c r="L74" i="2"/>
  <c r="O74" i="2"/>
  <c r="P74" i="2"/>
  <c r="R74" i="2" s="1"/>
  <c r="T74" i="2"/>
  <c r="V74" i="2"/>
  <c r="W74" i="2"/>
  <c r="Z74" i="2"/>
  <c r="AB74" i="2"/>
  <c r="AC74" i="2"/>
  <c r="AF74" i="2"/>
  <c r="AG74" i="2"/>
  <c r="AH74" i="2"/>
  <c r="AI74" i="2"/>
  <c r="AJ74" i="2"/>
  <c r="AK74" i="2"/>
  <c r="AL74" i="2"/>
  <c r="AM74" i="2"/>
  <c r="AN74" i="2"/>
  <c r="AP74" i="2"/>
  <c r="AQ74" i="2"/>
  <c r="AR74" i="2"/>
  <c r="AS74" i="2"/>
  <c r="D75" i="2"/>
  <c r="J75" i="2"/>
  <c r="L75" i="2"/>
  <c r="O75" i="2"/>
  <c r="P75" i="2"/>
  <c r="R75" i="2"/>
  <c r="T75" i="2"/>
  <c r="V75" i="2"/>
  <c r="W75" i="2"/>
  <c r="Z75" i="2"/>
  <c r="AB75" i="2"/>
  <c r="AC75" i="2"/>
  <c r="AF75" i="2"/>
  <c r="AG75" i="2"/>
  <c r="AH75" i="2"/>
  <c r="AI75" i="2"/>
  <c r="AJ75" i="2"/>
  <c r="AK75" i="2"/>
  <c r="AL75" i="2"/>
  <c r="AM75" i="2"/>
  <c r="AN75" i="2"/>
  <c r="AP75" i="2"/>
  <c r="AQ75" i="2"/>
  <c r="AR75" i="2"/>
  <c r="AS75" i="2"/>
  <c r="D76" i="2"/>
  <c r="J76" i="2"/>
  <c r="L76" i="2"/>
  <c r="O76" i="2"/>
  <c r="P76" i="2"/>
  <c r="R76" i="2"/>
  <c r="T76" i="2"/>
  <c r="V76" i="2"/>
  <c r="W76" i="2"/>
  <c r="Z76" i="2"/>
  <c r="AB76" i="2"/>
  <c r="AC76" i="2"/>
  <c r="AF76" i="2"/>
  <c r="AG76" i="2"/>
  <c r="AH76" i="2"/>
  <c r="AI76" i="2"/>
  <c r="AJ76" i="2"/>
  <c r="AK76" i="2"/>
  <c r="AL76" i="2"/>
  <c r="AM76" i="2"/>
  <c r="AN76" i="2"/>
  <c r="AP76" i="2"/>
  <c r="AQ76" i="2"/>
  <c r="AR76" i="2"/>
  <c r="AS76" i="2"/>
  <c r="D77" i="2"/>
  <c r="J77" i="2"/>
  <c r="L77" i="2"/>
  <c r="O77" i="2"/>
  <c r="P77" i="2"/>
  <c r="R77" i="2" s="1"/>
  <c r="T77" i="2"/>
  <c r="V77" i="2"/>
  <c r="W77" i="2"/>
  <c r="Z77" i="2"/>
  <c r="AB77" i="2"/>
  <c r="AC77" i="2"/>
  <c r="AF77" i="2"/>
  <c r="AG77" i="2"/>
  <c r="AH77" i="2"/>
  <c r="AI77" i="2"/>
  <c r="AJ77" i="2"/>
  <c r="AK77" i="2"/>
  <c r="AL77" i="2"/>
  <c r="AM77" i="2"/>
  <c r="AN77" i="2"/>
  <c r="AP77" i="2"/>
  <c r="AQ77" i="2"/>
  <c r="AR77" i="2"/>
  <c r="AS77" i="2"/>
  <c r="D78" i="2"/>
  <c r="J78" i="2"/>
  <c r="L78" i="2"/>
  <c r="O78" i="2"/>
  <c r="P78" i="2"/>
  <c r="R78" i="2" s="1"/>
  <c r="T78" i="2"/>
  <c r="V78" i="2"/>
  <c r="W78" i="2"/>
  <c r="Z78" i="2"/>
  <c r="AB78" i="2"/>
  <c r="AC78" i="2"/>
  <c r="AF78" i="2"/>
  <c r="AG78" i="2"/>
  <c r="AH78" i="2"/>
  <c r="AI78" i="2"/>
  <c r="AJ78" i="2"/>
  <c r="AK78" i="2"/>
  <c r="AL78" i="2"/>
  <c r="AM78" i="2"/>
  <c r="AN78" i="2"/>
  <c r="AP78" i="2"/>
  <c r="AQ78" i="2"/>
  <c r="AR78" i="2"/>
  <c r="AS78" i="2"/>
  <c r="D79" i="2"/>
  <c r="J79" i="2"/>
  <c r="L79" i="2"/>
  <c r="O79" i="2"/>
  <c r="P79" i="2"/>
  <c r="R79" i="2"/>
  <c r="T79" i="2"/>
  <c r="V79" i="2"/>
  <c r="W79" i="2"/>
  <c r="Z79" i="2"/>
  <c r="AB79" i="2"/>
  <c r="AC79" i="2"/>
  <c r="AF79" i="2"/>
  <c r="AG79" i="2"/>
  <c r="AH79" i="2"/>
  <c r="AI79" i="2"/>
  <c r="AJ79" i="2"/>
  <c r="AK79" i="2"/>
  <c r="AL79" i="2"/>
  <c r="AM79" i="2"/>
  <c r="AN79" i="2"/>
  <c r="AP79" i="2"/>
  <c r="AQ79" i="2"/>
  <c r="AR79" i="2"/>
  <c r="AS79" i="2"/>
  <c r="D80" i="2"/>
  <c r="J80" i="2"/>
  <c r="L80" i="2"/>
  <c r="O80" i="2"/>
  <c r="P80" i="2"/>
  <c r="R80" i="2"/>
  <c r="T80" i="2"/>
  <c r="V80" i="2"/>
  <c r="W80" i="2"/>
  <c r="Z80" i="2"/>
  <c r="AB80" i="2"/>
  <c r="AC80" i="2"/>
  <c r="AF80" i="2"/>
  <c r="AG80" i="2"/>
  <c r="AH80" i="2"/>
  <c r="AI80" i="2"/>
  <c r="AJ80" i="2"/>
  <c r="AK80" i="2"/>
  <c r="AL80" i="2"/>
  <c r="AM80" i="2"/>
  <c r="AN80" i="2"/>
  <c r="AP80" i="2"/>
  <c r="AQ80" i="2"/>
  <c r="AR80" i="2"/>
  <c r="AS80" i="2"/>
  <c r="D81" i="2"/>
  <c r="J81" i="2"/>
  <c r="L81" i="2"/>
  <c r="O81" i="2"/>
  <c r="P81" i="2"/>
  <c r="R81" i="2" s="1"/>
  <c r="T81" i="2"/>
  <c r="V81" i="2"/>
  <c r="W81" i="2"/>
  <c r="Z81" i="2"/>
  <c r="AB81" i="2"/>
  <c r="AC81" i="2"/>
  <c r="AF81" i="2"/>
  <c r="AG81" i="2"/>
  <c r="AH81" i="2"/>
  <c r="AI81" i="2"/>
  <c r="AJ81" i="2"/>
  <c r="AK81" i="2"/>
  <c r="AL81" i="2"/>
  <c r="AM81" i="2"/>
  <c r="AN81" i="2"/>
  <c r="AP81" i="2"/>
  <c r="AQ81" i="2"/>
  <c r="AR81" i="2"/>
  <c r="AS81" i="2"/>
  <c r="D82" i="2"/>
  <c r="J82" i="2"/>
  <c r="L82" i="2"/>
  <c r="O82" i="2"/>
  <c r="P82" i="2"/>
  <c r="R82" i="2" s="1"/>
  <c r="T82" i="2"/>
  <c r="V82" i="2"/>
  <c r="W82" i="2"/>
  <c r="Z82" i="2"/>
  <c r="AB82" i="2"/>
  <c r="AC82" i="2"/>
  <c r="AF82" i="2"/>
  <c r="AG82" i="2"/>
  <c r="AH82" i="2"/>
  <c r="AI82" i="2"/>
  <c r="AJ82" i="2"/>
  <c r="AK82" i="2"/>
  <c r="AL82" i="2"/>
  <c r="AM82" i="2"/>
  <c r="AN82" i="2"/>
  <c r="AP82" i="2"/>
  <c r="AQ82" i="2"/>
  <c r="AR82" i="2"/>
  <c r="AS82" i="2"/>
  <c r="D83" i="2"/>
  <c r="J83" i="2"/>
  <c r="L83" i="2"/>
  <c r="O83" i="2"/>
  <c r="P83" i="2"/>
  <c r="R83" i="2"/>
  <c r="T83" i="2"/>
  <c r="V83" i="2"/>
  <c r="W83" i="2"/>
  <c r="Z83" i="2"/>
  <c r="AB83" i="2"/>
  <c r="AC83" i="2"/>
  <c r="AF83" i="2"/>
  <c r="AG83" i="2"/>
  <c r="AH83" i="2"/>
  <c r="AI83" i="2"/>
  <c r="AJ83" i="2"/>
  <c r="AK83" i="2"/>
  <c r="AL83" i="2"/>
  <c r="AM83" i="2"/>
  <c r="AN83" i="2"/>
  <c r="AP83" i="2"/>
  <c r="AQ83" i="2"/>
  <c r="AR83" i="2"/>
  <c r="AS83" i="2"/>
  <c r="D84" i="2"/>
  <c r="J84" i="2"/>
  <c r="L84" i="2"/>
  <c r="O84" i="2"/>
  <c r="P84" i="2"/>
  <c r="R84" i="2"/>
  <c r="T84" i="2"/>
  <c r="V84" i="2"/>
  <c r="W84" i="2"/>
  <c r="Z84" i="2"/>
  <c r="AB84" i="2"/>
  <c r="AC84" i="2"/>
  <c r="AF84" i="2"/>
  <c r="AG84" i="2"/>
  <c r="AH84" i="2"/>
  <c r="AI84" i="2"/>
  <c r="AJ84" i="2"/>
  <c r="AK84" i="2"/>
  <c r="AL84" i="2"/>
  <c r="AM84" i="2"/>
  <c r="AN84" i="2"/>
  <c r="AP84" i="2"/>
  <c r="AQ84" i="2"/>
  <c r="AR84" i="2"/>
  <c r="AS84" i="2"/>
  <c r="D85" i="2"/>
  <c r="J85" i="2"/>
  <c r="L85" i="2"/>
  <c r="O85" i="2"/>
  <c r="P85" i="2"/>
  <c r="R85" i="2" s="1"/>
  <c r="T85" i="2"/>
  <c r="V85" i="2"/>
  <c r="W85" i="2"/>
  <c r="Z85" i="2"/>
  <c r="AB85" i="2"/>
  <c r="AC85" i="2"/>
  <c r="AF85" i="2"/>
  <c r="AG85" i="2"/>
  <c r="AH85" i="2"/>
  <c r="AI85" i="2"/>
  <c r="AJ85" i="2"/>
  <c r="AK85" i="2"/>
  <c r="AL85" i="2"/>
  <c r="AM85" i="2"/>
  <c r="AN85" i="2"/>
  <c r="AP85" i="2"/>
  <c r="AQ85" i="2"/>
  <c r="AR85" i="2"/>
  <c r="AS85" i="2"/>
  <c r="D86" i="2"/>
  <c r="J86" i="2"/>
  <c r="L86" i="2"/>
  <c r="O86" i="2"/>
  <c r="P86" i="2"/>
  <c r="R86" i="2" s="1"/>
  <c r="T86" i="2"/>
  <c r="V86" i="2"/>
  <c r="W86" i="2"/>
  <c r="Z86" i="2"/>
  <c r="AB86" i="2"/>
  <c r="AC86" i="2"/>
  <c r="AF86" i="2"/>
  <c r="AG86" i="2"/>
  <c r="AH86" i="2"/>
  <c r="AI86" i="2"/>
  <c r="AJ86" i="2"/>
  <c r="AK86" i="2"/>
  <c r="AL86" i="2"/>
  <c r="AM86" i="2"/>
  <c r="AN86" i="2"/>
  <c r="AP86" i="2"/>
  <c r="AQ86" i="2"/>
  <c r="AR86" i="2"/>
  <c r="AS86" i="2"/>
  <c r="D87" i="2"/>
  <c r="J87" i="2"/>
  <c r="L87" i="2"/>
  <c r="O87" i="2"/>
  <c r="P87" i="2"/>
  <c r="R87" i="2"/>
  <c r="T87" i="2"/>
  <c r="V87" i="2"/>
  <c r="W87" i="2"/>
  <c r="Z87" i="2"/>
  <c r="AB87" i="2"/>
  <c r="AC87" i="2"/>
  <c r="AF87" i="2"/>
  <c r="AG87" i="2"/>
  <c r="AH87" i="2"/>
  <c r="AI87" i="2"/>
  <c r="AJ87" i="2"/>
  <c r="AK87" i="2"/>
  <c r="AL87" i="2"/>
  <c r="AM87" i="2"/>
  <c r="AN87" i="2"/>
  <c r="AP87" i="2"/>
  <c r="AQ87" i="2"/>
  <c r="AR87" i="2"/>
  <c r="AS87" i="2"/>
  <c r="D88" i="2"/>
  <c r="J88" i="2"/>
  <c r="L88" i="2"/>
  <c r="O88" i="2"/>
  <c r="P88" i="2"/>
  <c r="R88" i="2"/>
  <c r="T88" i="2"/>
  <c r="V88" i="2"/>
  <c r="W88" i="2"/>
  <c r="Z88" i="2"/>
  <c r="AB88" i="2"/>
  <c r="AC88" i="2"/>
  <c r="AF88" i="2"/>
  <c r="AG88" i="2"/>
  <c r="AH88" i="2"/>
  <c r="AI88" i="2"/>
  <c r="AJ88" i="2"/>
  <c r="AK88" i="2"/>
  <c r="AL88" i="2"/>
  <c r="AM88" i="2"/>
  <c r="AN88" i="2"/>
  <c r="AP88" i="2"/>
  <c r="AQ88" i="2"/>
  <c r="AR88" i="2"/>
  <c r="AS88" i="2"/>
  <c r="D89" i="2"/>
  <c r="J89" i="2"/>
  <c r="L89" i="2"/>
  <c r="O89" i="2"/>
  <c r="P89" i="2"/>
  <c r="R89" i="2" s="1"/>
  <c r="T89" i="2"/>
  <c r="V89" i="2"/>
  <c r="W89" i="2"/>
  <c r="Z89" i="2"/>
  <c r="AB89" i="2"/>
  <c r="AC89" i="2"/>
  <c r="AF89" i="2"/>
  <c r="AG89" i="2"/>
  <c r="AH89" i="2"/>
  <c r="AI89" i="2"/>
  <c r="AJ89" i="2"/>
  <c r="AK89" i="2"/>
  <c r="AL89" i="2"/>
  <c r="AM89" i="2"/>
  <c r="AN89" i="2"/>
  <c r="AP89" i="2"/>
  <c r="AQ89" i="2"/>
  <c r="AR89" i="2"/>
  <c r="AS89" i="2"/>
  <c r="D90" i="2"/>
  <c r="J90" i="2"/>
  <c r="L90" i="2"/>
  <c r="O90" i="2"/>
  <c r="P90" i="2"/>
  <c r="R90" i="2" s="1"/>
  <c r="T90" i="2"/>
  <c r="V90" i="2"/>
  <c r="W90" i="2"/>
  <c r="Z90" i="2"/>
  <c r="AB90" i="2"/>
  <c r="AC90" i="2"/>
  <c r="AF90" i="2"/>
  <c r="AG90" i="2"/>
  <c r="AH90" i="2"/>
  <c r="AI90" i="2"/>
  <c r="AJ90" i="2"/>
  <c r="AK90" i="2"/>
  <c r="AL90" i="2"/>
  <c r="AM90" i="2"/>
  <c r="AN90" i="2"/>
  <c r="AP90" i="2"/>
  <c r="AQ90" i="2"/>
  <c r="AR90" i="2"/>
  <c r="AS90" i="2"/>
  <c r="D91" i="2"/>
  <c r="J91" i="2"/>
  <c r="L91" i="2"/>
  <c r="O91" i="2"/>
  <c r="P91" i="2"/>
  <c r="R91" i="2"/>
  <c r="T91" i="2"/>
  <c r="V91" i="2"/>
  <c r="W91" i="2"/>
  <c r="Z91" i="2"/>
  <c r="AB91" i="2"/>
  <c r="AC91" i="2"/>
  <c r="AF91" i="2"/>
  <c r="AG91" i="2"/>
  <c r="AH91" i="2"/>
  <c r="AI91" i="2"/>
  <c r="AJ91" i="2"/>
  <c r="AK91" i="2"/>
  <c r="AL91" i="2"/>
  <c r="AM91" i="2"/>
  <c r="AN91" i="2"/>
  <c r="AP91" i="2"/>
  <c r="AQ91" i="2"/>
  <c r="AR91" i="2"/>
  <c r="AS91" i="2"/>
  <c r="D92" i="2"/>
  <c r="J92" i="2"/>
  <c r="L92" i="2"/>
  <c r="O92" i="2"/>
  <c r="P92" i="2"/>
  <c r="R92" i="2"/>
  <c r="T92" i="2"/>
  <c r="V92" i="2"/>
  <c r="W92" i="2"/>
  <c r="Z92" i="2"/>
  <c r="AB92" i="2"/>
  <c r="AC92" i="2"/>
  <c r="AF92" i="2"/>
  <c r="AG92" i="2"/>
  <c r="AH92" i="2"/>
  <c r="AI92" i="2"/>
  <c r="AJ92" i="2"/>
  <c r="AK92" i="2"/>
  <c r="AL92" i="2"/>
  <c r="AM92" i="2"/>
  <c r="AN92" i="2"/>
  <c r="AP92" i="2"/>
  <c r="AQ92" i="2"/>
  <c r="AR92" i="2"/>
  <c r="AS92" i="2"/>
  <c r="D93" i="2"/>
  <c r="J93" i="2"/>
  <c r="L93" i="2"/>
  <c r="O93" i="2"/>
  <c r="P93" i="2"/>
  <c r="R93" i="2" s="1"/>
  <c r="T93" i="2"/>
  <c r="V93" i="2"/>
  <c r="W93" i="2"/>
  <c r="Z93" i="2"/>
  <c r="AB93" i="2"/>
  <c r="AC93" i="2"/>
  <c r="AF93" i="2"/>
  <c r="AG93" i="2"/>
  <c r="AH93" i="2"/>
  <c r="AI93" i="2"/>
  <c r="AJ93" i="2"/>
  <c r="AK93" i="2"/>
  <c r="AL93" i="2"/>
  <c r="AM93" i="2"/>
  <c r="AN93" i="2"/>
  <c r="AP93" i="2"/>
  <c r="AQ93" i="2"/>
  <c r="AR93" i="2"/>
  <c r="AS93" i="2"/>
  <c r="D94" i="2"/>
  <c r="J94" i="2"/>
  <c r="L94" i="2"/>
  <c r="O94" i="2"/>
  <c r="P94" i="2"/>
  <c r="R94" i="2" s="1"/>
  <c r="T94" i="2"/>
  <c r="V94" i="2"/>
  <c r="W94" i="2"/>
  <c r="Z94" i="2"/>
  <c r="AB94" i="2"/>
  <c r="AC94" i="2"/>
  <c r="AF94" i="2"/>
  <c r="AG94" i="2"/>
  <c r="AH94" i="2"/>
  <c r="AI94" i="2"/>
  <c r="AJ94" i="2"/>
  <c r="AK94" i="2"/>
  <c r="AL94" i="2"/>
  <c r="AM94" i="2"/>
  <c r="AN94" i="2"/>
  <c r="AP94" i="2"/>
  <c r="AQ94" i="2"/>
  <c r="AR94" i="2"/>
  <c r="AS94" i="2"/>
  <c r="D95" i="2"/>
  <c r="J95" i="2"/>
  <c r="L95" i="2"/>
  <c r="O95" i="2"/>
  <c r="P95" i="2"/>
  <c r="R95" i="2"/>
  <c r="T95" i="2"/>
  <c r="V95" i="2"/>
  <c r="W95" i="2"/>
  <c r="Z95" i="2"/>
  <c r="AB95" i="2"/>
  <c r="AC95" i="2"/>
  <c r="AF95" i="2"/>
  <c r="AG95" i="2"/>
  <c r="AH95" i="2"/>
  <c r="AI95" i="2"/>
  <c r="AJ95" i="2"/>
  <c r="AK95" i="2"/>
  <c r="AL95" i="2"/>
  <c r="AM95" i="2"/>
  <c r="AN95" i="2"/>
  <c r="AP95" i="2"/>
  <c r="AQ95" i="2"/>
  <c r="AR95" i="2"/>
  <c r="AS95" i="2"/>
  <c r="D96" i="2"/>
  <c r="J96" i="2"/>
  <c r="L96" i="2"/>
  <c r="O96" i="2"/>
  <c r="P96" i="2"/>
  <c r="R96" i="2"/>
  <c r="T96" i="2"/>
  <c r="V96" i="2"/>
  <c r="W96" i="2"/>
  <c r="Z96" i="2"/>
  <c r="AB96" i="2"/>
  <c r="AC96" i="2"/>
  <c r="AF96" i="2"/>
  <c r="AG96" i="2"/>
  <c r="AH96" i="2"/>
  <c r="AI96" i="2"/>
  <c r="AJ96" i="2"/>
  <c r="AK96" i="2"/>
  <c r="AL96" i="2"/>
  <c r="AM96" i="2"/>
  <c r="AN96" i="2"/>
  <c r="AP96" i="2"/>
  <c r="AQ96" i="2"/>
  <c r="AR96" i="2"/>
  <c r="AS96" i="2"/>
  <c r="D97" i="2"/>
  <c r="J97" i="2"/>
  <c r="L97" i="2"/>
  <c r="O97" i="2"/>
  <c r="P97" i="2"/>
  <c r="R97" i="2" s="1"/>
  <c r="T97" i="2"/>
  <c r="V97" i="2"/>
  <c r="W97" i="2"/>
  <c r="Z97" i="2"/>
  <c r="AB97" i="2"/>
  <c r="AC97" i="2"/>
  <c r="AF97" i="2"/>
  <c r="AG97" i="2"/>
  <c r="AH97" i="2"/>
  <c r="AI97" i="2"/>
  <c r="AJ97" i="2"/>
  <c r="AK97" i="2"/>
  <c r="AL97" i="2"/>
  <c r="AM97" i="2"/>
  <c r="AN97" i="2"/>
  <c r="AP97" i="2"/>
  <c r="AQ97" i="2"/>
  <c r="AR97" i="2"/>
  <c r="AS97" i="2"/>
  <c r="D98" i="2"/>
  <c r="J98" i="2"/>
  <c r="L98" i="2"/>
  <c r="O98" i="2"/>
  <c r="P98" i="2"/>
  <c r="R98" i="2" s="1"/>
  <c r="T98" i="2"/>
  <c r="V98" i="2"/>
  <c r="W98" i="2"/>
  <c r="Z98" i="2"/>
  <c r="AB98" i="2"/>
  <c r="AC98" i="2"/>
  <c r="AF98" i="2"/>
  <c r="AG98" i="2"/>
  <c r="AH98" i="2"/>
  <c r="AI98" i="2"/>
  <c r="AJ98" i="2"/>
  <c r="AK98" i="2"/>
  <c r="AL98" i="2"/>
  <c r="AM98" i="2"/>
  <c r="AN98" i="2"/>
  <c r="AP98" i="2"/>
  <c r="AQ98" i="2"/>
  <c r="AR98" i="2"/>
  <c r="AS98" i="2"/>
  <c r="D99" i="2"/>
  <c r="J99" i="2"/>
  <c r="L99" i="2"/>
  <c r="O99" i="2"/>
  <c r="P99" i="2"/>
  <c r="R99" i="2"/>
  <c r="T99" i="2"/>
  <c r="V99" i="2"/>
  <c r="W99" i="2"/>
  <c r="Z99" i="2"/>
  <c r="AB99" i="2"/>
  <c r="AC99" i="2"/>
  <c r="AF99" i="2"/>
  <c r="AG99" i="2"/>
  <c r="AH99" i="2"/>
  <c r="AI99" i="2"/>
  <c r="AJ99" i="2"/>
  <c r="AK99" i="2"/>
  <c r="AL99" i="2"/>
  <c r="AM99" i="2"/>
  <c r="AN99" i="2"/>
  <c r="AP99" i="2"/>
  <c r="AQ99" i="2"/>
  <c r="AR99" i="2"/>
  <c r="AS99" i="2"/>
  <c r="D100" i="2"/>
  <c r="J100" i="2"/>
  <c r="L100" i="2"/>
  <c r="O100" i="2"/>
  <c r="P100" i="2"/>
  <c r="R100" i="2"/>
  <c r="T100" i="2"/>
  <c r="V100" i="2"/>
  <c r="W100" i="2"/>
  <c r="Z100" i="2"/>
  <c r="AB100" i="2"/>
  <c r="AC100" i="2"/>
  <c r="AF100" i="2"/>
  <c r="AG100" i="2"/>
  <c r="AH100" i="2"/>
  <c r="AI100" i="2"/>
  <c r="AJ100" i="2"/>
  <c r="AK100" i="2"/>
  <c r="AL100" i="2"/>
  <c r="AM100" i="2"/>
  <c r="AN100" i="2"/>
  <c r="AP100" i="2"/>
  <c r="AQ100" i="2"/>
  <c r="AR100" i="2"/>
  <c r="AS100" i="2"/>
  <c r="D101" i="2"/>
  <c r="J101" i="2"/>
  <c r="L101" i="2"/>
  <c r="O101" i="2"/>
  <c r="P101" i="2"/>
  <c r="R101" i="2" s="1"/>
  <c r="T101" i="2"/>
  <c r="V101" i="2"/>
  <c r="W101" i="2"/>
  <c r="Z101" i="2"/>
  <c r="AB101" i="2"/>
  <c r="AC101" i="2"/>
  <c r="AF101" i="2"/>
  <c r="AG101" i="2"/>
  <c r="AH101" i="2"/>
  <c r="AI101" i="2"/>
  <c r="AJ101" i="2"/>
  <c r="AK101" i="2"/>
  <c r="AL101" i="2"/>
  <c r="AM101" i="2"/>
  <c r="AN101" i="2"/>
  <c r="AP101" i="2"/>
  <c r="AQ101" i="2"/>
  <c r="AR101" i="2"/>
  <c r="AS101" i="2"/>
  <c r="D102" i="2"/>
  <c r="J102" i="2"/>
  <c r="L102" i="2"/>
  <c r="O102" i="2"/>
  <c r="P102" i="2"/>
  <c r="R102" i="2" s="1"/>
  <c r="T102" i="2"/>
  <c r="V102" i="2"/>
  <c r="W102" i="2"/>
  <c r="Z102" i="2"/>
  <c r="AB102" i="2"/>
  <c r="AC102" i="2"/>
  <c r="AF102" i="2"/>
  <c r="AG102" i="2"/>
  <c r="AH102" i="2"/>
  <c r="AI102" i="2"/>
  <c r="AJ102" i="2"/>
  <c r="AK102" i="2"/>
  <c r="AL102" i="2"/>
  <c r="AM102" i="2"/>
  <c r="AN102" i="2"/>
  <c r="AP102" i="2"/>
  <c r="AQ102" i="2"/>
  <c r="AR102" i="2"/>
  <c r="AS102" i="2"/>
  <c r="D103" i="2"/>
  <c r="J103" i="2"/>
  <c r="L103" i="2"/>
  <c r="O103" i="2"/>
  <c r="P103" i="2"/>
  <c r="R103" i="2"/>
  <c r="T103" i="2"/>
  <c r="V103" i="2"/>
  <c r="W103" i="2"/>
  <c r="Z103" i="2"/>
  <c r="AB103" i="2"/>
  <c r="AC103" i="2"/>
  <c r="AF103" i="2"/>
  <c r="AG103" i="2"/>
  <c r="AH103" i="2"/>
  <c r="AI103" i="2"/>
  <c r="AJ103" i="2"/>
  <c r="AK103" i="2"/>
  <c r="AL103" i="2"/>
  <c r="AM103" i="2"/>
  <c r="AN103" i="2"/>
  <c r="AP103" i="2"/>
  <c r="AQ103" i="2"/>
  <c r="AR103" i="2"/>
  <c r="AS103" i="2"/>
  <c r="D104" i="2"/>
  <c r="J104" i="2"/>
  <c r="L104" i="2"/>
  <c r="O104" i="2"/>
  <c r="P104" i="2"/>
  <c r="R104" i="2"/>
  <c r="T104" i="2"/>
  <c r="V104" i="2"/>
  <c r="W104" i="2"/>
  <c r="Z104" i="2"/>
  <c r="AB104" i="2"/>
  <c r="AC104" i="2"/>
  <c r="AF104" i="2"/>
  <c r="AG104" i="2"/>
  <c r="AH104" i="2"/>
  <c r="AI104" i="2"/>
  <c r="AJ104" i="2"/>
  <c r="AK104" i="2"/>
  <c r="AL104" i="2"/>
  <c r="AM104" i="2"/>
  <c r="AN104" i="2"/>
  <c r="AP104" i="2"/>
  <c r="AQ104" i="2"/>
  <c r="AR104" i="2"/>
  <c r="AS104" i="2"/>
  <c r="D105" i="2"/>
  <c r="J105" i="2"/>
  <c r="L105" i="2"/>
  <c r="O105" i="2"/>
  <c r="P105" i="2"/>
  <c r="R105" i="2" s="1"/>
  <c r="T105" i="2"/>
  <c r="V105" i="2"/>
  <c r="W105" i="2"/>
  <c r="Z105" i="2"/>
  <c r="AB105" i="2"/>
  <c r="AC105" i="2"/>
  <c r="AF105" i="2"/>
  <c r="AG105" i="2"/>
  <c r="AH105" i="2"/>
  <c r="AI105" i="2"/>
  <c r="AJ105" i="2"/>
  <c r="AK105" i="2"/>
  <c r="AL105" i="2"/>
  <c r="AM105" i="2"/>
  <c r="AN105" i="2"/>
  <c r="AP105" i="2"/>
  <c r="AQ105" i="2"/>
  <c r="AR105" i="2"/>
  <c r="AS105" i="2"/>
  <c r="D106" i="2"/>
  <c r="J106" i="2"/>
  <c r="L106" i="2"/>
  <c r="O106" i="2"/>
  <c r="P106" i="2"/>
  <c r="R106" i="2" s="1"/>
  <c r="T106" i="2"/>
  <c r="V106" i="2"/>
  <c r="W106" i="2"/>
  <c r="Z106" i="2"/>
  <c r="AB106" i="2"/>
  <c r="AC106" i="2"/>
  <c r="AF106" i="2"/>
  <c r="AG106" i="2"/>
  <c r="AH106" i="2"/>
  <c r="AI106" i="2"/>
  <c r="AJ106" i="2"/>
  <c r="AK106" i="2"/>
  <c r="AL106" i="2"/>
  <c r="AM106" i="2"/>
  <c r="AN106" i="2"/>
  <c r="AP106" i="2"/>
  <c r="AQ106" i="2"/>
  <c r="AR106" i="2"/>
  <c r="AS106" i="2"/>
  <c r="D107" i="2"/>
  <c r="J107" i="2"/>
  <c r="L107" i="2"/>
  <c r="O107" i="2"/>
  <c r="P107" i="2"/>
  <c r="R107" i="2"/>
  <c r="T107" i="2"/>
  <c r="V107" i="2"/>
  <c r="W107" i="2"/>
  <c r="Z107" i="2"/>
  <c r="AB107" i="2"/>
  <c r="AC107" i="2"/>
  <c r="AF107" i="2"/>
  <c r="AG107" i="2"/>
  <c r="AH107" i="2"/>
  <c r="AI107" i="2"/>
  <c r="AJ107" i="2"/>
  <c r="AK107" i="2"/>
  <c r="AL107" i="2"/>
  <c r="AM107" i="2"/>
  <c r="AN107" i="2"/>
  <c r="AP107" i="2"/>
  <c r="AQ107" i="2"/>
  <c r="AR107" i="2"/>
  <c r="AS107" i="2"/>
  <c r="D108" i="2"/>
  <c r="J108" i="2"/>
  <c r="L108" i="2"/>
  <c r="O108" i="2"/>
  <c r="P108" i="2"/>
  <c r="R108" i="2"/>
  <c r="T108" i="2"/>
  <c r="V108" i="2"/>
  <c r="W108" i="2"/>
  <c r="Z108" i="2"/>
  <c r="AB108" i="2"/>
  <c r="AC108" i="2"/>
  <c r="AF108" i="2"/>
  <c r="AG108" i="2"/>
  <c r="AH108" i="2"/>
  <c r="AI108" i="2"/>
  <c r="AJ108" i="2"/>
  <c r="AK108" i="2"/>
  <c r="AL108" i="2"/>
  <c r="AM108" i="2"/>
  <c r="AN108" i="2"/>
  <c r="AP108" i="2"/>
  <c r="AQ108" i="2"/>
  <c r="AR108" i="2"/>
  <c r="AS108" i="2"/>
  <c r="D109" i="2"/>
  <c r="J109" i="2"/>
  <c r="L109" i="2"/>
  <c r="O109" i="2"/>
  <c r="P109" i="2"/>
  <c r="R109" i="2" s="1"/>
  <c r="T109" i="2"/>
  <c r="V109" i="2"/>
  <c r="W109" i="2"/>
  <c r="Z109" i="2"/>
  <c r="AB109" i="2"/>
  <c r="AC109" i="2"/>
  <c r="AF109" i="2"/>
  <c r="AG109" i="2"/>
  <c r="AH109" i="2"/>
  <c r="AI109" i="2"/>
  <c r="AJ109" i="2"/>
  <c r="AK109" i="2"/>
  <c r="AL109" i="2"/>
  <c r="AM109" i="2"/>
  <c r="AN109" i="2"/>
  <c r="AP109" i="2"/>
  <c r="AQ109" i="2"/>
  <c r="AR109" i="2"/>
  <c r="AS109" i="2"/>
  <c r="D110" i="2"/>
  <c r="J110" i="2"/>
  <c r="L110" i="2"/>
  <c r="O110" i="2"/>
  <c r="P110" i="2"/>
  <c r="R110" i="2" s="1"/>
  <c r="T110" i="2"/>
  <c r="V110" i="2"/>
  <c r="W110" i="2"/>
  <c r="Z110" i="2"/>
  <c r="AB110" i="2"/>
  <c r="AC110" i="2"/>
  <c r="AF110" i="2"/>
  <c r="AG110" i="2"/>
  <c r="AH110" i="2"/>
  <c r="AI110" i="2"/>
  <c r="AJ110" i="2"/>
  <c r="AK110" i="2"/>
  <c r="AL110" i="2"/>
  <c r="AM110" i="2"/>
  <c r="AN110" i="2"/>
  <c r="AP110" i="2"/>
  <c r="AQ110" i="2"/>
  <c r="AR110" i="2"/>
  <c r="AS110" i="2"/>
  <c r="D111" i="2"/>
  <c r="J111" i="2"/>
  <c r="L111" i="2"/>
  <c r="O111" i="2"/>
  <c r="P111" i="2"/>
  <c r="R111" i="2"/>
  <c r="T111" i="2"/>
  <c r="V111" i="2"/>
  <c r="W111" i="2"/>
  <c r="Z111" i="2"/>
  <c r="AB111" i="2"/>
  <c r="AC111" i="2"/>
  <c r="AF111" i="2"/>
  <c r="AG111" i="2"/>
  <c r="AH111" i="2"/>
  <c r="AI111" i="2"/>
  <c r="AJ111" i="2"/>
  <c r="AK111" i="2"/>
  <c r="AL111" i="2"/>
  <c r="AM111" i="2"/>
  <c r="AN111" i="2"/>
  <c r="AP111" i="2"/>
  <c r="AQ111" i="2"/>
  <c r="AR111" i="2"/>
  <c r="AS111" i="2"/>
  <c r="D112" i="2"/>
  <c r="J112" i="2"/>
  <c r="L112" i="2"/>
  <c r="O112" i="2"/>
  <c r="P112" i="2"/>
  <c r="R112" i="2"/>
  <c r="T112" i="2"/>
  <c r="V112" i="2"/>
  <c r="W112" i="2"/>
  <c r="Z112" i="2"/>
  <c r="AB112" i="2"/>
  <c r="AC112" i="2"/>
  <c r="AF112" i="2"/>
  <c r="AG112" i="2"/>
  <c r="AH112" i="2"/>
  <c r="AI112" i="2"/>
  <c r="AJ112" i="2"/>
  <c r="AK112" i="2"/>
  <c r="AL112" i="2"/>
  <c r="AM112" i="2"/>
  <c r="AN112" i="2"/>
  <c r="AP112" i="2"/>
  <c r="AQ112" i="2"/>
  <c r="AR112" i="2"/>
  <c r="AS112" i="2"/>
  <c r="D113" i="2"/>
  <c r="J113" i="2"/>
  <c r="L113" i="2"/>
  <c r="O113" i="2"/>
  <c r="P113" i="2"/>
  <c r="R113" i="2" s="1"/>
  <c r="T113" i="2"/>
  <c r="V113" i="2"/>
  <c r="W113" i="2"/>
  <c r="Z113" i="2"/>
  <c r="AB113" i="2"/>
  <c r="AC113" i="2"/>
  <c r="AF113" i="2"/>
  <c r="AG113" i="2"/>
  <c r="AH113" i="2"/>
  <c r="AI113" i="2"/>
  <c r="AJ113" i="2"/>
  <c r="AK113" i="2"/>
  <c r="AL113" i="2"/>
  <c r="AM113" i="2"/>
  <c r="AN113" i="2"/>
  <c r="AP113" i="2"/>
  <c r="AQ113" i="2"/>
  <c r="AR113" i="2"/>
  <c r="AS113" i="2"/>
  <c r="D114" i="2"/>
  <c r="J114" i="2"/>
  <c r="L114" i="2"/>
  <c r="O114" i="2"/>
  <c r="P114" i="2"/>
  <c r="R114" i="2" s="1"/>
  <c r="T114" i="2"/>
  <c r="V114" i="2"/>
  <c r="W114" i="2"/>
  <c r="Z114" i="2"/>
  <c r="AB114" i="2"/>
  <c r="AC114" i="2"/>
  <c r="AF114" i="2"/>
  <c r="AG114" i="2"/>
  <c r="AH114" i="2"/>
  <c r="AI114" i="2"/>
  <c r="AJ114" i="2"/>
  <c r="AK114" i="2"/>
  <c r="AL114" i="2"/>
  <c r="AM114" i="2"/>
  <c r="AN114" i="2"/>
  <c r="AP114" i="2"/>
  <c r="AQ114" i="2"/>
  <c r="AR114" i="2"/>
  <c r="AS114" i="2"/>
  <c r="D115" i="2"/>
  <c r="J115" i="2"/>
  <c r="L115" i="2"/>
  <c r="O115" i="2"/>
  <c r="P115" i="2"/>
  <c r="R115" i="2"/>
  <c r="T115" i="2"/>
  <c r="V115" i="2"/>
  <c r="W115" i="2"/>
  <c r="Z115" i="2"/>
  <c r="AB115" i="2"/>
  <c r="AC115" i="2"/>
  <c r="AF115" i="2"/>
  <c r="AG115" i="2"/>
  <c r="AH115" i="2"/>
  <c r="AI115" i="2"/>
  <c r="AJ115" i="2"/>
  <c r="AK115" i="2"/>
  <c r="AL115" i="2"/>
  <c r="AM115" i="2"/>
  <c r="AN115" i="2"/>
  <c r="AP115" i="2"/>
  <c r="AQ115" i="2"/>
  <c r="AR115" i="2"/>
  <c r="AS115" i="2"/>
  <c r="D116" i="2"/>
  <c r="J116" i="2"/>
  <c r="L116" i="2"/>
  <c r="O116" i="2"/>
  <c r="P116" i="2"/>
  <c r="R116" i="2"/>
  <c r="T116" i="2"/>
  <c r="V116" i="2"/>
  <c r="W116" i="2"/>
  <c r="Z116" i="2"/>
  <c r="AB116" i="2"/>
  <c r="AC116" i="2"/>
  <c r="AF116" i="2"/>
  <c r="AG116" i="2"/>
  <c r="AH116" i="2"/>
  <c r="AI116" i="2"/>
  <c r="AJ116" i="2"/>
  <c r="AK116" i="2"/>
  <c r="AL116" i="2"/>
  <c r="AM116" i="2"/>
  <c r="AN116" i="2"/>
  <c r="AP116" i="2"/>
  <c r="AQ116" i="2"/>
  <c r="AR116" i="2"/>
  <c r="AS116" i="2"/>
  <c r="D117" i="2"/>
  <c r="J117" i="2"/>
  <c r="L117" i="2"/>
  <c r="O117" i="2"/>
  <c r="P117" i="2"/>
  <c r="R117" i="2" s="1"/>
  <c r="T117" i="2"/>
  <c r="V117" i="2"/>
  <c r="W117" i="2"/>
  <c r="Z117" i="2"/>
  <c r="AB117" i="2"/>
  <c r="AC117" i="2"/>
  <c r="AF117" i="2"/>
  <c r="AG117" i="2"/>
  <c r="AH117" i="2"/>
  <c r="AI117" i="2"/>
  <c r="AJ117" i="2"/>
  <c r="AK117" i="2"/>
  <c r="AL117" i="2"/>
  <c r="AM117" i="2"/>
  <c r="AN117" i="2"/>
  <c r="AP117" i="2"/>
  <c r="AQ117" i="2"/>
  <c r="AR117" i="2"/>
  <c r="AS117" i="2"/>
  <c r="D118" i="2"/>
  <c r="J118" i="2"/>
  <c r="L118" i="2"/>
  <c r="O118" i="2"/>
  <c r="P118" i="2"/>
  <c r="R118" i="2" s="1"/>
  <c r="T118" i="2"/>
  <c r="V118" i="2"/>
  <c r="W118" i="2"/>
  <c r="Z118" i="2"/>
  <c r="AB118" i="2"/>
  <c r="AC118" i="2"/>
  <c r="AF118" i="2"/>
  <c r="AG118" i="2"/>
  <c r="AH118" i="2"/>
  <c r="AI118" i="2"/>
  <c r="AJ118" i="2"/>
  <c r="AK118" i="2"/>
  <c r="AL118" i="2"/>
  <c r="AM118" i="2"/>
  <c r="AN118" i="2"/>
  <c r="AP118" i="2"/>
  <c r="AQ118" i="2"/>
  <c r="AR118" i="2"/>
  <c r="AS118" i="2"/>
  <c r="D119" i="2"/>
  <c r="J119" i="2"/>
  <c r="L119" i="2"/>
  <c r="O119" i="2"/>
  <c r="P119" i="2"/>
  <c r="R119" i="2"/>
  <c r="T119" i="2"/>
  <c r="V119" i="2"/>
  <c r="W119" i="2"/>
  <c r="Z119" i="2"/>
  <c r="AB119" i="2"/>
  <c r="AC119" i="2"/>
  <c r="AF119" i="2"/>
  <c r="AG119" i="2"/>
  <c r="AH119" i="2"/>
  <c r="AI119" i="2"/>
  <c r="AJ119" i="2"/>
  <c r="AK119" i="2"/>
  <c r="AL119" i="2"/>
  <c r="AM119" i="2"/>
  <c r="AN119" i="2"/>
  <c r="AP119" i="2"/>
  <c r="AQ119" i="2"/>
  <c r="AR119" i="2"/>
  <c r="AS119" i="2"/>
  <c r="D120" i="2"/>
  <c r="J120" i="2"/>
  <c r="L120" i="2"/>
  <c r="O120" i="2"/>
  <c r="P120" i="2"/>
  <c r="R120" i="2"/>
  <c r="T120" i="2"/>
  <c r="V120" i="2"/>
  <c r="W120" i="2"/>
  <c r="Z120" i="2"/>
  <c r="AB120" i="2"/>
  <c r="AC120" i="2"/>
  <c r="AF120" i="2"/>
  <c r="AG120" i="2"/>
  <c r="AH120" i="2"/>
  <c r="AI120" i="2"/>
  <c r="AJ120" i="2"/>
  <c r="AK120" i="2"/>
  <c r="AL120" i="2"/>
  <c r="AM120" i="2"/>
  <c r="AN120" i="2"/>
  <c r="AP120" i="2"/>
  <c r="AQ120" i="2"/>
  <c r="AR120" i="2"/>
  <c r="AS120" i="2"/>
  <c r="D121" i="2"/>
  <c r="J121" i="2"/>
  <c r="L121" i="2"/>
  <c r="O121" i="2"/>
  <c r="P121" i="2"/>
  <c r="R121" i="2" s="1"/>
  <c r="T121" i="2"/>
  <c r="V121" i="2"/>
  <c r="W121" i="2"/>
  <c r="Z121" i="2"/>
  <c r="AB121" i="2"/>
  <c r="AC121" i="2"/>
  <c r="AF121" i="2"/>
  <c r="AG121" i="2"/>
  <c r="AH121" i="2"/>
  <c r="AI121" i="2"/>
  <c r="AJ121" i="2"/>
  <c r="AK121" i="2"/>
  <c r="AL121" i="2"/>
  <c r="AM121" i="2"/>
  <c r="AN121" i="2"/>
  <c r="AP121" i="2"/>
  <c r="AQ121" i="2"/>
  <c r="AR121" i="2"/>
  <c r="AS121" i="2"/>
  <c r="D122" i="2"/>
  <c r="J122" i="2"/>
  <c r="L122" i="2"/>
  <c r="O122" i="2"/>
  <c r="P122" i="2"/>
  <c r="R122" i="2" s="1"/>
  <c r="T122" i="2"/>
  <c r="V122" i="2"/>
  <c r="W122" i="2"/>
  <c r="Z122" i="2"/>
  <c r="AB122" i="2"/>
  <c r="AC122" i="2"/>
  <c r="AF122" i="2"/>
  <c r="AG122" i="2"/>
  <c r="AH122" i="2"/>
  <c r="AI122" i="2"/>
  <c r="AJ122" i="2"/>
  <c r="AK122" i="2"/>
  <c r="AL122" i="2"/>
  <c r="AM122" i="2"/>
  <c r="AN122" i="2"/>
  <c r="AP122" i="2"/>
  <c r="AQ122" i="2"/>
  <c r="AR122" i="2"/>
  <c r="AS122" i="2"/>
  <c r="D123" i="2"/>
  <c r="J123" i="2"/>
  <c r="L123" i="2"/>
  <c r="O123" i="2"/>
  <c r="P123" i="2"/>
  <c r="R123" i="2"/>
  <c r="T123" i="2"/>
  <c r="V123" i="2"/>
  <c r="W123" i="2"/>
  <c r="Z123" i="2"/>
  <c r="AB123" i="2"/>
  <c r="AC123" i="2"/>
  <c r="AF123" i="2"/>
  <c r="AG123" i="2"/>
  <c r="AH123" i="2"/>
  <c r="AI123" i="2"/>
  <c r="AJ123" i="2"/>
  <c r="AK123" i="2"/>
  <c r="AL123" i="2"/>
  <c r="AM123" i="2"/>
  <c r="AN123" i="2"/>
  <c r="AP123" i="2"/>
  <c r="AQ123" i="2"/>
  <c r="AR123" i="2"/>
  <c r="AS123" i="2"/>
  <c r="D124" i="2"/>
  <c r="J124" i="2"/>
  <c r="L124" i="2"/>
  <c r="O124" i="2"/>
  <c r="P124" i="2"/>
  <c r="R124" i="2"/>
  <c r="T124" i="2"/>
  <c r="V124" i="2"/>
  <c r="W124" i="2"/>
  <c r="Z124" i="2"/>
  <c r="AB124" i="2"/>
  <c r="AC124" i="2"/>
  <c r="AF124" i="2"/>
  <c r="AG124" i="2"/>
  <c r="AH124" i="2"/>
  <c r="AI124" i="2"/>
  <c r="AJ124" i="2"/>
  <c r="AK124" i="2"/>
  <c r="AL124" i="2"/>
  <c r="AM124" i="2"/>
  <c r="AN124" i="2"/>
  <c r="AP124" i="2"/>
  <c r="AQ124" i="2"/>
  <c r="AR124" i="2"/>
  <c r="AS124" i="2"/>
  <c r="D125" i="2"/>
  <c r="J125" i="2"/>
  <c r="L125" i="2"/>
  <c r="O125" i="2"/>
  <c r="P125" i="2"/>
  <c r="R125" i="2" s="1"/>
  <c r="T125" i="2"/>
  <c r="V125" i="2"/>
  <c r="W125" i="2"/>
  <c r="Z125" i="2"/>
  <c r="AB125" i="2"/>
  <c r="AC125" i="2"/>
  <c r="AF125" i="2"/>
  <c r="AG125" i="2"/>
  <c r="AH125" i="2"/>
  <c r="AI125" i="2"/>
  <c r="AJ125" i="2"/>
  <c r="AK125" i="2"/>
  <c r="AL125" i="2"/>
  <c r="AM125" i="2"/>
  <c r="AN125" i="2"/>
  <c r="AP125" i="2"/>
  <c r="AQ125" i="2"/>
  <c r="AR125" i="2"/>
  <c r="AS125" i="2"/>
  <c r="D126" i="2"/>
  <c r="J126" i="2"/>
  <c r="L126" i="2"/>
  <c r="O126" i="2"/>
  <c r="P126" i="2"/>
  <c r="R126" i="2" s="1"/>
  <c r="T126" i="2"/>
  <c r="V126" i="2"/>
  <c r="W126" i="2"/>
  <c r="Z126" i="2"/>
  <c r="AB126" i="2"/>
  <c r="AC126" i="2"/>
  <c r="AF126" i="2"/>
  <c r="AG126" i="2"/>
  <c r="AH126" i="2"/>
  <c r="AI126" i="2"/>
  <c r="AJ126" i="2"/>
  <c r="AK126" i="2"/>
  <c r="AL126" i="2"/>
  <c r="AM126" i="2"/>
  <c r="AN126" i="2"/>
  <c r="AP126" i="2"/>
  <c r="AQ126" i="2"/>
  <c r="AR126" i="2"/>
  <c r="AS126" i="2"/>
  <c r="D127" i="2"/>
  <c r="J127" i="2"/>
  <c r="L127" i="2"/>
  <c r="O127" i="2"/>
  <c r="P127" i="2"/>
  <c r="R127" i="2"/>
  <c r="T127" i="2"/>
  <c r="V127" i="2"/>
  <c r="W127" i="2"/>
  <c r="Z127" i="2"/>
  <c r="AB127" i="2"/>
  <c r="AC127" i="2"/>
  <c r="AF127" i="2"/>
  <c r="AG127" i="2"/>
  <c r="AH127" i="2"/>
  <c r="AI127" i="2"/>
  <c r="AJ127" i="2"/>
  <c r="AK127" i="2"/>
  <c r="AL127" i="2"/>
  <c r="AM127" i="2"/>
  <c r="AN127" i="2"/>
  <c r="AP127" i="2"/>
  <c r="AQ127" i="2"/>
  <c r="AR127" i="2"/>
  <c r="AS127" i="2"/>
  <c r="D128" i="2"/>
  <c r="J128" i="2"/>
  <c r="L128" i="2"/>
  <c r="O128" i="2"/>
  <c r="P128" i="2"/>
  <c r="R128" i="2"/>
  <c r="T128" i="2"/>
  <c r="V128" i="2"/>
  <c r="W128" i="2"/>
  <c r="Z128" i="2"/>
  <c r="AB128" i="2"/>
  <c r="AC128" i="2"/>
  <c r="AF128" i="2"/>
  <c r="AG128" i="2"/>
  <c r="AH128" i="2"/>
  <c r="AI128" i="2"/>
  <c r="AJ128" i="2"/>
  <c r="AK128" i="2"/>
  <c r="AL128" i="2"/>
  <c r="AM128" i="2"/>
  <c r="AN128" i="2"/>
  <c r="AP128" i="2"/>
  <c r="AQ128" i="2"/>
  <c r="AR128" i="2"/>
  <c r="AS128" i="2"/>
  <c r="D129" i="2"/>
  <c r="J129" i="2"/>
  <c r="L129" i="2"/>
  <c r="O129" i="2"/>
  <c r="P129" i="2"/>
  <c r="R129" i="2" s="1"/>
  <c r="T129" i="2"/>
  <c r="V129" i="2"/>
  <c r="W129" i="2"/>
  <c r="Z129" i="2"/>
  <c r="AB129" i="2"/>
  <c r="AC129" i="2"/>
  <c r="AF129" i="2"/>
  <c r="AG129" i="2"/>
  <c r="AH129" i="2"/>
  <c r="AI129" i="2"/>
  <c r="AJ129" i="2"/>
  <c r="AK129" i="2"/>
  <c r="AL129" i="2"/>
  <c r="AM129" i="2"/>
  <c r="AN129" i="2"/>
  <c r="AP129" i="2"/>
  <c r="AQ129" i="2"/>
  <c r="AR129" i="2"/>
  <c r="AS129" i="2"/>
  <c r="D130" i="2"/>
  <c r="J130" i="2"/>
  <c r="L130" i="2"/>
  <c r="O130" i="2"/>
  <c r="P130" i="2"/>
  <c r="R130" i="2" s="1"/>
  <c r="T130" i="2"/>
  <c r="V130" i="2"/>
  <c r="W130" i="2"/>
  <c r="Z130" i="2"/>
  <c r="AB130" i="2"/>
  <c r="AC130" i="2"/>
  <c r="AF130" i="2"/>
  <c r="AG130" i="2"/>
  <c r="AH130" i="2"/>
  <c r="AI130" i="2"/>
  <c r="AJ130" i="2"/>
  <c r="AK130" i="2"/>
  <c r="AL130" i="2"/>
  <c r="AM130" i="2"/>
  <c r="AN130" i="2"/>
  <c r="AP130" i="2"/>
  <c r="AQ130" i="2"/>
  <c r="AR130" i="2"/>
  <c r="AS130" i="2"/>
  <c r="D131" i="2"/>
  <c r="J131" i="2"/>
  <c r="L131" i="2"/>
  <c r="O131" i="2"/>
  <c r="P131" i="2"/>
  <c r="R131" i="2"/>
  <c r="T131" i="2"/>
  <c r="V131" i="2"/>
  <c r="W131" i="2"/>
  <c r="Z131" i="2"/>
  <c r="AB131" i="2"/>
  <c r="AC131" i="2"/>
  <c r="AF131" i="2"/>
  <c r="AG131" i="2"/>
  <c r="AH131" i="2"/>
  <c r="AI131" i="2"/>
  <c r="AJ131" i="2"/>
  <c r="AK131" i="2"/>
  <c r="AL131" i="2"/>
  <c r="AM131" i="2"/>
  <c r="AN131" i="2"/>
  <c r="AP131" i="2"/>
  <c r="AQ131" i="2"/>
  <c r="AR131" i="2"/>
  <c r="AS131" i="2"/>
  <c r="D132" i="2"/>
  <c r="J132" i="2"/>
  <c r="L132" i="2"/>
  <c r="O132" i="2"/>
  <c r="P132" i="2"/>
  <c r="R132" i="2"/>
  <c r="T132" i="2"/>
  <c r="V132" i="2"/>
  <c r="W132" i="2"/>
  <c r="Z132" i="2"/>
  <c r="AB132" i="2"/>
  <c r="AC132" i="2"/>
  <c r="AF132" i="2"/>
  <c r="AG132" i="2"/>
  <c r="AH132" i="2"/>
  <c r="AI132" i="2"/>
  <c r="AJ132" i="2"/>
  <c r="AK132" i="2"/>
  <c r="AL132" i="2"/>
  <c r="AM132" i="2"/>
  <c r="AN132" i="2"/>
  <c r="AP132" i="2"/>
  <c r="AQ132" i="2"/>
  <c r="AR132" i="2"/>
  <c r="AS132" i="2"/>
  <c r="D133" i="2"/>
  <c r="J133" i="2"/>
  <c r="L133" i="2"/>
  <c r="O133" i="2"/>
  <c r="P133" i="2"/>
  <c r="R133" i="2" s="1"/>
  <c r="T133" i="2"/>
  <c r="V133" i="2"/>
  <c r="W133" i="2"/>
  <c r="Z133" i="2"/>
  <c r="AB133" i="2"/>
  <c r="AC133" i="2"/>
  <c r="AF133" i="2"/>
  <c r="AG133" i="2"/>
  <c r="AH133" i="2"/>
  <c r="AI133" i="2"/>
  <c r="AJ133" i="2"/>
  <c r="AK133" i="2"/>
  <c r="AL133" i="2"/>
  <c r="AM133" i="2"/>
  <c r="AN133" i="2"/>
  <c r="AP133" i="2"/>
  <c r="AQ133" i="2"/>
  <c r="AR133" i="2"/>
  <c r="AS133" i="2"/>
  <c r="D134" i="2"/>
  <c r="J134" i="2"/>
  <c r="L134" i="2"/>
  <c r="O134" i="2"/>
  <c r="P134" i="2"/>
  <c r="R134" i="2" s="1"/>
  <c r="T134" i="2"/>
  <c r="V134" i="2"/>
  <c r="W134" i="2"/>
  <c r="Z134" i="2"/>
  <c r="AB134" i="2"/>
  <c r="AC134" i="2"/>
  <c r="AF134" i="2"/>
  <c r="AG134" i="2"/>
  <c r="AH134" i="2"/>
  <c r="AI134" i="2"/>
  <c r="AJ134" i="2"/>
  <c r="AK134" i="2"/>
  <c r="AL134" i="2"/>
  <c r="AM134" i="2"/>
  <c r="AN134" i="2"/>
  <c r="AP134" i="2"/>
  <c r="AQ134" i="2"/>
  <c r="AR134" i="2"/>
  <c r="AS134" i="2"/>
  <c r="D135" i="2"/>
  <c r="J135" i="2"/>
  <c r="L135" i="2"/>
  <c r="O135" i="2"/>
  <c r="P135" i="2"/>
  <c r="R135" i="2"/>
  <c r="T135" i="2"/>
  <c r="V135" i="2"/>
  <c r="W135" i="2"/>
  <c r="Z135" i="2"/>
  <c r="AB135" i="2"/>
  <c r="AC135" i="2"/>
  <c r="AF135" i="2"/>
  <c r="AG135" i="2"/>
  <c r="AH135" i="2"/>
  <c r="AI135" i="2"/>
  <c r="AJ135" i="2"/>
  <c r="AK135" i="2"/>
  <c r="AL135" i="2"/>
  <c r="AM135" i="2"/>
  <c r="AN135" i="2"/>
  <c r="AP135" i="2"/>
  <c r="AQ135" i="2"/>
  <c r="AR135" i="2"/>
  <c r="AS135" i="2"/>
  <c r="D136" i="2"/>
  <c r="J136" i="2"/>
  <c r="L136" i="2"/>
  <c r="O136" i="2"/>
  <c r="P136" i="2"/>
  <c r="R136" i="2"/>
  <c r="T136" i="2"/>
  <c r="V136" i="2"/>
  <c r="W136" i="2"/>
  <c r="Z136" i="2"/>
  <c r="AB136" i="2"/>
  <c r="AC136" i="2"/>
  <c r="AF136" i="2"/>
  <c r="AG136" i="2"/>
  <c r="AH136" i="2"/>
  <c r="AI136" i="2"/>
  <c r="AJ136" i="2"/>
  <c r="AK136" i="2"/>
  <c r="AL136" i="2"/>
  <c r="AM136" i="2"/>
  <c r="AN136" i="2"/>
  <c r="AP136" i="2"/>
  <c r="AQ136" i="2"/>
  <c r="AR136" i="2"/>
  <c r="AS136" i="2"/>
  <c r="D137" i="2"/>
  <c r="J137" i="2"/>
  <c r="L137" i="2"/>
  <c r="O137" i="2"/>
  <c r="P137" i="2"/>
  <c r="R137" i="2" s="1"/>
  <c r="T137" i="2"/>
  <c r="V137" i="2"/>
  <c r="W137" i="2"/>
  <c r="Z137" i="2"/>
  <c r="AB137" i="2"/>
  <c r="AC137" i="2"/>
  <c r="AF137" i="2"/>
  <c r="AG137" i="2"/>
  <c r="AH137" i="2"/>
  <c r="AI137" i="2"/>
  <c r="AJ137" i="2"/>
  <c r="AK137" i="2"/>
  <c r="AL137" i="2"/>
  <c r="AM137" i="2"/>
  <c r="AN137" i="2"/>
  <c r="AP137" i="2"/>
  <c r="AQ137" i="2"/>
  <c r="AR137" i="2"/>
  <c r="AS137" i="2"/>
  <c r="D138" i="2"/>
  <c r="J138" i="2"/>
  <c r="L138" i="2"/>
  <c r="O138" i="2"/>
  <c r="P138" i="2"/>
  <c r="R138" i="2" s="1"/>
  <c r="T138" i="2"/>
  <c r="V138" i="2"/>
  <c r="W138" i="2"/>
  <c r="Z138" i="2"/>
  <c r="AB138" i="2"/>
  <c r="AC138" i="2"/>
  <c r="AF138" i="2"/>
  <c r="AG138" i="2"/>
  <c r="AH138" i="2"/>
  <c r="AI138" i="2"/>
  <c r="AJ138" i="2"/>
  <c r="AK138" i="2"/>
  <c r="AL138" i="2"/>
  <c r="AM138" i="2"/>
  <c r="AN138" i="2"/>
  <c r="AP138" i="2"/>
  <c r="AQ138" i="2"/>
  <c r="AR138" i="2"/>
  <c r="AS138" i="2"/>
  <c r="D139" i="2"/>
  <c r="J139" i="2"/>
  <c r="L139" i="2"/>
  <c r="O139" i="2"/>
  <c r="P139" i="2"/>
  <c r="R139" i="2"/>
  <c r="T139" i="2"/>
  <c r="V139" i="2"/>
  <c r="W139" i="2"/>
  <c r="Z139" i="2"/>
  <c r="AB139" i="2"/>
  <c r="AC139" i="2"/>
  <c r="AF139" i="2"/>
  <c r="AG139" i="2"/>
  <c r="AH139" i="2"/>
  <c r="AI139" i="2"/>
  <c r="AJ139" i="2"/>
  <c r="AK139" i="2"/>
  <c r="AL139" i="2"/>
  <c r="AM139" i="2"/>
  <c r="AN139" i="2"/>
  <c r="AP139" i="2"/>
  <c r="AQ139" i="2"/>
  <c r="AR139" i="2"/>
  <c r="AS139" i="2"/>
  <c r="D140" i="2"/>
  <c r="J140" i="2"/>
  <c r="L140" i="2"/>
  <c r="O140" i="2"/>
  <c r="P140" i="2"/>
  <c r="R140" i="2"/>
  <c r="T140" i="2"/>
  <c r="V140" i="2"/>
  <c r="W140" i="2"/>
  <c r="Z140" i="2"/>
  <c r="AB140" i="2"/>
  <c r="AC140" i="2"/>
  <c r="AF140" i="2"/>
  <c r="AG140" i="2"/>
  <c r="AH140" i="2"/>
  <c r="AI140" i="2"/>
  <c r="AJ140" i="2"/>
  <c r="AK140" i="2"/>
  <c r="AL140" i="2"/>
  <c r="AM140" i="2"/>
  <c r="AN140" i="2"/>
  <c r="AP140" i="2"/>
  <c r="AQ140" i="2"/>
  <c r="AR140" i="2"/>
  <c r="AS140" i="2"/>
  <c r="D141" i="2"/>
  <c r="J141" i="2"/>
  <c r="L141" i="2"/>
  <c r="O141" i="2"/>
  <c r="P141" i="2"/>
  <c r="R141" i="2" s="1"/>
  <c r="T141" i="2"/>
  <c r="V141" i="2"/>
  <c r="W141" i="2"/>
  <c r="Z141" i="2"/>
  <c r="AB141" i="2"/>
  <c r="AC141" i="2"/>
  <c r="AF141" i="2"/>
  <c r="AG141" i="2"/>
  <c r="AH141" i="2"/>
  <c r="AI141" i="2"/>
  <c r="AJ141" i="2"/>
  <c r="AK141" i="2"/>
  <c r="AL141" i="2"/>
  <c r="AM141" i="2"/>
  <c r="AN141" i="2"/>
  <c r="AP141" i="2"/>
  <c r="AQ141" i="2"/>
  <c r="AR141" i="2"/>
  <c r="AS141" i="2"/>
  <c r="D142" i="2"/>
  <c r="J142" i="2"/>
  <c r="L142" i="2"/>
  <c r="O142" i="2"/>
  <c r="P142" i="2"/>
  <c r="R142" i="2" s="1"/>
  <c r="T142" i="2"/>
  <c r="V142" i="2"/>
  <c r="W142" i="2"/>
  <c r="Z142" i="2"/>
  <c r="AB142" i="2"/>
  <c r="AC142" i="2"/>
  <c r="AF142" i="2"/>
  <c r="AG142" i="2"/>
  <c r="AH142" i="2"/>
  <c r="AI142" i="2"/>
  <c r="AJ142" i="2"/>
  <c r="AK142" i="2"/>
  <c r="AL142" i="2"/>
  <c r="AM142" i="2"/>
  <c r="AN142" i="2"/>
  <c r="AP142" i="2"/>
  <c r="AQ142" i="2"/>
  <c r="AR142" i="2"/>
  <c r="AS142" i="2"/>
  <c r="D143" i="2"/>
  <c r="J143" i="2"/>
  <c r="L143" i="2"/>
  <c r="O143" i="2"/>
  <c r="P143" i="2"/>
  <c r="R143" i="2"/>
  <c r="T143" i="2"/>
  <c r="V143" i="2"/>
  <c r="W143" i="2"/>
  <c r="Z143" i="2"/>
  <c r="AB143" i="2"/>
  <c r="AC143" i="2"/>
  <c r="AF143" i="2"/>
  <c r="AG143" i="2"/>
  <c r="AH143" i="2"/>
  <c r="AI143" i="2"/>
  <c r="AJ143" i="2"/>
  <c r="AK143" i="2"/>
  <c r="AL143" i="2"/>
  <c r="AM143" i="2"/>
  <c r="AN143" i="2"/>
  <c r="AP143" i="2"/>
  <c r="AQ143" i="2"/>
  <c r="AR143" i="2"/>
  <c r="AS143" i="2"/>
  <c r="D144" i="2"/>
  <c r="J144" i="2"/>
  <c r="L144" i="2"/>
  <c r="O144" i="2"/>
  <c r="P144" i="2"/>
  <c r="R144" i="2"/>
  <c r="T144" i="2"/>
  <c r="V144" i="2"/>
  <c r="W144" i="2"/>
  <c r="Z144" i="2"/>
  <c r="AB144" i="2"/>
  <c r="AC144" i="2"/>
  <c r="AF144" i="2"/>
  <c r="AG144" i="2"/>
  <c r="AH144" i="2"/>
  <c r="AI144" i="2"/>
  <c r="AJ144" i="2"/>
  <c r="AK144" i="2"/>
  <c r="AL144" i="2"/>
  <c r="AM144" i="2"/>
  <c r="AN144" i="2"/>
  <c r="AP144" i="2"/>
  <c r="AQ144" i="2"/>
  <c r="AR144" i="2"/>
  <c r="AS144" i="2"/>
  <c r="D145" i="2"/>
  <c r="J145" i="2"/>
  <c r="L145" i="2"/>
  <c r="O145" i="2"/>
  <c r="P145" i="2"/>
  <c r="R145" i="2" s="1"/>
  <c r="T145" i="2"/>
  <c r="V145" i="2"/>
  <c r="W145" i="2"/>
  <c r="Z145" i="2"/>
  <c r="AB145" i="2"/>
  <c r="AC145" i="2"/>
  <c r="AF145" i="2"/>
  <c r="AG145" i="2"/>
  <c r="AH145" i="2"/>
  <c r="AI145" i="2"/>
  <c r="AJ145" i="2"/>
  <c r="AK145" i="2"/>
  <c r="AL145" i="2"/>
  <c r="AM145" i="2"/>
  <c r="AN145" i="2"/>
  <c r="AP145" i="2"/>
  <c r="AQ145" i="2"/>
  <c r="AR145" i="2"/>
  <c r="AS145" i="2"/>
  <c r="D146" i="2"/>
  <c r="J146" i="2"/>
  <c r="L146" i="2"/>
  <c r="O146" i="2"/>
  <c r="P146" i="2"/>
  <c r="R146" i="2" s="1"/>
  <c r="T146" i="2"/>
  <c r="V146" i="2"/>
  <c r="W146" i="2"/>
  <c r="Z146" i="2"/>
  <c r="AB146" i="2"/>
  <c r="AC146" i="2"/>
  <c r="AF146" i="2"/>
  <c r="AG146" i="2"/>
  <c r="AH146" i="2"/>
  <c r="AI146" i="2"/>
  <c r="AJ146" i="2"/>
  <c r="AK146" i="2"/>
  <c r="AL146" i="2"/>
  <c r="AM146" i="2"/>
  <c r="AN146" i="2"/>
  <c r="AP146" i="2"/>
  <c r="AQ146" i="2"/>
  <c r="AR146" i="2"/>
  <c r="AS146" i="2"/>
  <c r="D147" i="2"/>
  <c r="J147" i="2"/>
  <c r="L147" i="2"/>
  <c r="O147" i="2"/>
  <c r="P147" i="2"/>
  <c r="R147" i="2"/>
  <c r="T147" i="2"/>
  <c r="V147" i="2"/>
  <c r="W147" i="2"/>
  <c r="Z147" i="2"/>
  <c r="AB147" i="2"/>
  <c r="AC147" i="2"/>
  <c r="AF147" i="2"/>
  <c r="AG147" i="2"/>
  <c r="AH147" i="2"/>
  <c r="AI147" i="2"/>
  <c r="AJ147" i="2"/>
  <c r="AK147" i="2"/>
  <c r="AL147" i="2"/>
  <c r="AM147" i="2"/>
  <c r="AN147" i="2"/>
  <c r="AP147" i="2"/>
  <c r="AQ147" i="2"/>
  <c r="AR147" i="2"/>
  <c r="AS147" i="2"/>
  <c r="D148" i="2"/>
  <c r="J148" i="2"/>
  <c r="L148" i="2"/>
  <c r="O148" i="2"/>
  <c r="P148" i="2"/>
  <c r="R148" i="2"/>
  <c r="T148" i="2"/>
  <c r="V148" i="2"/>
  <c r="W148" i="2"/>
  <c r="Z148" i="2"/>
  <c r="AB148" i="2"/>
  <c r="AC148" i="2"/>
  <c r="AF148" i="2"/>
  <c r="AG148" i="2"/>
  <c r="AH148" i="2"/>
  <c r="AI148" i="2"/>
  <c r="AJ148" i="2"/>
  <c r="AK148" i="2"/>
  <c r="AL148" i="2"/>
  <c r="AM148" i="2"/>
  <c r="AN148" i="2"/>
  <c r="AP148" i="2"/>
  <c r="AQ148" i="2"/>
  <c r="AR148" i="2"/>
  <c r="AS148" i="2"/>
  <c r="D149" i="2"/>
  <c r="J149" i="2"/>
  <c r="L149" i="2"/>
  <c r="O149" i="2"/>
  <c r="P149" i="2"/>
  <c r="R149" i="2" s="1"/>
  <c r="T149" i="2"/>
  <c r="V149" i="2"/>
  <c r="W149" i="2"/>
  <c r="Z149" i="2"/>
  <c r="AB149" i="2"/>
  <c r="AC149" i="2"/>
  <c r="AF149" i="2"/>
  <c r="AG149" i="2"/>
  <c r="AH149" i="2"/>
  <c r="AI149" i="2"/>
  <c r="AJ149" i="2"/>
  <c r="AK149" i="2"/>
  <c r="AL149" i="2"/>
  <c r="AM149" i="2"/>
  <c r="AN149" i="2"/>
  <c r="AP149" i="2"/>
  <c r="AQ149" i="2"/>
  <c r="AR149" i="2"/>
  <c r="AS149" i="2"/>
  <c r="D150" i="2"/>
  <c r="J150" i="2"/>
  <c r="L150" i="2"/>
  <c r="O150" i="2"/>
  <c r="P150" i="2"/>
  <c r="R150" i="2" s="1"/>
  <c r="T150" i="2"/>
  <c r="V150" i="2"/>
  <c r="W150" i="2"/>
  <c r="Z150" i="2"/>
  <c r="AB150" i="2"/>
  <c r="AC150" i="2"/>
  <c r="AF150" i="2"/>
  <c r="AG150" i="2"/>
  <c r="AH150" i="2"/>
  <c r="AI150" i="2"/>
  <c r="AJ150" i="2"/>
  <c r="AK150" i="2"/>
  <c r="AL150" i="2"/>
  <c r="AM150" i="2"/>
  <c r="AN150" i="2"/>
  <c r="AP150" i="2"/>
  <c r="AQ150" i="2"/>
  <c r="AR150" i="2"/>
  <c r="AS150" i="2"/>
  <c r="D151" i="2"/>
  <c r="J151" i="2"/>
  <c r="L151" i="2"/>
  <c r="O151" i="2"/>
  <c r="P151" i="2"/>
  <c r="R151" i="2"/>
  <c r="T151" i="2"/>
  <c r="V151" i="2"/>
  <c r="W151" i="2"/>
  <c r="Z151" i="2"/>
  <c r="AB151" i="2"/>
  <c r="AC151" i="2"/>
  <c r="AF151" i="2"/>
  <c r="AG151" i="2"/>
  <c r="AH151" i="2"/>
  <c r="AI151" i="2"/>
  <c r="AJ151" i="2"/>
  <c r="AK151" i="2"/>
  <c r="AL151" i="2"/>
  <c r="AM151" i="2"/>
  <c r="AN151" i="2"/>
  <c r="AP151" i="2"/>
  <c r="AQ151" i="2"/>
  <c r="AR151" i="2"/>
  <c r="AS151" i="2"/>
  <c r="D152" i="2"/>
  <c r="J152" i="2"/>
  <c r="L152" i="2"/>
  <c r="O152" i="2"/>
  <c r="P152" i="2"/>
  <c r="R152" i="2"/>
  <c r="T152" i="2"/>
  <c r="V152" i="2"/>
  <c r="W152" i="2"/>
  <c r="Z152" i="2"/>
  <c r="AB152" i="2"/>
  <c r="AC152" i="2"/>
  <c r="AF152" i="2"/>
  <c r="AG152" i="2"/>
  <c r="AH152" i="2"/>
  <c r="AI152" i="2"/>
  <c r="AJ152" i="2"/>
  <c r="AK152" i="2"/>
  <c r="AL152" i="2"/>
  <c r="AM152" i="2"/>
  <c r="AN152" i="2"/>
  <c r="AP152" i="2"/>
  <c r="AQ152" i="2"/>
  <c r="AR152" i="2"/>
  <c r="AS152" i="2"/>
  <c r="D153" i="2"/>
  <c r="J153" i="2"/>
  <c r="L153" i="2"/>
  <c r="O153" i="2"/>
  <c r="P153" i="2"/>
  <c r="R153" i="2" s="1"/>
  <c r="T153" i="2"/>
  <c r="V153" i="2"/>
  <c r="W153" i="2"/>
  <c r="Z153" i="2"/>
  <c r="AB153" i="2"/>
  <c r="AC153" i="2"/>
  <c r="AF153" i="2"/>
  <c r="AG153" i="2"/>
  <c r="AH153" i="2"/>
  <c r="AI153" i="2"/>
  <c r="AJ153" i="2"/>
  <c r="AK153" i="2"/>
  <c r="AL153" i="2"/>
  <c r="AM153" i="2"/>
  <c r="AN153" i="2"/>
  <c r="AP153" i="2"/>
  <c r="AQ153" i="2"/>
  <c r="AR153" i="2"/>
  <c r="AS153" i="2"/>
  <c r="D154" i="2"/>
  <c r="J154" i="2"/>
  <c r="L154" i="2"/>
  <c r="O154" i="2"/>
  <c r="P154" i="2"/>
  <c r="R154" i="2" s="1"/>
  <c r="T154" i="2"/>
  <c r="V154" i="2"/>
  <c r="W154" i="2"/>
  <c r="Z154" i="2"/>
  <c r="AB154" i="2"/>
  <c r="AC154" i="2"/>
  <c r="AF154" i="2"/>
  <c r="AG154" i="2"/>
  <c r="AH154" i="2"/>
  <c r="AI154" i="2"/>
  <c r="AJ154" i="2"/>
  <c r="AK154" i="2"/>
  <c r="AL154" i="2"/>
  <c r="AM154" i="2"/>
  <c r="AN154" i="2"/>
  <c r="AP154" i="2"/>
  <c r="AQ154" i="2"/>
  <c r="AR154" i="2"/>
  <c r="AS154" i="2"/>
  <c r="D155" i="2"/>
  <c r="J155" i="2"/>
  <c r="L155" i="2"/>
  <c r="O155" i="2"/>
  <c r="P155" i="2"/>
  <c r="R155" i="2"/>
  <c r="T155" i="2"/>
  <c r="V155" i="2"/>
  <c r="W155" i="2"/>
  <c r="Z155" i="2"/>
  <c r="AB155" i="2"/>
  <c r="AC155" i="2"/>
  <c r="AF155" i="2"/>
  <c r="AG155" i="2"/>
  <c r="AH155" i="2"/>
  <c r="AI155" i="2"/>
  <c r="AJ155" i="2"/>
  <c r="AK155" i="2"/>
  <c r="AL155" i="2"/>
  <c r="AM155" i="2"/>
  <c r="AN155" i="2"/>
  <c r="AP155" i="2"/>
  <c r="AQ155" i="2"/>
  <c r="AR155" i="2"/>
  <c r="AS155" i="2"/>
  <c r="D156" i="2"/>
  <c r="J156" i="2"/>
  <c r="L156" i="2"/>
  <c r="O156" i="2"/>
  <c r="P156" i="2"/>
  <c r="R156" i="2"/>
  <c r="T156" i="2"/>
  <c r="V156" i="2"/>
  <c r="W156" i="2"/>
  <c r="Z156" i="2"/>
  <c r="AB156" i="2"/>
  <c r="AC156" i="2"/>
  <c r="AF156" i="2"/>
  <c r="AG156" i="2"/>
  <c r="AH156" i="2"/>
  <c r="AI156" i="2"/>
  <c r="AJ156" i="2"/>
  <c r="AK156" i="2"/>
  <c r="AL156" i="2"/>
  <c r="AM156" i="2"/>
  <c r="AN156" i="2"/>
  <c r="AP156" i="2"/>
  <c r="AQ156" i="2"/>
  <c r="AR156" i="2"/>
  <c r="AS156" i="2"/>
  <c r="D157" i="2"/>
  <c r="J157" i="2"/>
  <c r="L157" i="2"/>
  <c r="O157" i="2"/>
  <c r="P157" i="2"/>
  <c r="R157" i="2" s="1"/>
  <c r="T157" i="2"/>
  <c r="V157" i="2"/>
  <c r="W157" i="2"/>
  <c r="Z157" i="2"/>
  <c r="AB157" i="2"/>
  <c r="AC157" i="2"/>
  <c r="AF157" i="2"/>
  <c r="AG157" i="2"/>
  <c r="AH157" i="2"/>
  <c r="AI157" i="2"/>
  <c r="AJ157" i="2"/>
  <c r="AK157" i="2"/>
  <c r="AL157" i="2"/>
  <c r="AM157" i="2"/>
  <c r="AN157" i="2"/>
  <c r="AP157" i="2"/>
  <c r="AQ157" i="2"/>
  <c r="AR157" i="2"/>
  <c r="AS157" i="2"/>
  <c r="D158" i="2"/>
  <c r="J158" i="2"/>
  <c r="L158" i="2"/>
  <c r="O158" i="2"/>
  <c r="P158" i="2"/>
  <c r="R158" i="2" s="1"/>
  <c r="T158" i="2"/>
  <c r="V158" i="2"/>
  <c r="W158" i="2"/>
  <c r="Z158" i="2"/>
  <c r="AB158" i="2"/>
  <c r="AC158" i="2"/>
  <c r="AF158" i="2"/>
  <c r="AG158" i="2"/>
  <c r="AH158" i="2"/>
  <c r="AI158" i="2"/>
  <c r="AJ158" i="2"/>
  <c r="AK158" i="2"/>
  <c r="AL158" i="2"/>
  <c r="AM158" i="2"/>
  <c r="AN158" i="2"/>
  <c r="AP158" i="2"/>
  <c r="AQ158" i="2"/>
  <c r="AR158" i="2"/>
  <c r="AS158" i="2"/>
  <c r="D159" i="2"/>
  <c r="J159" i="2"/>
  <c r="L159" i="2"/>
  <c r="O159" i="2"/>
  <c r="P159" i="2"/>
  <c r="R159" i="2"/>
  <c r="T159" i="2"/>
  <c r="V159" i="2"/>
  <c r="W159" i="2"/>
  <c r="Z159" i="2"/>
  <c r="AB159" i="2"/>
  <c r="AC159" i="2"/>
  <c r="AF159" i="2"/>
  <c r="AG159" i="2"/>
  <c r="AH159" i="2"/>
  <c r="AI159" i="2"/>
  <c r="AJ159" i="2"/>
  <c r="AK159" i="2"/>
  <c r="AL159" i="2"/>
  <c r="AM159" i="2"/>
  <c r="AN159" i="2"/>
  <c r="AP159" i="2"/>
  <c r="AQ159" i="2"/>
  <c r="AR159" i="2"/>
  <c r="AS159" i="2"/>
  <c r="D160" i="2"/>
  <c r="J160" i="2"/>
  <c r="L160" i="2"/>
  <c r="O160" i="2"/>
  <c r="P160" i="2"/>
  <c r="R160" i="2"/>
  <c r="T160" i="2"/>
  <c r="V160" i="2"/>
  <c r="W160" i="2"/>
  <c r="Z160" i="2"/>
  <c r="AB160" i="2"/>
  <c r="AC160" i="2"/>
  <c r="AF160" i="2"/>
  <c r="AG160" i="2"/>
  <c r="AH160" i="2"/>
  <c r="AI160" i="2"/>
  <c r="AJ160" i="2"/>
  <c r="AK160" i="2"/>
  <c r="AL160" i="2"/>
  <c r="AM160" i="2"/>
  <c r="AN160" i="2"/>
  <c r="AP160" i="2"/>
  <c r="AQ160" i="2"/>
  <c r="AR160" i="2"/>
  <c r="AS160" i="2"/>
  <c r="D161" i="2"/>
  <c r="J161" i="2"/>
  <c r="L161" i="2"/>
  <c r="O161" i="2"/>
  <c r="P161" i="2"/>
  <c r="R161" i="2" s="1"/>
  <c r="T161" i="2"/>
  <c r="V161" i="2"/>
  <c r="W161" i="2"/>
  <c r="Z161" i="2"/>
  <c r="AB161" i="2"/>
  <c r="AC161" i="2"/>
  <c r="AF161" i="2"/>
  <c r="AG161" i="2"/>
  <c r="AH161" i="2"/>
  <c r="AI161" i="2"/>
  <c r="AJ161" i="2"/>
  <c r="AK161" i="2"/>
  <c r="AL161" i="2"/>
  <c r="AM161" i="2"/>
  <c r="AN161" i="2"/>
  <c r="AP161" i="2"/>
  <c r="AQ161" i="2"/>
  <c r="AR161" i="2"/>
  <c r="AS161" i="2"/>
  <c r="D162" i="2"/>
  <c r="J162" i="2"/>
  <c r="L162" i="2"/>
  <c r="O162" i="2"/>
  <c r="P162" i="2"/>
  <c r="R162" i="2" s="1"/>
  <c r="T162" i="2"/>
  <c r="V162" i="2"/>
  <c r="W162" i="2"/>
  <c r="Z162" i="2"/>
  <c r="AB162" i="2"/>
  <c r="AC162" i="2"/>
  <c r="AF162" i="2"/>
  <c r="AG162" i="2"/>
  <c r="AH162" i="2"/>
  <c r="AI162" i="2"/>
  <c r="AJ162" i="2"/>
  <c r="AK162" i="2"/>
  <c r="AL162" i="2"/>
  <c r="AM162" i="2"/>
  <c r="AN162" i="2"/>
  <c r="AP162" i="2"/>
  <c r="AQ162" i="2"/>
  <c r="AR162" i="2"/>
  <c r="AS162" i="2"/>
  <c r="D163" i="2"/>
  <c r="J163" i="2"/>
  <c r="L163" i="2"/>
  <c r="O163" i="2"/>
  <c r="P163" i="2"/>
  <c r="R163" i="2"/>
  <c r="T163" i="2"/>
  <c r="V163" i="2"/>
  <c r="W163" i="2"/>
  <c r="Z163" i="2"/>
  <c r="AB163" i="2"/>
  <c r="AC163" i="2"/>
  <c r="AF163" i="2"/>
  <c r="AG163" i="2"/>
  <c r="AH163" i="2"/>
  <c r="AI163" i="2"/>
  <c r="AJ163" i="2"/>
  <c r="AK163" i="2"/>
  <c r="AL163" i="2"/>
  <c r="AM163" i="2"/>
  <c r="AN163" i="2"/>
  <c r="AP163" i="2"/>
  <c r="AQ163" i="2"/>
  <c r="AR163" i="2"/>
  <c r="AS163" i="2"/>
  <c r="D164" i="2"/>
  <c r="J164" i="2"/>
  <c r="L164" i="2"/>
  <c r="O164" i="2"/>
  <c r="P164" i="2"/>
  <c r="R164" i="2"/>
  <c r="T164" i="2"/>
  <c r="V164" i="2"/>
  <c r="W164" i="2"/>
  <c r="Z164" i="2"/>
  <c r="AB164" i="2"/>
  <c r="AC164" i="2"/>
  <c r="AF164" i="2"/>
  <c r="AG164" i="2"/>
  <c r="AH164" i="2"/>
  <c r="AI164" i="2"/>
  <c r="AJ164" i="2"/>
  <c r="AK164" i="2"/>
  <c r="AL164" i="2"/>
  <c r="AM164" i="2"/>
  <c r="AN164" i="2"/>
  <c r="AP164" i="2"/>
  <c r="AQ164" i="2"/>
  <c r="AR164" i="2"/>
  <c r="AS164" i="2"/>
  <c r="D165" i="2"/>
  <c r="J165" i="2"/>
  <c r="L165" i="2"/>
  <c r="O165" i="2"/>
  <c r="P165" i="2"/>
  <c r="R165" i="2" s="1"/>
  <c r="T165" i="2"/>
  <c r="V165" i="2"/>
  <c r="W165" i="2"/>
  <c r="Z165" i="2"/>
  <c r="AB165" i="2"/>
  <c r="AC165" i="2"/>
  <c r="AF165" i="2"/>
  <c r="AG165" i="2"/>
  <c r="AH165" i="2"/>
  <c r="AI165" i="2"/>
  <c r="AJ165" i="2"/>
  <c r="AK165" i="2"/>
  <c r="AL165" i="2"/>
  <c r="AM165" i="2"/>
  <c r="AN165" i="2"/>
  <c r="AP165" i="2"/>
  <c r="AQ165" i="2"/>
  <c r="AR165" i="2"/>
  <c r="AS165" i="2"/>
  <c r="D166" i="2"/>
  <c r="J166" i="2"/>
  <c r="L166" i="2"/>
  <c r="O166" i="2"/>
  <c r="P166" i="2"/>
  <c r="R166" i="2" s="1"/>
  <c r="T166" i="2"/>
  <c r="V166" i="2"/>
  <c r="W166" i="2"/>
  <c r="Z166" i="2"/>
  <c r="AB166" i="2"/>
  <c r="AC166" i="2"/>
  <c r="AF166" i="2"/>
  <c r="AG166" i="2"/>
  <c r="AH166" i="2"/>
  <c r="AI166" i="2"/>
  <c r="AJ166" i="2"/>
  <c r="AK166" i="2"/>
  <c r="AL166" i="2"/>
  <c r="AM166" i="2"/>
  <c r="AN166" i="2"/>
  <c r="AP166" i="2"/>
  <c r="AQ166" i="2"/>
  <c r="AR166" i="2"/>
  <c r="AS166" i="2"/>
  <c r="D167" i="2"/>
  <c r="J167" i="2"/>
  <c r="L167" i="2"/>
  <c r="O167" i="2"/>
  <c r="P167" i="2"/>
  <c r="R167" i="2"/>
  <c r="T167" i="2"/>
  <c r="V167" i="2"/>
  <c r="W167" i="2"/>
  <c r="Z167" i="2"/>
  <c r="AB167" i="2"/>
  <c r="AC167" i="2"/>
  <c r="AF167" i="2"/>
  <c r="AG167" i="2"/>
  <c r="AH167" i="2"/>
  <c r="AI167" i="2"/>
  <c r="AJ167" i="2"/>
  <c r="AK167" i="2"/>
  <c r="AL167" i="2"/>
  <c r="AM167" i="2"/>
  <c r="AN167" i="2"/>
  <c r="AP167" i="2"/>
  <c r="AQ167" i="2"/>
  <c r="AR167" i="2"/>
  <c r="AS167" i="2"/>
  <c r="D168" i="2"/>
  <c r="J168" i="2"/>
  <c r="L168" i="2"/>
  <c r="O168" i="2"/>
  <c r="P168" i="2"/>
  <c r="R168" i="2"/>
  <c r="T168" i="2"/>
  <c r="V168" i="2"/>
  <c r="W168" i="2"/>
  <c r="Z168" i="2"/>
  <c r="AB168" i="2"/>
  <c r="AC168" i="2"/>
  <c r="AF168" i="2"/>
  <c r="AG168" i="2"/>
  <c r="AH168" i="2"/>
  <c r="AI168" i="2"/>
  <c r="AJ168" i="2"/>
  <c r="AK168" i="2"/>
  <c r="AL168" i="2"/>
  <c r="AM168" i="2"/>
  <c r="AN168" i="2"/>
  <c r="AP168" i="2"/>
  <c r="AQ168" i="2"/>
  <c r="AR168" i="2"/>
  <c r="AS168" i="2"/>
  <c r="D169" i="2"/>
  <c r="J169" i="2"/>
  <c r="L169" i="2"/>
  <c r="O169" i="2"/>
  <c r="P169" i="2"/>
  <c r="R169" i="2" s="1"/>
  <c r="T169" i="2"/>
  <c r="V169" i="2"/>
  <c r="W169" i="2"/>
  <c r="Z169" i="2"/>
  <c r="AB169" i="2"/>
  <c r="AC169" i="2"/>
  <c r="AF169" i="2"/>
  <c r="AG169" i="2"/>
  <c r="AH169" i="2"/>
  <c r="AI169" i="2"/>
  <c r="AJ169" i="2"/>
  <c r="AK169" i="2"/>
  <c r="AL169" i="2"/>
  <c r="AM169" i="2"/>
  <c r="AN169" i="2"/>
  <c r="AP169" i="2"/>
  <c r="AQ169" i="2"/>
  <c r="AR169" i="2"/>
  <c r="AS169" i="2"/>
  <c r="D170" i="2"/>
  <c r="J170" i="2"/>
  <c r="L170" i="2"/>
  <c r="O170" i="2"/>
  <c r="P170" i="2"/>
  <c r="R170" i="2" s="1"/>
  <c r="T170" i="2"/>
  <c r="V170" i="2"/>
  <c r="W170" i="2"/>
  <c r="Z170" i="2"/>
  <c r="AB170" i="2"/>
  <c r="AC170" i="2"/>
  <c r="AF170" i="2"/>
  <c r="AG170" i="2"/>
  <c r="AH170" i="2"/>
  <c r="AI170" i="2"/>
  <c r="AJ170" i="2"/>
  <c r="AK170" i="2"/>
  <c r="AL170" i="2"/>
  <c r="AM170" i="2"/>
  <c r="AN170" i="2"/>
  <c r="AP170" i="2"/>
  <c r="AQ170" i="2"/>
  <c r="AR170" i="2"/>
  <c r="AS170" i="2"/>
  <c r="D171" i="2"/>
  <c r="J171" i="2"/>
  <c r="L171" i="2"/>
  <c r="O171" i="2"/>
  <c r="P171" i="2"/>
  <c r="R171" i="2"/>
  <c r="T171" i="2"/>
  <c r="V171" i="2"/>
  <c r="W171" i="2"/>
  <c r="Z171" i="2"/>
  <c r="AB171" i="2"/>
  <c r="AC171" i="2"/>
  <c r="AF171" i="2"/>
  <c r="AG171" i="2"/>
  <c r="AH171" i="2"/>
  <c r="AI171" i="2"/>
  <c r="AJ171" i="2"/>
  <c r="AK171" i="2"/>
  <c r="AL171" i="2"/>
  <c r="AM171" i="2"/>
  <c r="AN171" i="2"/>
  <c r="AP171" i="2"/>
  <c r="AQ171" i="2"/>
  <c r="AR171" i="2"/>
  <c r="AS171" i="2"/>
  <c r="D172" i="2"/>
  <c r="J172" i="2"/>
  <c r="L172" i="2"/>
  <c r="O172" i="2"/>
  <c r="P172" i="2"/>
  <c r="R172" i="2"/>
  <c r="T172" i="2"/>
  <c r="V172" i="2"/>
  <c r="W172" i="2"/>
  <c r="Z172" i="2"/>
  <c r="AB172" i="2"/>
  <c r="AC172" i="2"/>
  <c r="AF172" i="2"/>
  <c r="AG172" i="2"/>
  <c r="AH172" i="2"/>
  <c r="AI172" i="2"/>
  <c r="AJ172" i="2"/>
  <c r="AK172" i="2"/>
  <c r="AL172" i="2"/>
  <c r="AM172" i="2"/>
  <c r="AN172" i="2"/>
  <c r="AP172" i="2"/>
  <c r="AQ172" i="2"/>
  <c r="AR172" i="2"/>
  <c r="AS172" i="2"/>
  <c r="D173" i="2"/>
  <c r="J173" i="2"/>
  <c r="L173" i="2"/>
  <c r="O173" i="2"/>
  <c r="P173" i="2"/>
  <c r="R173" i="2" s="1"/>
  <c r="T173" i="2"/>
  <c r="V173" i="2"/>
  <c r="W173" i="2"/>
  <c r="Z173" i="2"/>
  <c r="AB173" i="2"/>
  <c r="AC173" i="2"/>
  <c r="AF173" i="2"/>
  <c r="AG173" i="2"/>
  <c r="AH173" i="2"/>
  <c r="AI173" i="2"/>
  <c r="AJ173" i="2"/>
  <c r="AK173" i="2"/>
  <c r="AL173" i="2"/>
  <c r="AM173" i="2"/>
  <c r="AN173" i="2"/>
  <c r="AP173" i="2"/>
  <c r="AQ173" i="2"/>
  <c r="AR173" i="2"/>
  <c r="AS173" i="2"/>
  <c r="D174" i="2"/>
  <c r="J174" i="2"/>
  <c r="L174" i="2"/>
  <c r="O174" i="2"/>
  <c r="P174" i="2"/>
  <c r="R174" i="2" s="1"/>
  <c r="T174" i="2"/>
  <c r="V174" i="2"/>
  <c r="W174" i="2"/>
  <c r="Z174" i="2"/>
  <c r="AB174" i="2"/>
  <c r="AC174" i="2"/>
  <c r="AF174" i="2"/>
  <c r="AG174" i="2"/>
  <c r="AH174" i="2"/>
  <c r="AI174" i="2"/>
  <c r="AJ174" i="2"/>
  <c r="AK174" i="2"/>
  <c r="AL174" i="2"/>
  <c r="AM174" i="2"/>
  <c r="AN174" i="2"/>
  <c r="AP174" i="2"/>
  <c r="AQ174" i="2"/>
  <c r="AR174" i="2"/>
  <c r="AS174" i="2"/>
  <c r="D175" i="2"/>
  <c r="J175" i="2"/>
  <c r="L175" i="2"/>
  <c r="O175" i="2"/>
  <c r="P175" i="2"/>
  <c r="R175" i="2"/>
  <c r="T175" i="2"/>
  <c r="V175" i="2"/>
  <c r="W175" i="2"/>
  <c r="Z175" i="2"/>
  <c r="AB175" i="2"/>
  <c r="AC175" i="2"/>
  <c r="AF175" i="2"/>
  <c r="AG175" i="2"/>
  <c r="AH175" i="2"/>
  <c r="AI175" i="2"/>
  <c r="AJ175" i="2"/>
  <c r="AK175" i="2"/>
  <c r="AL175" i="2"/>
  <c r="AM175" i="2"/>
  <c r="AN175" i="2"/>
  <c r="AP175" i="2"/>
  <c r="AQ175" i="2"/>
  <c r="AR175" i="2"/>
  <c r="AS175" i="2"/>
  <c r="D176" i="2"/>
  <c r="J176" i="2"/>
  <c r="L176" i="2"/>
  <c r="O176" i="2"/>
  <c r="P176" i="2"/>
  <c r="R176" i="2"/>
  <c r="T176" i="2"/>
  <c r="V176" i="2"/>
  <c r="W176" i="2"/>
  <c r="Z176" i="2"/>
  <c r="AB176" i="2"/>
  <c r="AC176" i="2"/>
  <c r="AF176" i="2"/>
  <c r="AG176" i="2"/>
  <c r="AH176" i="2"/>
  <c r="AI176" i="2"/>
  <c r="AJ176" i="2"/>
  <c r="AK176" i="2"/>
  <c r="AL176" i="2"/>
  <c r="AM176" i="2"/>
  <c r="AN176" i="2"/>
  <c r="AP176" i="2"/>
  <c r="AQ176" i="2"/>
  <c r="AR176" i="2"/>
  <c r="AS176" i="2"/>
  <c r="D177" i="2"/>
  <c r="J177" i="2"/>
  <c r="L177" i="2"/>
  <c r="O177" i="2"/>
  <c r="P177" i="2"/>
  <c r="R177" i="2" s="1"/>
  <c r="T177" i="2"/>
  <c r="V177" i="2"/>
  <c r="W177" i="2"/>
  <c r="Z177" i="2"/>
  <c r="AB177" i="2"/>
  <c r="AC177" i="2"/>
  <c r="AF177" i="2"/>
  <c r="AG177" i="2"/>
  <c r="AH177" i="2"/>
  <c r="AI177" i="2"/>
  <c r="AJ177" i="2"/>
  <c r="AK177" i="2"/>
  <c r="AL177" i="2"/>
  <c r="AM177" i="2"/>
  <c r="AN177" i="2"/>
  <c r="AP177" i="2"/>
  <c r="AQ177" i="2"/>
  <c r="AR177" i="2"/>
  <c r="AS177" i="2"/>
  <c r="D178" i="2"/>
  <c r="J178" i="2"/>
  <c r="L178" i="2"/>
  <c r="O178" i="2"/>
  <c r="P178" i="2"/>
  <c r="R178" i="2" s="1"/>
  <c r="T178" i="2"/>
  <c r="V178" i="2"/>
  <c r="W178" i="2"/>
  <c r="Z178" i="2"/>
  <c r="AB178" i="2"/>
  <c r="AC178" i="2"/>
  <c r="AF178" i="2"/>
  <c r="AG178" i="2"/>
  <c r="AH178" i="2"/>
  <c r="AI178" i="2"/>
  <c r="AJ178" i="2"/>
  <c r="AK178" i="2"/>
  <c r="AL178" i="2"/>
  <c r="AM178" i="2"/>
  <c r="AN178" i="2"/>
  <c r="AP178" i="2"/>
  <c r="AQ178" i="2"/>
  <c r="AR178" i="2"/>
  <c r="AS178" i="2"/>
  <c r="D179" i="2"/>
  <c r="J179" i="2"/>
  <c r="L179" i="2"/>
  <c r="O179" i="2"/>
  <c r="P179" i="2"/>
  <c r="R179" i="2"/>
  <c r="T179" i="2"/>
  <c r="V179" i="2"/>
  <c r="W179" i="2"/>
  <c r="Z179" i="2"/>
  <c r="AB179" i="2"/>
  <c r="AC179" i="2"/>
  <c r="AF179" i="2"/>
  <c r="AG179" i="2"/>
  <c r="AH179" i="2"/>
  <c r="AI179" i="2"/>
  <c r="AJ179" i="2"/>
  <c r="AK179" i="2"/>
  <c r="AL179" i="2"/>
  <c r="AM179" i="2"/>
  <c r="AN179" i="2"/>
  <c r="AP179" i="2"/>
  <c r="AQ179" i="2"/>
  <c r="AR179" i="2"/>
  <c r="AS179" i="2"/>
  <c r="D180" i="2"/>
  <c r="J180" i="2"/>
  <c r="L180" i="2"/>
  <c r="O180" i="2"/>
  <c r="P180" i="2"/>
  <c r="R180" i="2"/>
  <c r="T180" i="2"/>
  <c r="V180" i="2"/>
  <c r="W180" i="2"/>
  <c r="Z180" i="2"/>
  <c r="AB180" i="2"/>
  <c r="AC180" i="2"/>
  <c r="AF180" i="2"/>
  <c r="AG180" i="2"/>
  <c r="AH180" i="2"/>
  <c r="AI180" i="2"/>
  <c r="AJ180" i="2"/>
  <c r="AK180" i="2"/>
  <c r="AL180" i="2"/>
  <c r="AM180" i="2"/>
  <c r="AN180" i="2"/>
  <c r="AP180" i="2"/>
  <c r="AQ180" i="2"/>
  <c r="AR180" i="2"/>
  <c r="AS180" i="2"/>
  <c r="D181" i="2"/>
  <c r="J181" i="2"/>
  <c r="L181" i="2"/>
  <c r="O181" i="2"/>
  <c r="P181" i="2"/>
  <c r="R181" i="2" s="1"/>
  <c r="T181" i="2"/>
  <c r="V181" i="2"/>
  <c r="W181" i="2"/>
  <c r="Z181" i="2"/>
  <c r="AB181" i="2"/>
  <c r="AC181" i="2"/>
  <c r="AF181" i="2"/>
  <c r="AG181" i="2"/>
  <c r="AH181" i="2"/>
  <c r="AI181" i="2"/>
  <c r="AJ181" i="2"/>
  <c r="AK181" i="2"/>
  <c r="AL181" i="2"/>
  <c r="AM181" i="2"/>
  <c r="AN181" i="2"/>
  <c r="AP181" i="2"/>
  <c r="AQ181" i="2"/>
  <c r="AR181" i="2"/>
  <c r="AS181" i="2"/>
  <c r="D182" i="2"/>
  <c r="J182" i="2"/>
  <c r="L182" i="2"/>
  <c r="O182" i="2"/>
  <c r="P182" i="2"/>
  <c r="R182" i="2" s="1"/>
  <c r="T182" i="2"/>
  <c r="V182" i="2"/>
  <c r="W182" i="2"/>
  <c r="Z182" i="2"/>
  <c r="AB182" i="2"/>
  <c r="AC182" i="2"/>
  <c r="AF182" i="2"/>
  <c r="AG182" i="2"/>
  <c r="AH182" i="2"/>
  <c r="AI182" i="2"/>
  <c r="AJ182" i="2"/>
  <c r="AK182" i="2"/>
  <c r="AL182" i="2"/>
  <c r="AM182" i="2"/>
  <c r="AN182" i="2"/>
  <c r="AP182" i="2"/>
  <c r="AQ182" i="2"/>
  <c r="AR182" i="2"/>
  <c r="AS182" i="2"/>
  <c r="D183" i="2"/>
  <c r="J183" i="2"/>
  <c r="L183" i="2"/>
  <c r="O183" i="2"/>
  <c r="P183" i="2"/>
  <c r="R183" i="2"/>
  <c r="T183" i="2"/>
  <c r="V183" i="2"/>
  <c r="W183" i="2"/>
  <c r="Z183" i="2"/>
  <c r="AB183" i="2"/>
  <c r="AC183" i="2"/>
  <c r="AF183" i="2"/>
  <c r="AG183" i="2"/>
  <c r="AH183" i="2"/>
  <c r="AI183" i="2"/>
  <c r="AJ183" i="2"/>
  <c r="AK183" i="2"/>
  <c r="AL183" i="2"/>
  <c r="AM183" i="2"/>
  <c r="AN183" i="2"/>
  <c r="AP183" i="2"/>
  <c r="AQ183" i="2"/>
  <c r="AR183" i="2"/>
  <c r="AS183" i="2"/>
  <c r="D184" i="2"/>
  <c r="J184" i="2"/>
  <c r="L184" i="2"/>
  <c r="O184" i="2"/>
  <c r="P184" i="2"/>
  <c r="R184" i="2"/>
  <c r="T184" i="2"/>
  <c r="V184" i="2"/>
  <c r="W184" i="2"/>
  <c r="Z184" i="2"/>
  <c r="AB184" i="2"/>
  <c r="AC184" i="2"/>
  <c r="AF184" i="2"/>
  <c r="AG184" i="2"/>
  <c r="AH184" i="2"/>
  <c r="AI184" i="2"/>
  <c r="AJ184" i="2"/>
  <c r="AK184" i="2"/>
  <c r="AL184" i="2"/>
  <c r="AM184" i="2"/>
  <c r="AN184" i="2"/>
  <c r="AP184" i="2"/>
  <c r="AQ184" i="2"/>
  <c r="AR184" i="2"/>
  <c r="AS184" i="2"/>
  <c r="D185" i="2"/>
  <c r="J185" i="2"/>
  <c r="L185" i="2"/>
  <c r="O185" i="2"/>
  <c r="P185" i="2"/>
  <c r="R185" i="2" s="1"/>
  <c r="T185" i="2"/>
  <c r="V185" i="2"/>
  <c r="W185" i="2"/>
  <c r="Z185" i="2"/>
  <c r="AB185" i="2"/>
  <c r="AC185" i="2"/>
  <c r="AF185" i="2"/>
  <c r="AG185" i="2"/>
  <c r="AH185" i="2"/>
  <c r="AI185" i="2"/>
  <c r="AJ185" i="2"/>
  <c r="AK185" i="2"/>
  <c r="AL185" i="2"/>
  <c r="AM185" i="2"/>
  <c r="AN185" i="2"/>
  <c r="AP185" i="2"/>
  <c r="AQ185" i="2"/>
  <c r="AR185" i="2"/>
  <c r="AS185" i="2"/>
  <c r="D186" i="2"/>
  <c r="J186" i="2"/>
  <c r="L186" i="2"/>
  <c r="O186" i="2"/>
  <c r="P186" i="2"/>
  <c r="R186" i="2" s="1"/>
  <c r="T186" i="2"/>
  <c r="V186" i="2"/>
  <c r="W186" i="2"/>
  <c r="Z186" i="2"/>
  <c r="AB186" i="2"/>
  <c r="AC186" i="2"/>
  <c r="AF186" i="2"/>
  <c r="AG186" i="2"/>
  <c r="AH186" i="2"/>
  <c r="AI186" i="2"/>
  <c r="AJ186" i="2"/>
  <c r="AK186" i="2"/>
  <c r="AL186" i="2"/>
  <c r="AM186" i="2"/>
  <c r="AN186" i="2"/>
  <c r="AP186" i="2"/>
  <c r="AQ186" i="2"/>
  <c r="AR186" i="2"/>
  <c r="AS186" i="2"/>
  <c r="D187" i="2"/>
  <c r="J187" i="2"/>
  <c r="L187" i="2"/>
  <c r="O187" i="2"/>
  <c r="P187" i="2"/>
  <c r="R187" i="2"/>
  <c r="T187" i="2"/>
  <c r="V187" i="2"/>
  <c r="W187" i="2"/>
  <c r="Z187" i="2"/>
  <c r="AB187" i="2"/>
  <c r="AC187" i="2"/>
  <c r="AF187" i="2"/>
  <c r="AG187" i="2"/>
  <c r="AH187" i="2"/>
  <c r="AI187" i="2"/>
  <c r="AJ187" i="2"/>
  <c r="AK187" i="2"/>
  <c r="AL187" i="2"/>
  <c r="AM187" i="2"/>
  <c r="AN187" i="2"/>
  <c r="AP187" i="2"/>
  <c r="AQ187" i="2"/>
  <c r="AR187" i="2"/>
  <c r="AS187" i="2"/>
  <c r="D188" i="2"/>
  <c r="J188" i="2"/>
  <c r="L188" i="2"/>
  <c r="O188" i="2"/>
  <c r="P188" i="2"/>
  <c r="R188" i="2"/>
  <c r="T188" i="2"/>
  <c r="V188" i="2"/>
  <c r="W188" i="2"/>
  <c r="Z188" i="2"/>
  <c r="AB188" i="2"/>
  <c r="AC188" i="2"/>
  <c r="AF188" i="2"/>
  <c r="AG188" i="2"/>
  <c r="AH188" i="2"/>
  <c r="AI188" i="2"/>
  <c r="AJ188" i="2"/>
  <c r="AK188" i="2"/>
  <c r="AL188" i="2"/>
  <c r="AM188" i="2"/>
  <c r="AN188" i="2"/>
  <c r="AP188" i="2"/>
  <c r="AQ188" i="2"/>
  <c r="AR188" i="2"/>
  <c r="AS188" i="2"/>
  <c r="D189" i="2"/>
  <c r="J189" i="2"/>
  <c r="L189" i="2"/>
  <c r="O189" i="2"/>
  <c r="P189" i="2"/>
  <c r="R189" i="2" s="1"/>
  <c r="T189" i="2"/>
  <c r="V189" i="2"/>
  <c r="W189" i="2"/>
  <c r="Z189" i="2"/>
  <c r="AB189" i="2"/>
  <c r="AC189" i="2"/>
  <c r="AF189" i="2"/>
  <c r="AG189" i="2"/>
  <c r="AH189" i="2"/>
  <c r="AI189" i="2"/>
  <c r="AJ189" i="2"/>
  <c r="AK189" i="2"/>
  <c r="AL189" i="2"/>
  <c r="AM189" i="2"/>
  <c r="AN189" i="2"/>
  <c r="AP189" i="2"/>
  <c r="AQ189" i="2"/>
  <c r="AR189" i="2"/>
  <c r="AS189" i="2"/>
  <c r="D190" i="2"/>
  <c r="J190" i="2"/>
  <c r="L190" i="2"/>
  <c r="O190" i="2"/>
  <c r="P190" i="2"/>
  <c r="R190" i="2" s="1"/>
  <c r="T190" i="2"/>
  <c r="V190" i="2"/>
  <c r="W190" i="2"/>
  <c r="Z190" i="2"/>
  <c r="AB190" i="2"/>
  <c r="AC190" i="2"/>
  <c r="AF190" i="2"/>
  <c r="AG190" i="2"/>
  <c r="AH190" i="2"/>
  <c r="AI190" i="2"/>
  <c r="AJ190" i="2"/>
  <c r="AK190" i="2"/>
  <c r="AL190" i="2"/>
  <c r="AM190" i="2"/>
  <c r="AN190" i="2"/>
  <c r="AP190" i="2"/>
  <c r="AQ190" i="2"/>
  <c r="AR190" i="2"/>
  <c r="AS190" i="2"/>
  <c r="D191" i="2"/>
  <c r="J191" i="2"/>
  <c r="L191" i="2"/>
  <c r="O191" i="2"/>
  <c r="P191" i="2"/>
  <c r="R191" i="2"/>
  <c r="T191" i="2"/>
  <c r="V191" i="2"/>
  <c r="W191" i="2"/>
  <c r="Z191" i="2"/>
  <c r="AB191" i="2"/>
  <c r="AC191" i="2"/>
  <c r="AF191" i="2"/>
  <c r="AG191" i="2"/>
  <c r="AH191" i="2"/>
  <c r="AI191" i="2"/>
  <c r="AJ191" i="2"/>
  <c r="AK191" i="2"/>
  <c r="AL191" i="2"/>
  <c r="AM191" i="2"/>
  <c r="AN191" i="2"/>
  <c r="AP191" i="2"/>
  <c r="AQ191" i="2"/>
  <c r="AR191" i="2"/>
  <c r="AS191" i="2"/>
  <c r="D192" i="2"/>
  <c r="J192" i="2"/>
  <c r="L192" i="2"/>
  <c r="O192" i="2"/>
  <c r="P192" i="2"/>
  <c r="R192" i="2"/>
  <c r="T192" i="2"/>
  <c r="V192" i="2"/>
  <c r="W192" i="2"/>
  <c r="Z192" i="2"/>
  <c r="AB192" i="2"/>
  <c r="AC192" i="2"/>
  <c r="AF192" i="2"/>
  <c r="AG192" i="2"/>
  <c r="AH192" i="2"/>
  <c r="AI192" i="2"/>
  <c r="AJ192" i="2"/>
  <c r="AK192" i="2"/>
  <c r="AL192" i="2"/>
  <c r="AM192" i="2"/>
  <c r="AN192" i="2"/>
  <c r="AP192" i="2"/>
  <c r="AQ192" i="2"/>
  <c r="AR192" i="2"/>
  <c r="AS192" i="2"/>
  <c r="D193" i="2"/>
  <c r="J193" i="2"/>
  <c r="L193" i="2"/>
  <c r="O193" i="2"/>
  <c r="P193" i="2"/>
  <c r="R193" i="2" s="1"/>
  <c r="T193" i="2"/>
  <c r="V193" i="2"/>
  <c r="W193" i="2"/>
  <c r="Z193" i="2"/>
  <c r="AB193" i="2"/>
  <c r="AC193" i="2"/>
  <c r="AF193" i="2"/>
  <c r="AG193" i="2"/>
  <c r="AH193" i="2"/>
  <c r="AI193" i="2"/>
  <c r="AJ193" i="2"/>
  <c r="AK193" i="2"/>
  <c r="AL193" i="2"/>
  <c r="AM193" i="2"/>
  <c r="AN193" i="2"/>
  <c r="AP193" i="2"/>
  <c r="AQ193" i="2"/>
  <c r="AR193" i="2"/>
  <c r="AS193" i="2"/>
  <c r="D194" i="2"/>
  <c r="J194" i="2"/>
  <c r="L194" i="2"/>
  <c r="O194" i="2"/>
  <c r="P194" i="2"/>
  <c r="R194" i="2" s="1"/>
  <c r="T194" i="2"/>
  <c r="V194" i="2"/>
  <c r="W194" i="2"/>
  <c r="Z194" i="2"/>
  <c r="AB194" i="2"/>
  <c r="AC194" i="2"/>
  <c r="AF194" i="2"/>
  <c r="AG194" i="2"/>
  <c r="AH194" i="2"/>
  <c r="AI194" i="2"/>
  <c r="AJ194" i="2"/>
  <c r="AK194" i="2"/>
  <c r="AL194" i="2"/>
  <c r="AM194" i="2"/>
  <c r="AN194" i="2"/>
  <c r="AP194" i="2"/>
  <c r="AQ194" i="2"/>
  <c r="AR194" i="2"/>
  <c r="AS194" i="2"/>
  <c r="D195" i="2"/>
  <c r="J195" i="2"/>
  <c r="L195" i="2"/>
  <c r="O195" i="2"/>
  <c r="P195" i="2"/>
  <c r="R195" i="2"/>
  <c r="T195" i="2"/>
  <c r="V195" i="2"/>
  <c r="W195" i="2"/>
  <c r="Z195" i="2"/>
  <c r="AB195" i="2"/>
  <c r="AC195" i="2"/>
  <c r="AF195" i="2"/>
  <c r="AG195" i="2"/>
  <c r="AH195" i="2"/>
  <c r="AI195" i="2"/>
  <c r="AJ195" i="2"/>
  <c r="AK195" i="2"/>
  <c r="AL195" i="2"/>
  <c r="AM195" i="2"/>
  <c r="AN195" i="2"/>
  <c r="AP195" i="2"/>
  <c r="AQ195" i="2"/>
  <c r="AR195" i="2"/>
  <c r="AS195" i="2"/>
  <c r="D196" i="2"/>
  <c r="J196" i="2"/>
  <c r="L196" i="2"/>
  <c r="O196" i="2"/>
  <c r="P196" i="2"/>
  <c r="R196" i="2"/>
  <c r="T196" i="2"/>
  <c r="V196" i="2"/>
  <c r="W196" i="2"/>
  <c r="Z196" i="2"/>
  <c r="AB196" i="2"/>
  <c r="AC196" i="2"/>
  <c r="AF196" i="2"/>
  <c r="AG196" i="2"/>
  <c r="AH196" i="2"/>
  <c r="AI196" i="2"/>
  <c r="AJ196" i="2"/>
  <c r="AK196" i="2"/>
  <c r="AL196" i="2"/>
  <c r="AM196" i="2"/>
  <c r="AN196" i="2"/>
  <c r="AP196" i="2"/>
  <c r="AQ196" i="2"/>
  <c r="AR196" i="2"/>
  <c r="AS196" i="2"/>
  <c r="D197" i="2"/>
  <c r="J197" i="2"/>
  <c r="L197" i="2"/>
  <c r="O197" i="2"/>
  <c r="P197" i="2"/>
  <c r="R197" i="2" s="1"/>
  <c r="T197" i="2"/>
  <c r="V197" i="2"/>
  <c r="W197" i="2"/>
  <c r="Z197" i="2"/>
  <c r="AB197" i="2"/>
  <c r="AC197" i="2"/>
  <c r="AF197" i="2"/>
  <c r="AG197" i="2"/>
  <c r="AH197" i="2"/>
  <c r="AI197" i="2"/>
  <c r="AJ197" i="2"/>
  <c r="AK197" i="2"/>
  <c r="AL197" i="2"/>
  <c r="AM197" i="2"/>
  <c r="AN197" i="2"/>
  <c r="AP197" i="2"/>
  <c r="AQ197" i="2"/>
  <c r="AR197" i="2"/>
  <c r="AS197" i="2"/>
  <c r="D198" i="2"/>
  <c r="J198" i="2"/>
  <c r="L198" i="2"/>
  <c r="O198" i="2"/>
  <c r="P198" i="2"/>
  <c r="R198" i="2" s="1"/>
  <c r="T198" i="2"/>
  <c r="V198" i="2"/>
  <c r="W198" i="2"/>
  <c r="Z198" i="2"/>
  <c r="AB198" i="2"/>
  <c r="AC198" i="2"/>
  <c r="AF198" i="2"/>
  <c r="AG198" i="2"/>
  <c r="AH198" i="2"/>
  <c r="AI198" i="2"/>
  <c r="AJ198" i="2"/>
  <c r="AK198" i="2"/>
  <c r="AL198" i="2"/>
  <c r="AM198" i="2"/>
  <c r="AN198" i="2"/>
  <c r="AP198" i="2"/>
  <c r="AQ198" i="2"/>
  <c r="AR198" i="2"/>
  <c r="AS198" i="2"/>
  <c r="D199" i="2"/>
  <c r="J199" i="2"/>
  <c r="L199" i="2"/>
  <c r="O199" i="2"/>
  <c r="P199" i="2"/>
  <c r="R199" i="2"/>
  <c r="T199" i="2"/>
  <c r="V199" i="2"/>
  <c r="W199" i="2"/>
  <c r="Z199" i="2"/>
  <c r="AB199" i="2"/>
  <c r="AC199" i="2"/>
  <c r="AF199" i="2"/>
  <c r="AG199" i="2"/>
  <c r="AH199" i="2"/>
  <c r="AI199" i="2"/>
  <c r="AJ199" i="2"/>
  <c r="AK199" i="2"/>
  <c r="AL199" i="2"/>
  <c r="AM199" i="2"/>
  <c r="AN199" i="2"/>
  <c r="AP199" i="2"/>
  <c r="AQ199" i="2"/>
  <c r="AR199" i="2"/>
  <c r="AS199" i="2"/>
  <c r="D200" i="2"/>
  <c r="J200" i="2"/>
  <c r="L200" i="2"/>
  <c r="O200" i="2"/>
  <c r="P200" i="2"/>
  <c r="R200" i="2"/>
  <c r="T200" i="2"/>
  <c r="V200" i="2"/>
  <c r="W200" i="2"/>
  <c r="Z200" i="2"/>
  <c r="AB200" i="2"/>
  <c r="AC200" i="2"/>
  <c r="AF200" i="2"/>
  <c r="AG200" i="2"/>
  <c r="AH200" i="2"/>
  <c r="AI200" i="2"/>
  <c r="AJ200" i="2"/>
  <c r="AK200" i="2"/>
  <c r="AL200" i="2"/>
  <c r="AM200" i="2"/>
  <c r="AN200" i="2"/>
  <c r="AP200" i="2"/>
  <c r="AQ200" i="2"/>
  <c r="AR200" i="2"/>
  <c r="AS200" i="2"/>
  <c r="D201" i="2"/>
  <c r="J201" i="2"/>
  <c r="L201" i="2"/>
  <c r="O201" i="2"/>
  <c r="P201" i="2"/>
  <c r="R201" i="2" s="1"/>
  <c r="T201" i="2"/>
  <c r="V201" i="2"/>
  <c r="W201" i="2"/>
  <c r="Z201" i="2"/>
  <c r="AB201" i="2"/>
  <c r="AC201" i="2"/>
  <c r="AF201" i="2"/>
  <c r="AG201" i="2"/>
  <c r="AH201" i="2"/>
  <c r="AI201" i="2"/>
  <c r="AJ201" i="2"/>
  <c r="AK201" i="2"/>
  <c r="AL201" i="2"/>
  <c r="AM201" i="2"/>
  <c r="AN201" i="2"/>
  <c r="AP201" i="2"/>
  <c r="AQ201" i="2"/>
  <c r="AR201" i="2"/>
  <c r="AS201" i="2"/>
  <c r="D202" i="2"/>
  <c r="J202" i="2"/>
  <c r="L202" i="2"/>
  <c r="O202" i="2"/>
  <c r="P202" i="2"/>
  <c r="R202" i="2" s="1"/>
  <c r="T202" i="2"/>
  <c r="V202" i="2"/>
  <c r="W202" i="2"/>
  <c r="Z202" i="2"/>
  <c r="AB202" i="2"/>
  <c r="AC202" i="2"/>
  <c r="AF202" i="2"/>
  <c r="AG202" i="2"/>
  <c r="AH202" i="2"/>
  <c r="AI202" i="2"/>
  <c r="AJ202" i="2"/>
  <c r="AK202" i="2"/>
  <c r="AL202" i="2"/>
  <c r="AM202" i="2"/>
  <c r="AN202" i="2"/>
  <c r="AP202" i="2"/>
  <c r="AQ202" i="2"/>
  <c r="AR202" i="2"/>
  <c r="AS202" i="2"/>
  <c r="D203" i="2"/>
  <c r="J203" i="2"/>
  <c r="L203" i="2"/>
  <c r="O203" i="2"/>
  <c r="P203" i="2"/>
  <c r="R203" i="2"/>
  <c r="T203" i="2"/>
  <c r="V203" i="2"/>
  <c r="W203" i="2"/>
  <c r="Z203" i="2"/>
  <c r="AB203" i="2"/>
  <c r="AC203" i="2"/>
  <c r="AF203" i="2"/>
  <c r="AG203" i="2"/>
  <c r="AH203" i="2"/>
  <c r="AI203" i="2"/>
  <c r="AJ203" i="2"/>
  <c r="AK203" i="2"/>
  <c r="AL203" i="2"/>
  <c r="AM203" i="2"/>
  <c r="AN203" i="2"/>
  <c r="AP203" i="2"/>
  <c r="AQ203" i="2"/>
  <c r="AR203" i="2"/>
  <c r="AS203" i="2"/>
  <c r="D204" i="2"/>
  <c r="J204" i="2"/>
  <c r="L204" i="2"/>
  <c r="O204" i="2"/>
  <c r="P204" i="2"/>
  <c r="R204" i="2"/>
  <c r="T204" i="2"/>
  <c r="V204" i="2"/>
  <c r="W204" i="2"/>
  <c r="Z204" i="2"/>
  <c r="AB204" i="2"/>
  <c r="AC204" i="2"/>
  <c r="AF204" i="2"/>
  <c r="AG204" i="2"/>
  <c r="AH204" i="2"/>
  <c r="AI204" i="2"/>
  <c r="AJ204" i="2"/>
  <c r="AK204" i="2"/>
  <c r="AL204" i="2"/>
  <c r="AM204" i="2"/>
  <c r="AN204" i="2"/>
  <c r="AP204" i="2"/>
  <c r="AQ204" i="2"/>
  <c r="AR204" i="2"/>
  <c r="AS204" i="2"/>
  <c r="D205" i="2"/>
  <c r="J205" i="2"/>
  <c r="L205" i="2"/>
  <c r="O205" i="2"/>
  <c r="P205" i="2"/>
  <c r="R205" i="2" s="1"/>
  <c r="T205" i="2"/>
  <c r="V205" i="2"/>
  <c r="W205" i="2"/>
  <c r="Z205" i="2"/>
  <c r="AB205" i="2"/>
  <c r="AC205" i="2"/>
  <c r="AF205" i="2"/>
  <c r="AG205" i="2"/>
  <c r="AH205" i="2"/>
  <c r="AI205" i="2"/>
  <c r="AJ205" i="2"/>
  <c r="AK205" i="2"/>
  <c r="AL205" i="2"/>
  <c r="AM205" i="2"/>
  <c r="AN205" i="2"/>
  <c r="AP205" i="2"/>
  <c r="AQ205" i="2"/>
  <c r="AR205" i="2"/>
  <c r="AS205" i="2"/>
  <c r="D206" i="2"/>
  <c r="J206" i="2"/>
  <c r="L206" i="2"/>
  <c r="O206" i="2"/>
  <c r="P206" i="2"/>
  <c r="R206" i="2" s="1"/>
  <c r="T206" i="2"/>
  <c r="V206" i="2"/>
  <c r="W206" i="2"/>
  <c r="Z206" i="2"/>
  <c r="AB206" i="2"/>
  <c r="AC206" i="2"/>
  <c r="AF206" i="2"/>
  <c r="AG206" i="2"/>
  <c r="AH206" i="2"/>
  <c r="AI206" i="2"/>
  <c r="AJ206" i="2"/>
  <c r="AK206" i="2"/>
  <c r="AL206" i="2"/>
  <c r="AM206" i="2"/>
  <c r="AN206" i="2"/>
  <c r="AP206" i="2"/>
  <c r="AQ206" i="2"/>
  <c r="AR206" i="2"/>
  <c r="AS206" i="2"/>
  <c r="D207" i="2"/>
  <c r="J207" i="2"/>
  <c r="L207" i="2"/>
  <c r="O207" i="2"/>
  <c r="P207" i="2"/>
  <c r="R207" i="2"/>
  <c r="T207" i="2"/>
  <c r="V207" i="2"/>
  <c r="W207" i="2"/>
  <c r="Z207" i="2"/>
  <c r="AB207" i="2"/>
  <c r="AC207" i="2"/>
  <c r="AF207" i="2"/>
  <c r="AG207" i="2"/>
  <c r="AH207" i="2"/>
  <c r="AI207" i="2"/>
  <c r="AJ207" i="2"/>
  <c r="AK207" i="2"/>
  <c r="AL207" i="2"/>
  <c r="AM207" i="2"/>
  <c r="AN207" i="2"/>
  <c r="AP207" i="2"/>
  <c r="AQ207" i="2"/>
  <c r="AR207" i="2"/>
  <c r="AS207" i="2"/>
  <c r="D208" i="2"/>
  <c r="J208" i="2"/>
  <c r="L208" i="2"/>
  <c r="O208" i="2"/>
  <c r="P208" i="2"/>
  <c r="R208" i="2"/>
  <c r="T208" i="2"/>
  <c r="V208" i="2"/>
  <c r="W208" i="2"/>
  <c r="Z208" i="2"/>
  <c r="AB208" i="2"/>
  <c r="AC208" i="2"/>
  <c r="AF208" i="2"/>
  <c r="AG208" i="2"/>
  <c r="AH208" i="2"/>
  <c r="AI208" i="2"/>
  <c r="AJ208" i="2"/>
  <c r="AK208" i="2"/>
  <c r="AL208" i="2"/>
  <c r="AM208" i="2"/>
  <c r="AN208" i="2"/>
  <c r="AP208" i="2"/>
  <c r="AQ208" i="2"/>
  <c r="AR208" i="2"/>
  <c r="AS208" i="2"/>
  <c r="D209" i="2"/>
  <c r="J209" i="2"/>
  <c r="L209" i="2"/>
  <c r="O209" i="2"/>
  <c r="P209" i="2"/>
  <c r="R209" i="2" s="1"/>
  <c r="T209" i="2"/>
  <c r="V209" i="2"/>
  <c r="W209" i="2"/>
  <c r="Z209" i="2"/>
  <c r="AB209" i="2"/>
  <c r="AC209" i="2"/>
  <c r="AF209" i="2"/>
  <c r="AG209" i="2"/>
  <c r="AH209" i="2"/>
  <c r="AI209" i="2"/>
  <c r="AJ209" i="2"/>
  <c r="AK209" i="2"/>
  <c r="AL209" i="2"/>
  <c r="AM209" i="2"/>
  <c r="AN209" i="2"/>
  <c r="AP209" i="2"/>
  <c r="AQ209" i="2"/>
  <c r="AR209" i="2"/>
  <c r="AS209" i="2"/>
  <c r="D210" i="2"/>
  <c r="J210" i="2"/>
  <c r="L210" i="2"/>
  <c r="O210" i="2"/>
  <c r="P210" i="2"/>
  <c r="R210" i="2" s="1"/>
  <c r="T210" i="2"/>
  <c r="V210" i="2"/>
  <c r="W210" i="2"/>
  <c r="Z210" i="2"/>
  <c r="AB210" i="2"/>
  <c r="AC210" i="2"/>
  <c r="AF210" i="2"/>
  <c r="AG210" i="2"/>
  <c r="AH210" i="2"/>
  <c r="AI210" i="2"/>
  <c r="AJ210" i="2"/>
  <c r="AK210" i="2"/>
  <c r="AL210" i="2"/>
  <c r="AM210" i="2"/>
  <c r="AN210" i="2"/>
  <c r="AP210" i="2"/>
  <c r="AQ210" i="2"/>
  <c r="AR210" i="2"/>
  <c r="AS210" i="2"/>
  <c r="D211" i="2"/>
  <c r="J211" i="2"/>
  <c r="L211" i="2"/>
  <c r="O211" i="2"/>
  <c r="P211" i="2"/>
  <c r="R211" i="2"/>
  <c r="T211" i="2"/>
  <c r="V211" i="2"/>
  <c r="W211" i="2"/>
  <c r="Z211" i="2"/>
  <c r="AB211" i="2"/>
  <c r="AC211" i="2"/>
  <c r="AF211" i="2"/>
  <c r="AG211" i="2"/>
  <c r="AH211" i="2"/>
  <c r="AI211" i="2"/>
  <c r="AJ211" i="2"/>
  <c r="AK211" i="2"/>
  <c r="AL211" i="2"/>
  <c r="AM211" i="2"/>
  <c r="AN211" i="2"/>
  <c r="AP211" i="2"/>
  <c r="AQ211" i="2"/>
  <c r="AR211" i="2"/>
  <c r="AS211" i="2"/>
  <c r="D212" i="2"/>
  <c r="J212" i="2"/>
  <c r="L212" i="2"/>
  <c r="O212" i="2"/>
  <c r="P212" i="2"/>
  <c r="R212" i="2"/>
  <c r="T212" i="2"/>
  <c r="V212" i="2"/>
  <c r="W212" i="2"/>
  <c r="Z212" i="2"/>
  <c r="AB212" i="2"/>
  <c r="AC212" i="2"/>
  <c r="AF212" i="2"/>
  <c r="AG212" i="2"/>
  <c r="AH212" i="2"/>
  <c r="AI212" i="2"/>
  <c r="AJ212" i="2"/>
  <c r="AK212" i="2"/>
  <c r="AL212" i="2"/>
  <c r="AM212" i="2"/>
  <c r="AN212" i="2"/>
  <c r="AP212" i="2"/>
  <c r="AQ212" i="2"/>
  <c r="AR212" i="2"/>
  <c r="AS212" i="2"/>
  <c r="D213" i="2"/>
  <c r="J213" i="2"/>
  <c r="L213" i="2"/>
  <c r="O213" i="2"/>
  <c r="P213" i="2"/>
  <c r="R213" i="2" s="1"/>
  <c r="T213" i="2"/>
  <c r="V213" i="2"/>
  <c r="W213" i="2"/>
  <c r="Z213" i="2"/>
  <c r="AB213" i="2"/>
  <c r="AC213" i="2"/>
  <c r="AF213" i="2"/>
  <c r="AG213" i="2"/>
  <c r="AH213" i="2"/>
  <c r="AI213" i="2"/>
  <c r="AJ213" i="2"/>
  <c r="AK213" i="2"/>
  <c r="AL213" i="2"/>
  <c r="AM213" i="2"/>
  <c r="AN213" i="2"/>
  <c r="AP213" i="2"/>
  <c r="AQ213" i="2"/>
  <c r="AR213" i="2"/>
  <c r="AS213" i="2"/>
  <c r="D214" i="2"/>
  <c r="J214" i="2"/>
  <c r="L214" i="2"/>
  <c r="O214" i="2"/>
  <c r="P214" i="2"/>
  <c r="R214" i="2" s="1"/>
  <c r="T214" i="2"/>
  <c r="V214" i="2"/>
  <c r="W214" i="2"/>
  <c r="Z214" i="2"/>
  <c r="AB214" i="2"/>
  <c r="AC214" i="2"/>
  <c r="AF214" i="2"/>
  <c r="AG214" i="2"/>
  <c r="AH214" i="2"/>
  <c r="AI214" i="2"/>
  <c r="AJ214" i="2"/>
  <c r="AK214" i="2"/>
  <c r="AL214" i="2"/>
  <c r="AM214" i="2"/>
  <c r="AN214" i="2"/>
  <c r="AP214" i="2"/>
  <c r="AQ214" i="2"/>
  <c r="AR214" i="2"/>
  <c r="AS214" i="2"/>
  <c r="D215" i="2"/>
  <c r="J215" i="2"/>
  <c r="L215" i="2"/>
  <c r="O215" i="2"/>
  <c r="P215" i="2"/>
  <c r="R215" i="2"/>
  <c r="T215" i="2"/>
  <c r="V215" i="2"/>
  <c r="W215" i="2"/>
  <c r="Z215" i="2"/>
  <c r="AB215" i="2"/>
  <c r="AC215" i="2"/>
  <c r="AF215" i="2"/>
  <c r="AG215" i="2"/>
  <c r="AH215" i="2"/>
  <c r="AI215" i="2"/>
  <c r="AJ215" i="2"/>
  <c r="AK215" i="2"/>
  <c r="AL215" i="2"/>
  <c r="AM215" i="2"/>
  <c r="AN215" i="2"/>
  <c r="AP215" i="2"/>
  <c r="AQ215" i="2"/>
  <c r="AR215" i="2"/>
  <c r="AS215" i="2"/>
  <c r="D216" i="2"/>
  <c r="J216" i="2"/>
  <c r="L216" i="2"/>
  <c r="O216" i="2"/>
  <c r="P216" i="2"/>
  <c r="R216" i="2"/>
  <c r="T216" i="2"/>
  <c r="V216" i="2"/>
  <c r="W216" i="2"/>
  <c r="Z216" i="2"/>
  <c r="AB216" i="2"/>
  <c r="AC216" i="2"/>
  <c r="AF216" i="2"/>
  <c r="AG216" i="2"/>
  <c r="AH216" i="2"/>
  <c r="AI216" i="2"/>
  <c r="AJ216" i="2"/>
  <c r="AK216" i="2"/>
  <c r="AL216" i="2"/>
  <c r="AM216" i="2"/>
  <c r="AN216" i="2"/>
  <c r="AP216" i="2"/>
  <c r="AQ216" i="2"/>
  <c r="AR216" i="2"/>
  <c r="AS216" i="2"/>
  <c r="D217" i="2"/>
  <c r="J217" i="2"/>
  <c r="L217" i="2"/>
  <c r="O217" i="2"/>
  <c r="P217" i="2"/>
  <c r="R217" i="2" s="1"/>
  <c r="T217" i="2"/>
  <c r="V217" i="2"/>
  <c r="W217" i="2"/>
  <c r="Z217" i="2"/>
  <c r="AB217" i="2"/>
  <c r="AC217" i="2"/>
  <c r="AF217" i="2"/>
  <c r="AG217" i="2"/>
  <c r="AH217" i="2"/>
  <c r="AI217" i="2"/>
  <c r="AJ217" i="2"/>
  <c r="AK217" i="2"/>
  <c r="AL217" i="2"/>
  <c r="AM217" i="2"/>
  <c r="AN217" i="2"/>
  <c r="AP217" i="2"/>
  <c r="AQ217" i="2"/>
  <c r="AR217" i="2"/>
  <c r="AS217" i="2"/>
  <c r="D218" i="2"/>
  <c r="J218" i="2"/>
  <c r="L218" i="2"/>
  <c r="O218" i="2"/>
  <c r="P218" i="2"/>
  <c r="R218" i="2" s="1"/>
  <c r="T218" i="2"/>
  <c r="V218" i="2"/>
  <c r="W218" i="2"/>
  <c r="Z218" i="2"/>
  <c r="AB218" i="2"/>
  <c r="AC218" i="2"/>
  <c r="AF218" i="2"/>
  <c r="AG218" i="2"/>
  <c r="AH218" i="2"/>
  <c r="AI218" i="2"/>
  <c r="AJ218" i="2"/>
  <c r="AK218" i="2"/>
  <c r="AL218" i="2"/>
  <c r="AM218" i="2"/>
  <c r="AN218" i="2"/>
  <c r="AP218" i="2"/>
  <c r="AQ218" i="2"/>
  <c r="AR218" i="2"/>
  <c r="AS218" i="2"/>
  <c r="D219" i="2"/>
  <c r="J219" i="2"/>
  <c r="L219" i="2"/>
  <c r="O219" i="2"/>
  <c r="P219" i="2"/>
  <c r="R219" i="2"/>
  <c r="T219" i="2"/>
  <c r="V219" i="2"/>
  <c r="W219" i="2"/>
  <c r="Z219" i="2"/>
  <c r="AB219" i="2"/>
  <c r="AC219" i="2"/>
  <c r="AF219" i="2"/>
  <c r="AG219" i="2"/>
  <c r="AH219" i="2"/>
  <c r="AI219" i="2"/>
  <c r="AJ219" i="2"/>
  <c r="AK219" i="2"/>
  <c r="AL219" i="2"/>
  <c r="AM219" i="2"/>
  <c r="AN219" i="2"/>
  <c r="AP219" i="2"/>
  <c r="AQ219" i="2"/>
  <c r="AR219" i="2"/>
  <c r="AS219" i="2"/>
  <c r="D220" i="2"/>
  <c r="J220" i="2"/>
  <c r="L220" i="2"/>
  <c r="O220" i="2"/>
  <c r="P220" i="2"/>
  <c r="R220" i="2"/>
  <c r="T220" i="2"/>
  <c r="V220" i="2"/>
  <c r="W220" i="2"/>
  <c r="Z220" i="2"/>
  <c r="AB220" i="2"/>
  <c r="AC220" i="2"/>
  <c r="AF220" i="2"/>
  <c r="AG220" i="2"/>
  <c r="AH220" i="2"/>
  <c r="AI220" i="2"/>
  <c r="AJ220" i="2"/>
  <c r="AK220" i="2"/>
  <c r="AL220" i="2"/>
  <c r="AM220" i="2"/>
  <c r="AN220" i="2"/>
  <c r="AP220" i="2"/>
  <c r="AQ220" i="2"/>
  <c r="AR220" i="2"/>
  <c r="AS220" i="2"/>
  <c r="D221" i="2"/>
  <c r="J221" i="2"/>
  <c r="L221" i="2"/>
  <c r="O221" i="2"/>
  <c r="P221" i="2"/>
  <c r="R221" i="2" s="1"/>
  <c r="T221" i="2"/>
  <c r="V221" i="2"/>
  <c r="W221" i="2"/>
  <c r="Z221" i="2"/>
  <c r="AB221" i="2"/>
  <c r="AC221" i="2"/>
  <c r="AF221" i="2"/>
  <c r="AG221" i="2"/>
  <c r="AH221" i="2"/>
  <c r="AI221" i="2"/>
  <c r="AJ221" i="2"/>
  <c r="AK221" i="2"/>
  <c r="AL221" i="2"/>
  <c r="AM221" i="2"/>
  <c r="AN221" i="2"/>
  <c r="AP221" i="2"/>
  <c r="AQ221" i="2"/>
  <c r="AR221" i="2"/>
  <c r="AS221" i="2"/>
  <c r="D222" i="2"/>
  <c r="J222" i="2"/>
  <c r="L222" i="2"/>
  <c r="O222" i="2"/>
  <c r="P222" i="2"/>
  <c r="R222" i="2" s="1"/>
  <c r="T222" i="2"/>
  <c r="V222" i="2"/>
  <c r="W222" i="2"/>
  <c r="Z222" i="2"/>
  <c r="AB222" i="2"/>
  <c r="AC222" i="2"/>
  <c r="AF222" i="2"/>
  <c r="AG222" i="2"/>
  <c r="AH222" i="2"/>
  <c r="AI222" i="2"/>
  <c r="AJ222" i="2"/>
  <c r="AK222" i="2"/>
  <c r="AL222" i="2"/>
  <c r="AM222" i="2"/>
  <c r="AN222" i="2"/>
  <c r="AP222" i="2"/>
  <c r="AQ222" i="2"/>
  <c r="AR222" i="2"/>
  <c r="AS222" i="2"/>
  <c r="D223" i="2"/>
  <c r="J223" i="2"/>
  <c r="L223" i="2"/>
  <c r="O223" i="2"/>
  <c r="P223" i="2"/>
  <c r="R223" i="2"/>
  <c r="T223" i="2"/>
  <c r="V223" i="2"/>
  <c r="W223" i="2"/>
  <c r="Z223" i="2"/>
  <c r="AB223" i="2"/>
  <c r="AC223" i="2"/>
  <c r="AF223" i="2"/>
  <c r="AG223" i="2"/>
  <c r="AH223" i="2"/>
  <c r="AI223" i="2"/>
  <c r="AJ223" i="2"/>
  <c r="AK223" i="2"/>
  <c r="AL223" i="2"/>
  <c r="AM223" i="2"/>
  <c r="AN223" i="2"/>
  <c r="AP223" i="2"/>
  <c r="AQ223" i="2"/>
  <c r="AR223" i="2"/>
  <c r="AS223" i="2"/>
  <c r="D224" i="2"/>
  <c r="J224" i="2"/>
  <c r="L224" i="2"/>
  <c r="O224" i="2"/>
  <c r="P224" i="2"/>
  <c r="R224" i="2"/>
  <c r="T224" i="2"/>
  <c r="V224" i="2"/>
  <c r="W224" i="2"/>
  <c r="Z224" i="2"/>
  <c r="AB224" i="2"/>
  <c r="AC224" i="2"/>
  <c r="AF224" i="2"/>
  <c r="AG224" i="2"/>
  <c r="AH224" i="2"/>
  <c r="AI224" i="2"/>
  <c r="AJ224" i="2"/>
  <c r="AK224" i="2"/>
  <c r="AL224" i="2"/>
  <c r="AM224" i="2"/>
  <c r="AN224" i="2"/>
  <c r="AP224" i="2"/>
  <c r="AQ224" i="2"/>
  <c r="AR224" i="2"/>
  <c r="AS224" i="2"/>
  <c r="D225" i="2"/>
  <c r="J225" i="2"/>
  <c r="L225" i="2"/>
  <c r="O225" i="2"/>
  <c r="P225" i="2"/>
  <c r="R225" i="2" s="1"/>
  <c r="T225" i="2"/>
  <c r="V225" i="2"/>
  <c r="W225" i="2"/>
  <c r="Z225" i="2"/>
  <c r="AB225" i="2"/>
  <c r="AC225" i="2"/>
  <c r="AF225" i="2"/>
  <c r="AG225" i="2"/>
  <c r="AH225" i="2"/>
  <c r="AI225" i="2"/>
  <c r="AJ225" i="2"/>
  <c r="AK225" i="2"/>
  <c r="AL225" i="2"/>
  <c r="AM225" i="2"/>
  <c r="AN225" i="2"/>
  <c r="AP225" i="2"/>
  <c r="AQ225" i="2"/>
  <c r="AR225" i="2"/>
  <c r="AS225" i="2"/>
  <c r="D226" i="2"/>
  <c r="J226" i="2"/>
  <c r="L226" i="2"/>
  <c r="O226" i="2"/>
  <c r="P226" i="2"/>
  <c r="R226" i="2" s="1"/>
  <c r="T226" i="2"/>
  <c r="V226" i="2"/>
  <c r="W226" i="2"/>
  <c r="Z226" i="2"/>
  <c r="AB226" i="2"/>
  <c r="AC226" i="2"/>
  <c r="AF226" i="2"/>
  <c r="AG226" i="2"/>
  <c r="AH226" i="2"/>
  <c r="AI226" i="2"/>
  <c r="AJ226" i="2"/>
  <c r="AK226" i="2"/>
  <c r="AL226" i="2"/>
  <c r="AM226" i="2"/>
  <c r="AN226" i="2"/>
  <c r="AP226" i="2"/>
  <c r="AQ226" i="2"/>
  <c r="AR226" i="2"/>
  <c r="AS226" i="2"/>
  <c r="D227" i="2"/>
  <c r="J227" i="2"/>
  <c r="L227" i="2"/>
  <c r="O227" i="2"/>
  <c r="P227" i="2"/>
  <c r="R227" i="2"/>
  <c r="T227" i="2"/>
  <c r="V227" i="2"/>
  <c r="W227" i="2"/>
  <c r="Z227" i="2"/>
  <c r="AB227" i="2"/>
  <c r="AC227" i="2"/>
  <c r="AF227" i="2"/>
  <c r="AG227" i="2"/>
  <c r="AH227" i="2"/>
  <c r="AI227" i="2"/>
  <c r="AJ227" i="2"/>
  <c r="AK227" i="2"/>
  <c r="AL227" i="2"/>
  <c r="AM227" i="2"/>
  <c r="AN227" i="2"/>
  <c r="AP227" i="2"/>
  <c r="AQ227" i="2"/>
  <c r="AR227" i="2"/>
  <c r="AS227" i="2"/>
  <c r="D228" i="2"/>
  <c r="J228" i="2"/>
  <c r="L228" i="2"/>
  <c r="O228" i="2"/>
  <c r="P228" i="2"/>
  <c r="R228" i="2"/>
  <c r="T228" i="2"/>
  <c r="V228" i="2"/>
  <c r="W228" i="2"/>
  <c r="Z228" i="2"/>
  <c r="AB228" i="2"/>
  <c r="AC228" i="2"/>
  <c r="AF228" i="2"/>
  <c r="AG228" i="2"/>
  <c r="AH228" i="2"/>
  <c r="AI228" i="2"/>
  <c r="AJ228" i="2"/>
  <c r="AK228" i="2"/>
  <c r="AL228" i="2"/>
  <c r="AM228" i="2"/>
  <c r="AN228" i="2"/>
  <c r="AP228" i="2"/>
  <c r="AQ228" i="2"/>
  <c r="AR228" i="2"/>
  <c r="AS228" i="2"/>
  <c r="D229" i="2"/>
  <c r="J229" i="2"/>
  <c r="L229" i="2"/>
  <c r="O229" i="2"/>
  <c r="P229" i="2"/>
  <c r="R229" i="2" s="1"/>
  <c r="T229" i="2"/>
  <c r="V229" i="2"/>
  <c r="W229" i="2"/>
  <c r="Z229" i="2"/>
  <c r="AB229" i="2"/>
  <c r="AC229" i="2"/>
  <c r="AF229" i="2"/>
  <c r="AG229" i="2"/>
  <c r="AH229" i="2"/>
  <c r="AI229" i="2"/>
  <c r="AJ229" i="2"/>
  <c r="AK229" i="2"/>
  <c r="AL229" i="2"/>
  <c r="AM229" i="2"/>
  <c r="AN229" i="2"/>
  <c r="AP229" i="2"/>
  <c r="AQ229" i="2"/>
  <c r="AR229" i="2"/>
  <c r="AS229" i="2"/>
  <c r="D230" i="2"/>
  <c r="J230" i="2"/>
  <c r="L230" i="2"/>
  <c r="O230" i="2"/>
  <c r="P230" i="2"/>
  <c r="R230" i="2" s="1"/>
  <c r="T230" i="2"/>
  <c r="V230" i="2"/>
  <c r="W230" i="2"/>
  <c r="Z230" i="2"/>
  <c r="AB230" i="2"/>
  <c r="AC230" i="2"/>
  <c r="AF230" i="2"/>
  <c r="AG230" i="2"/>
  <c r="AH230" i="2"/>
  <c r="AI230" i="2"/>
  <c r="AJ230" i="2"/>
  <c r="AK230" i="2"/>
  <c r="AL230" i="2"/>
  <c r="AM230" i="2"/>
  <c r="AN230" i="2"/>
  <c r="AP230" i="2"/>
  <c r="AQ230" i="2"/>
  <c r="AR230" i="2"/>
  <c r="AS230" i="2"/>
  <c r="D231" i="2"/>
  <c r="J231" i="2"/>
  <c r="L231" i="2"/>
  <c r="O231" i="2"/>
  <c r="P231" i="2"/>
  <c r="R231" i="2"/>
  <c r="T231" i="2"/>
  <c r="V231" i="2"/>
  <c r="W231" i="2"/>
  <c r="Z231" i="2"/>
  <c r="AB231" i="2"/>
  <c r="AC231" i="2"/>
  <c r="AF231" i="2"/>
  <c r="AG231" i="2"/>
  <c r="AH231" i="2"/>
  <c r="AI231" i="2"/>
  <c r="AJ231" i="2"/>
  <c r="AK231" i="2"/>
  <c r="AL231" i="2"/>
  <c r="AM231" i="2"/>
  <c r="AN231" i="2"/>
  <c r="AP231" i="2"/>
  <c r="AQ231" i="2"/>
  <c r="AR231" i="2"/>
  <c r="AS231" i="2"/>
  <c r="D232" i="2"/>
  <c r="J232" i="2"/>
  <c r="L232" i="2"/>
  <c r="O232" i="2"/>
  <c r="P232" i="2"/>
  <c r="R232" i="2"/>
  <c r="T232" i="2"/>
  <c r="V232" i="2"/>
  <c r="W232" i="2"/>
  <c r="Z232" i="2"/>
  <c r="AB232" i="2"/>
  <c r="AC232" i="2"/>
  <c r="AF232" i="2"/>
  <c r="AG232" i="2"/>
  <c r="AH232" i="2"/>
  <c r="AI232" i="2"/>
  <c r="AJ232" i="2"/>
  <c r="AK232" i="2"/>
  <c r="AL232" i="2"/>
  <c r="AM232" i="2"/>
  <c r="AN232" i="2"/>
  <c r="AP232" i="2"/>
  <c r="AQ232" i="2"/>
  <c r="AR232" i="2"/>
  <c r="AS232" i="2"/>
  <c r="D233" i="2"/>
  <c r="J233" i="2"/>
  <c r="L233" i="2"/>
  <c r="O233" i="2"/>
  <c r="P233" i="2"/>
  <c r="R233" i="2" s="1"/>
  <c r="T233" i="2"/>
  <c r="V233" i="2"/>
  <c r="W233" i="2"/>
  <c r="Z233" i="2"/>
  <c r="AB233" i="2"/>
  <c r="AC233" i="2"/>
  <c r="AF233" i="2"/>
  <c r="AG233" i="2"/>
  <c r="AH233" i="2"/>
  <c r="AI233" i="2"/>
  <c r="AJ233" i="2"/>
  <c r="AK233" i="2"/>
  <c r="AL233" i="2"/>
  <c r="AM233" i="2"/>
  <c r="AN233" i="2"/>
  <c r="AP233" i="2"/>
  <c r="AQ233" i="2"/>
  <c r="AR233" i="2"/>
  <c r="AS233" i="2"/>
  <c r="D234" i="2"/>
  <c r="J234" i="2"/>
  <c r="L234" i="2"/>
  <c r="O234" i="2"/>
  <c r="P234" i="2"/>
  <c r="R234" i="2" s="1"/>
  <c r="T234" i="2"/>
  <c r="V234" i="2"/>
  <c r="W234" i="2"/>
  <c r="Z234" i="2"/>
  <c r="AB234" i="2"/>
  <c r="AC234" i="2"/>
  <c r="AF234" i="2"/>
  <c r="AG234" i="2"/>
  <c r="AH234" i="2"/>
  <c r="AI234" i="2"/>
  <c r="AJ234" i="2"/>
  <c r="AK234" i="2"/>
  <c r="AL234" i="2"/>
  <c r="AM234" i="2"/>
  <c r="AN234" i="2"/>
  <c r="AP234" i="2"/>
  <c r="AQ234" i="2"/>
  <c r="AR234" i="2"/>
  <c r="AS234" i="2"/>
  <c r="D235" i="2"/>
  <c r="J235" i="2"/>
  <c r="L235" i="2"/>
  <c r="O235" i="2"/>
  <c r="P235" i="2"/>
  <c r="R235" i="2"/>
  <c r="T235" i="2"/>
  <c r="V235" i="2"/>
  <c r="W235" i="2"/>
  <c r="Z235" i="2"/>
  <c r="AB235" i="2"/>
  <c r="AC235" i="2"/>
  <c r="AF235" i="2"/>
  <c r="AG235" i="2"/>
  <c r="AH235" i="2"/>
  <c r="AI235" i="2"/>
  <c r="AJ235" i="2"/>
  <c r="AK235" i="2"/>
  <c r="AL235" i="2"/>
  <c r="AM235" i="2"/>
  <c r="AN235" i="2"/>
  <c r="AP235" i="2"/>
  <c r="AQ235" i="2"/>
  <c r="AR235" i="2"/>
  <c r="AS235" i="2"/>
  <c r="D236" i="2"/>
  <c r="J236" i="2"/>
  <c r="L236" i="2"/>
  <c r="O236" i="2"/>
  <c r="P236" i="2"/>
  <c r="R236" i="2"/>
  <c r="T236" i="2"/>
  <c r="V236" i="2"/>
  <c r="W236" i="2"/>
  <c r="Z236" i="2"/>
  <c r="AB236" i="2"/>
  <c r="AC236" i="2"/>
  <c r="AF236" i="2"/>
  <c r="AG236" i="2"/>
  <c r="AH236" i="2"/>
  <c r="AI236" i="2"/>
  <c r="AJ236" i="2"/>
  <c r="AK236" i="2"/>
  <c r="AL236" i="2"/>
  <c r="AM236" i="2"/>
  <c r="AN236" i="2"/>
  <c r="AP236" i="2"/>
  <c r="AQ236" i="2"/>
  <c r="AR236" i="2"/>
  <c r="AS236" i="2"/>
  <c r="D237" i="2"/>
  <c r="J237" i="2"/>
  <c r="L237" i="2"/>
  <c r="O237" i="2"/>
  <c r="P237" i="2"/>
  <c r="R237" i="2" s="1"/>
  <c r="T237" i="2"/>
  <c r="V237" i="2"/>
  <c r="W237" i="2"/>
  <c r="Z237" i="2"/>
  <c r="AB237" i="2"/>
  <c r="AC237" i="2"/>
  <c r="AF237" i="2"/>
  <c r="AG237" i="2"/>
  <c r="AH237" i="2"/>
  <c r="AI237" i="2"/>
  <c r="AJ237" i="2"/>
  <c r="AK237" i="2"/>
  <c r="AL237" i="2"/>
  <c r="AM237" i="2"/>
  <c r="AN237" i="2"/>
  <c r="AP237" i="2"/>
  <c r="AQ237" i="2"/>
  <c r="AR237" i="2"/>
  <c r="AS237" i="2"/>
  <c r="D238" i="2"/>
  <c r="J238" i="2"/>
  <c r="L238" i="2"/>
  <c r="O238" i="2"/>
  <c r="P238" i="2"/>
  <c r="R238" i="2" s="1"/>
  <c r="T238" i="2"/>
  <c r="V238" i="2"/>
  <c r="W238" i="2"/>
  <c r="Z238" i="2"/>
  <c r="AB238" i="2"/>
  <c r="AC238" i="2"/>
  <c r="AF238" i="2"/>
  <c r="AG238" i="2"/>
  <c r="AH238" i="2"/>
  <c r="AI238" i="2"/>
  <c r="AJ238" i="2"/>
  <c r="AK238" i="2"/>
  <c r="AL238" i="2"/>
  <c r="AM238" i="2"/>
  <c r="AN238" i="2"/>
  <c r="AP238" i="2"/>
  <c r="AQ238" i="2"/>
  <c r="AR238" i="2"/>
  <c r="AS238" i="2"/>
  <c r="D239" i="2"/>
  <c r="J239" i="2"/>
  <c r="L239" i="2"/>
  <c r="O239" i="2"/>
  <c r="P239" i="2"/>
  <c r="R239" i="2"/>
  <c r="T239" i="2"/>
  <c r="V239" i="2"/>
  <c r="W239" i="2"/>
  <c r="Z239" i="2"/>
  <c r="AB239" i="2"/>
  <c r="AC239" i="2"/>
  <c r="AF239" i="2"/>
  <c r="AG239" i="2"/>
  <c r="AH239" i="2"/>
  <c r="AI239" i="2"/>
  <c r="AJ239" i="2"/>
  <c r="AK239" i="2"/>
  <c r="AL239" i="2"/>
  <c r="AM239" i="2"/>
  <c r="AN239" i="2"/>
  <c r="AP239" i="2"/>
  <c r="AQ239" i="2"/>
  <c r="AR239" i="2"/>
  <c r="AS239" i="2"/>
  <c r="D240" i="2"/>
  <c r="J240" i="2"/>
  <c r="L240" i="2"/>
  <c r="O240" i="2"/>
  <c r="P240" i="2"/>
  <c r="R240" i="2"/>
  <c r="T240" i="2"/>
  <c r="V240" i="2"/>
  <c r="W240" i="2"/>
  <c r="Z240" i="2"/>
  <c r="AB240" i="2"/>
  <c r="AC240" i="2"/>
  <c r="AF240" i="2"/>
  <c r="AG240" i="2"/>
  <c r="AH240" i="2"/>
  <c r="AI240" i="2"/>
  <c r="AJ240" i="2"/>
  <c r="AK240" i="2"/>
  <c r="AL240" i="2"/>
  <c r="AM240" i="2"/>
  <c r="AN240" i="2"/>
  <c r="AP240" i="2"/>
  <c r="AQ240" i="2"/>
  <c r="AR240" i="2"/>
  <c r="AS240" i="2"/>
  <c r="D241" i="2"/>
  <c r="J241" i="2"/>
  <c r="L241" i="2"/>
  <c r="O241" i="2"/>
  <c r="P241" i="2"/>
  <c r="R241" i="2" s="1"/>
  <c r="T241" i="2"/>
  <c r="V241" i="2"/>
  <c r="W241" i="2"/>
  <c r="Z241" i="2"/>
  <c r="AB241" i="2"/>
  <c r="AC241" i="2"/>
  <c r="AF241" i="2"/>
  <c r="AG241" i="2"/>
  <c r="AH241" i="2"/>
  <c r="AI241" i="2"/>
  <c r="AJ241" i="2"/>
  <c r="AK241" i="2"/>
  <c r="AL241" i="2"/>
  <c r="AM241" i="2"/>
  <c r="AN241" i="2"/>
  <c r="AP241" i="2"/>
  <c r="AQ241" i="2"/>
  <c r="AR241" i="2"/>
  <c r="AS241" i="2"/>
  <c r="D242" i="2"/>
  <c r="J242" i="2"/>
  <c r="L242" i="2"/>
  <c r="O242" i="2"/>
  <c r="P242" i="2"/>
  <c r="R242" i="2" s="1"/>
  <c r="T242" i="2"/>
  <c r="V242" i="2"/>
  <c r="W242" i="2"/>
  <c r="Z242" i="2"/>
  <c r="AB242" i="2"/>
  <c r="AC242" i="2"/>
  <c r="AF242" i="2"/>
  <c r="AG242" i="2"/>
  <c r="AH242" i="2"/>
  <c r="AI242" i="2"/>
  <c r="AJ242" i="2"/>
  <c r="AK242" i="2"/>
  <c r="AL242" i="2"/>
  <c r="AM242" i="2"/>
  <c r="AN242" i="2"/>
  <c r="AP242" i="2"/>
  <c r="AQ242" i="2"/>
  <c r="AR242" i="2"/>
  <c r="AS242" i="2"/>
  <c r="D243" i="2"/>
  <c r="J243" i="2"/>
  <c r="L243" i="2"/>
  <c r="O243" i="2"/>
  <c r="P243" i="2"/>
  <c r="R243" i="2"/>
  <c r="T243" i="2"/>
  <c r="V243" i="2"/>
  <c r="W243" i="2"/>
  <c r="Z243" i="2"/>
  <c r="AB243" i="2"/>
  <c r="AC243" i="2"/>
  <c r="AF243" i="2"/>
  <c r="AG243" i="2"/>
  <c r="AH243" i="2"/>
  <c r="AI243" i="2"/>
  <c r="AJ243" i="2"/>
  <c r="AK243" i="2"/>
  <c r="AL243" i="2"/>
  <c r="AM243" i="2"/>
  <c r="AN243" i="2"/>
  <c r="AP243" i="2"/>
  <c r="AQ243" i="2"/>
  <c r="AR243" i="2"/>
  <c r="AS243" i="2"/>
  <c r="D244" i="2"/>
  <c r="J244" i="2"/>
  <c r="L244" i="2"/>
  <c r="O244" i="2"/>
  <c r="P244" i="2"/>
  <c r="R244" i="2"/>
  <c r="T244" i="2"/>
  <c r="V244" i="2"/>
  <c r="W244" i="2"/>
  <c r="Z244" i="2"/>
  <c r="AB244" i="2"/>
  <c r="AC244" i="2"/>
  <c r="AF244" i="2"/>
  <c r="AG244" i="2"/>
  <c r="AH244" i="2"/>
  <c r="AI244" i="2"/>
  <c r="AJ244" i="2"/>
  <c r="AK244" i="2"/>
  <c r="AL244" i="2"/>
  <c r="AM244" i="2"/>
  <c r="AN244" i="2"/>
  <c r="AP244" i="2"/>
  <c r="AQ244" i="2"/>
  <c r="AR244" i="2"/>
  <c r="AS244" i="2"/>
  <c r="D245" i="2"/>
  <c r="J245" i="2"/>
  <c r="L245" i="2"/>
  <c r="O245" i="2"/>
  <c r="P245" i="2"/>
  <c r="R245" i="2" s="1"/>
  <c r="T245" i="2"/>
  <c r="V245" i="2"/>
  <c r="W245" i="2"/>
  <c r="Z245" i="2"/>
  <c r="AB245" i="2"/>
  <c r="AC245" i="2"/>
  <c r="AF245" i="2"/>
  <c r="AG245" i="2"/>
  <c r="AH245" i="2"/>
  <c r="AI245" i="2"/>
  <c r="AJ245" i="2"/>
  <c r="AK245" i="2"/>
  <c r="AL245" i="2"/>
  <c r="AM245" i="2"/>
  <c r="AN245" i="2"/>
  <c r="AP245" i="2"/>
  <c r="AQ245" i="2"/>
  <c r="AR245" i="2"/>
  <c r="AS245" i="2"/>
  <c r="D246" i="2"/>
  <c r="J246" i="2"/>
  <c r="L246" i="2"/>
  <c r="O246" i="2"/>
  <c r="P246" i="2"/>
  <c r="R246" i="2" s="1"/>
  <c r="T246" i="2"/>
  <c r="V246" i="2"/>
  <c r="W246" i="2"/>
  <c r="Z246" i="2"/>
  <c r="AB246" i="2"/>
  <c r="AC246" i="2"/>
  <c r="AF246" i="2"/>
  <c r="AG246" i="2"/>
  <c r="AH246" i="2"/>
  <c r="AI246" i="2"/>
  <c r="AJ246" i="2"/>
  <c r="AK246" i="2"/>
  <c r="AL246" i="2"/>
  <c r="AM246" i="2"/>
  <c r="AN246" i="2"/>
  <c r="AP246" i="2"/>
  <c r="AQ246" i="2"/>
  <c r="AR246" i="2"/>
  <c r="AS246" i="2"/>
  <c r="D247" i="2"/>
  <c r="J247" i="2"/>
  <c r="L247" i="2"/>
  <c r="O247" i="2"/>
  <c r="P247" i="2"/>
  <c r="R247" i="2"/>
  <c r="T247" i="2"/>
  <c r="V247" i="2"/>
  <c r="W247" i="2"/>
  <c r="Z247" i="2"/>
  <c r="AB247" i="2"/>
  <c r="AC247" i="2"/>
  <c r="AF247" i="2"/>
  <c r="AG247" i="2"/>
  <c r="AH247" i="2"/>
  <c r="AI247" i="2"/>
  <c r="AJ247" i="2"/>
  <c r="AK247" i="2"/>
  <c r="AL247" i="2"/>
  <c r="AM247" i="2"/>
  <c r="AN247" i="2"/>
  <c r="AP247" i="2"/>
  <c r="AQ247" i="2"/>
  <c r="AR247" i="2"/>
  <c r="AS247" i="2"/>
  <c r="D248" i="2"/>
  <c r="J248" i="2"/>
  <c r="L248" i="2"/>
  <c r="O248" i="2"/>
  <c r="P248" i="2"/>
  <c r="R248" i="2"/>
  <c r="T248" i="2"/>
  <c r="V248" i="2"/>
  <c r="W248" i="2"/>
  <c r="Z248" i="2"/>
  <c r="AB248" i="2"/>
  <c r="AC248" i="2"/>
  <c r="AF248" i="2"/>
  <c r="AG248" i="2"/>
  <c r="AH248" i="2"/>
  <c r="AI248" i="2"/>
  <c r="AJ248" i="2"/>
  <c r="AK248" i="2"/>
  <c r="AL248" i="2"/>
  <c r="AM248" i="2"/>
  <c r="AN248" i="2"/>
  <c r="AP248" i="2"/>
  <c r="AQ248" i="2"/>
  <c r="AR248" i="2"/>
  <c r="AS248" i="2"/>
  <c r="D249" i="2"/>
  <c r="J249" i="2"/>
  <c r="L249" i="2"/>
  <c r="O249" i="2"/>
  <c r="P249" i="2"/>
  <c r="R249" i="2" s="1"/>
  <c r="T249" i="2"/>
  <c r="V249" i="2"/>
  <c r="W249" i="2"/>
  <c r="Z249" i="2"/>
  <c r="AB249" i="2"/>
  <c r="AC249" i="2"/>
  <c r="AF249" i="2"/>
  <c r="AG249" i="2"/>
  <c r="AH249" i="2"/>
  <c r="AI249" i="2"/>
  <c r="AJ249" i="2"/>
  <c r="AK249" i="2"/>
  <c r="AL249" i="2"/>
  <c r="AM249" i="2"/>
  <c r="AN249" i="2"/>
  <c r="AP249" i="2"/>
  <c r="AQ249" i="2"/>
  <c r="AR249" i="2"/>
  <c r="AS249" i="2"/>
  <c r="D250" i="2"/>
  <c r="J250" i="2"/>
  <c r="L250" i="2"/>
  <c r="O250" i="2"/>
  <c r="P250" i="2"/>
  <c r="R250" i="2" s="1"/>
  <c r="T250" i="2"/>
  <c r="V250" i="2"/>
  <c r="W250" i="2"/>
  <c r="Z250" i="2"/>
  <c r="AB250" i="2"/>
  <c r="AC250" i="2"/>
  <c r="AF250" i="2"/>
  <c r="AG250" i="2"/>
  <c r="AH250" i="2"/>
  <c r="AI250" i="2"/>
  <c r="AJ250" i="2"/>
  <c r="AK250" i="2"/>
  <c r="AL250" i="2"/>
  <c r="AM250" i="2"/>
  <c r="AN250" i="2"/>
  <c r="AP250" i="2"/>
  <c r="AQ250" i="2"/>
  <c r="AR250" i="2"/>
  <c r="AS250" i="2"/>
  <c r="D251" i="2"/>
  <c r="J251" i="2"/>
  <c r="L251" i="2"/>
  <c r="O251" i="2"/>
  <c r="P251" i="2"/>
  <c r="R251" i="2"/>
  <c r="T251" i="2"/>
  <c r="V251" i="2"/>
  <c r="W251" i="2"/>
  <c r="Z251" i="2"/>
  <c r="AB251" i="2"/>
  <c r="AC251" i="2"/>
  <c r="AF251" i="2"/>
  <c r="AG251" i="2"/>
  <c r="AH251" i="2"/>
  <c r="AI251" i="2"/>
  <c r="AJ251" i="2"/>
  <c r="AK251" i="2"/>
  <c r="AL251" i="2"/>
  <c r="AM251" i="2"/>
  <c r="AN251" i="2"/>
  <c r="AP251" i="2"/>
  <c r="AQ251" i="2"/>
  <c r="AR251" i="2"/>
  <c r="AS251" i="2"/>
  <c r="D252" i="2"/>
  <c r="J252" i="2"/>
  <c r="L252" i="2"/>
  <c r="O252" i="2"/>
  <c r="P252" i="2"/>
  <c r="R252" i="2"/>
  <c r="T252" i="2"/>
  <c r="V252" i="2"/>
  <c r="W252" i="2"/>
  <c r="Z252" i="2"/>
  <c r="AB252" i="2"/>
  <c r="AC252" i="2"/>
  <c r="AF252" i="2"/>
  <c r="AG252" i="2"/>
  <c r="AH252" i="2"/>
  <c r="AI252" i="2"/>
  <c r="AJ252" i="2"/>
  <c r="AK252" i="2"/>
  <c r="AL252" i="2"/>
  <c r="AM252" i="2"/>
  <c r="AN252" i="2"/>
  <c r="AP252" i="2"/>
  <c r="AQ252" i="2"/>
  <c r="AR252" i="2"/>
  <c r="AS252" i="2"/>
  <c r="D253" i="2"/>
  <c r="J253" i="2"/>
  <c r="L253" i="2"/>
  <c r="O253" i="2"/>
  <c r="P253" i="2"/>
  <c r="R253" i="2" s="1"/>
  <c r="T253" i="2"/>
  <c r="V253" i="2"/>
  <c r="W253" i="2"/>
  <c r="Z253" i="2"/>
  <c r="AB253" i="2"/>
  <c r="AC253" i="2"/>
  <c r="AF253" i="2"/>
  <c r="AG253" i="2"/>
  <c r="AH253" i="2"/>
  <c r="AI253" i="2"/>
  <c r="AJ253" i="2"/>
  <c r="AK253" i="2"/>
  <c r="AL253" i="2"/>
  <c r="AM253" i="2"/>
  <c r="AN253" i="2"/>
  <c r="AP253" i="2"/>
  <c r="AQ253" i="2"/>
  <c r="AR253" i="2"/>
  <c r="AS253" i="2"/>
  <c r="D254" i="2"/>
  <c r="J254" i="2"/>
  <c r="L254" i="2"/>
  <c r="O254" i="2"/>
  <c r="P254" i="2"/>
  <c r="R254" i="2" s="1"/>
  <c r="T254" i="2"/>
  <c r="V254" i="2"/>
  <c r="W254" i="2"/>
  <c r="Z254" i="2"/>
  <c r="AB254" i="2"/>
  <c r="AC254" i="2"/>
  <c r="AF254" i="2"/>
  <c r="AG254" i="2"/>
  <c r="AH254" i="2"/>
  <c r="AI254" i="2"/>
  <c r="AJ254" i="2"/>
  <c r="AK254" i="2"/>
  <c r="AL254" i="2"/>
  <c r="AM254" i="2"/>
  <c r="AN254" i="2"/>
  <c r="AP254" i="2"/>
  <c r="AQ254" i="2"/>
  <c r="AR254" i="2"/>
  <c r="AS254" i="2"/>
  <c r="D255" i="2"/>
  <c r="J255" i="2"/>
  <c r="L255" i="2"/>
  <c r="O255" i="2"/>
  <c r="P255" i="2"/>
  <c r="R255" i="2"/>
  <c r="T255" i="2"/>
  <c r="V255" i="2"/>
  <c r="W255" i="2"/>
  <c r="Z255" i="2"/>
  <c r="AB255" i="2"/>
  <c r="AC255" i="2"/>
  <c r="AF255" i="2"/>
  <c r="AG255" i="2"/>
  <c r="AH255" i="2"/>
  <c r="AI255" i="2"/>
  <c r="AJ255" i="2"/>
  <c r="AK255" i="2"/>
  <c r="AL255" i="2"/>
  <c r="AM255" i="2"/>
  <c r="AN255" i="2"/>
  <c r="AP255" i="2"/>
  <c r="AQ255" i="2"/>
  <c r="AR255" i="2"/>
  <c r="AS255" i="2"/>
  <c r="D256" i="2"/>
  <c r="J256" i="2"/>
  <c r="L256" i="2"/>
  <c r="O256" i="2"/>
  <c r="P256" i="2"/>
  <c r="R256" i="2"/>
  <c r="T256" i="2"/>
  <c r="V256" i="2"/>
  <c r="W256" i="2"/>
  <c r="Z256" i="2"/>
  <c r="AB256" i="2"/>
  <c r="AC256" i="2"/>
  <c r="AF256" i="2"/>
  <c r="AG256" i="2"/>
  <c r="AH256" i="2"/>
  <c r="AI256" i="2"/>
  <c r="AJ256" i="2"/>
  <c r="AK256" i="2"/>
  <c r="AL256" i="2"/>
  <c r="AM256" i="2"/>
  <c r="AN256" i="2"/>
  <c r="AP256" i="2"/>
  <c r="AQ256" i="2"/>
  <c r="AR256" i="2"/>
  <c r="AS256" i="2"/>
  <c r="D257" i="2"/>
  <c r="J257" i="2"/>
  <c r="L257" i="2"/>
  <c r="O257" i="2"/>
  <c r="P257" i="2"/>
  <c r="R257" i="2" s="1"/>
  <c r="T257" i="2"/>
  <c r="V257" i="2"/>
  <c r="W257" i="2"/>
  <c r="Z257" i="2"/>
  <c r="AB257" i="2"/>
  <c r="AC257" i="2"/>
  <c r="AF257" i="2"/>
  <c r="AG257" i="2"/>
  <c r="AH257" i="2"/>
  <c r="AI257" i="2"/>
  <c r="AJ257" i="2"/>
  <c r="AK257" i="2"/>
  <c r="AL257" i="2"/>
  <c r="AM257" i="2"/>
  <c r="AN257" i="2"/>
  <c r="AP257" i="2"/>
  <c r="AQ257" i="2"/>
  <c r="AR257" i="2"/>
  <c r="AS257" i="2"/>
  <c r="D258" i="2"/>
  <c r="J258" i="2"/>
  <c r="L258" i="2"/>
  <c r="O258" i="2"/>
  <c r="P258" i="2"/>
  <c r="R258" i="2" s="1"/>
  <c r="T258" i="2"/>
  <c r="V258" i="2"/>
  <c r="W258" i="2"/>
  <c r="Z258" i="2"/>
  <c r="AB258" i="2"/>
  <c r="AC258" i="2"/>
  <c r="AF258" i="2"/>
  <c r="AG258" i="2"/>
  <c r="AH258" i="2"/>
  <c r="AI258" i="2"/>
  <c r="AJ258" i="2"/>
  <c r="AK258" i="2"/>
  <c r="AL258" i="2"/>
  <c r="AM258" i="2"/>
  <c r="AN258" i="2"/>
  <c r="AP258" i="2"/>
  <c r="AQ258" i="2"/>
  <c r="AR258" i="2"/>
  <c r="AS258" i="2"/>
  <c r="D259" i="2"/>
  <c r="J259" i="2"/>
  <c r="L259" i="2"/>
  <c r="O259" i="2"/>
  <c r="P259" i="2"/>
  <c r="R259" i="2"/>
  <c r="T259" i="2"/>
  <c r="V259" i="2"/>
  <c r="W259" i="2"/>
  <c r="Z259" i="2"/>
  <c r="AB259" i="2"/>
  <c r="AC259" i="2"/>
  <c r="AF259" i="2"/>
  <c r="AG259" i="2"/>
  <c r="AH259" i="2"/>
  <c r="AI259" i="2"/>
  <c r="AJ259" i="2"/>
  <c r="AK259" i="2"/>
  <c r="AL259" i="2"/>
  <c r="AM259" i="2"/>
  <c r="AN259" i="2"/>
  <c r="AP259" i="2"/>
  <c r="AQ259" i="2"/>
  <c r="AR259" i="2"/>
  <c r="AS259" i="2"/>
  <c r="D260" i="2"/>
  <c r="J260" i="2"/>
  <c r="L260" i="2"/>
  <c r="O260" i="2"/>
  <c r="P260" i="2"/>
  <c r="R260" i="2"/>
  <c r="T260" i="2"/>
  <c r="V260" i="2"/>
  <c r="W260" i="2"/>
  <c r="Z260" i="2"/>
  <c r="AB260" i="2"/>
  <c r="AC260" i="2"/>
  <c r="AF260" i="2"/>
  <c r="AG260" i="2"/>
  <c r="AH260" i="2"/>
  <c r="AI260" i="2"/>
  <c r="AJ260" i="2"/>
  <c r="AK260" i="2"/>
  <c r="AL260" i="2"/>
  <c r="AM260" i="2"/>
  <c r="AN260" i="2"/>
  <c r="AP260" i="2"/>
  <c r="AQ260" i="2"/>
  <c r="AR260" i="2"/>
  <c r="AS260" i="2"/>
  <c r="D261" i="2"/>
  <c r="J261" i="2"/>
  <c r="L261" i="2"/>
  <c r="O261" i="2"/>
  <c r="P261" i="2"/>
  <c r="R261" i="2" s="1"/>
  <c r="T261" i="2"/>
  <c r="V261" i="2"/>
  <c r="W261" i="2"/>
  <c r="Z261" i="2"/>
  <c r="AB261" i="2"/>
  <c r="AC261" i="2"/>
  <c r="AF261" i="2"/>
  <c r="AG261" i="2"/>
  <c r="AH261" i="2"/>
  <c r="AI261" i="2"/>
  <c r="AJ261" i="2"/>
  <c r="AK261" i="2"/>
  <c r="AL261" i="2"/>
  <c r="AM261" i="2"/>
  <c r="AN261" i="2"/>
  <c r="AP261" i="2"/>
  <c r="AQ261" i="2"/>
  <c r="AR261" i="2"/>
  <c r="AS261" i="2"/>
  <c r="D262" i="2"/>
  <c r="J262" i="2"/>
  <c r="L262" i="2"/>
  <c r="O262" i="2"/>
  <c r="P262" i="2"/>
  <c r="R262" i="2" s="1"/>
  <c r="T262" i="2"/>
  <c r="V262" i="2"/>
  <c r="W262" i="2"/>
  <c r="Z262" i="2"/>
  <c r="AB262" i="2"/>
  <c r="AC262" i="2"/>
  <c r="AF262" i="2"/>
  <c r="AG262" i="2"/>
  <c r="AH262" i="2"/>
  <c r="AI262" i="2"/>
  <c r="AJ262" i="2"/>
  <c r="AK262" i="2"/>
  <c r="AL262" i="2"/>
  <c r="AM262" i="2"/>
  <c r="AN262" i="2"/>
  <c r="AP262" i="2"/>
  <c r="AQ262" i="2"/>
  <c r="AR262" i="2"/>
  <c r="AS262" i="2"/>
  <c r="D263" i="2"/>
  <c r="J263" i="2"/>
  <c r="L263" i="2"/>
  <c r="O263" i="2"/>
  <c r="P263" i="2"/>
  <c r="R263" i="2"/>
  <c r="T263" i="2"/>
  <c r="V263" i="2"/>
  <c r="W263" i="2"/>
  <c r="Z263" i="2"/>
  <c r="AB263" i="2"/>
  <c r="AC263" i="2"/>
  <c r="AF263" i="2"/>
  <c r="AG263" i="2"/>
  <c r="AH263" i="2"/>
  <c r="AI263" i="2"/>
  <c r="AJ263" i="2"/>
  <c r="AK263" i="2"/>
  <c r="AL263" i="2"/>
  <c r="AM263" i="2"/>
  <c r="AN263" i="2"/>
  <c r="AP263" i="2"/>
  <c r="AQ263" i="2"/>
  <c r="AR263" i="2"/>
  <c r="AS263" i="2"/>
  <c r="D264" i="2"/>
  <c r="J264" i="2"/>
  <c r="L264" i="2"/>
  <c r="O264" i="2"/>
  <c r="P264" i="2"/>
  <c r="R264" i="2"/>
  <c r="T264" i="2"/>
  <c r="V264" i="2"/>
  <c r="W264" i="2"/>
  <c r="Z264" i="2"/>
  <c r="AB264" i="2"/>
  <c r="AC264" i="2"/>
  <c r="AF264" i="2"/>
  <c r="AG264" i="2"/>
  <c r="AH264" i="2"/>
  <c r="AI264" i="2"/>
  <c r="AJ264" i="2"/>
  <c r="AK264" i="2"/>
  <c r="AL264" i="2"/>
  <c r="AM264" i="2"/>
  <c r="AN264" i="2"/>
  <c r="AP264" i="2"/>
  <c r="AQ264" i="2"/>
  <c r="AR264" i="2"/>
  <c r="AS264" i="2"/>
  <c r="D265" i="2"/>
  <c r="J265" i="2"/>
  <c r="L265" i="2"/>
  <c r="O265" i="2"/>
  <c r="P265" i="2"/>
  <c r="R265" i="2" s="1"/>
  <c r="T265" i="2"/>
  <c r="V265" i="2"/>
  <c r="W265" i="2"/>
  <c r="Z265" i="2"/>
  <c r="AB265" i="2"/>
  <c r="AC265" i="2"/>
  <c r="AF265" i="2"/>
  <c r="AG265" i="2"/>
  <c r="AH265" i="2"/>
  <c r="AI265" i="2"/>
  <c r="AJ265" i="2"/>
  <c r="AK265" i="2"/>
  <c r="AL265" i="2"/>
  <c r="AM265" i="2"/>
  <c r="AN265" i="2"/>
  <c r="AP265" i="2"/>
  <c r="AQ265" i="2"/>
  <c r="AR265" i="2"/>
  <c r="AS265" i="2"/>
  <c r="D266" i="2"/>
  <c r="J266" i="2"/>
  <c r="L266" i="2"/>
  <c r="O266" i="2"/>
  <c r="P266" i="2"/>
  <c r="R266" i="2" s="1"/>
  <c r="T266" i="2"/>
  <c r="V266" i="2"/>
  <c r="W266" i="2"/>
  <c r="Z266" i="2"/>
  <c r="AB266" i="2"/>
  <c r="AC266" i="2"/>
  <c r="AF266" i="2"/>
  <c r="AG266" i="2"/>
  <c r="AH266" i="2"/>
  <c r="AI266" i="2"/>
  <c r="AJ266" i="2"/>
  <c r="AK266" i="2"/>
  <c r="AL266" i="2"/>
  <c r="AM266" i="2"/>
  <c r="AN266" i="2"/>
  <c r="AP266" i="2"/>
  <c r="AQ266" i="2"/>
  <c r="AR266" i="2"/>
  <c r="AS266" i="2"/>
  <c r="D267" i="2"/>
  <c r="J267" i="2"/>
  <c r="L267" i="2"/>
  <c r="O267" i="2"/>
  <c r="P267" i="2"/>
  <c r="R267" i="2"/>
  <c r="T267" i="2"/>
  <c r="V267" i="2"/>
  <c r="W267" i="2"/>
  <c r="Z267" i="2"/>
  <c r="AB267" i="2"/>
  <c r="AC267" i="2"/>
  <c r="AF267" i="2"/>
  <c r="AG267" i="2"/>
  <c r="AH267" i="2"/>
  <c r="AI267" i="2"/>
  <c r="AJ267" i="2"/>
  <c r="AK267" i="2"/>
  <c r="AL267" i="2"/>
  <c r="AM267" i="2"/>
  <c r="AN267" i="2"/>
  <c r="AP267" i="2"/>
  <c r="AQ267" i="2"/>
  <c r="AR267" i="2"/>
  <c r="AS267" i="2"/>
  <c r="D268" i="2"/>
  <c r="J268" i="2"/>
  <c r="L268" i="2"/>
  <c r="O268" i="2"/>
  <c r="P268" i="2"/>
  <c r="R268" i="2"/>
  <c r="T268" i="2"/>
  <c r="V268" i="2"/>
  <c r="W268" i="2"/>
  <c r="Z268" i="2"/>
  <c r="AB268" i="2"/>
  <c r="AC268" i="2"/>
  <c r="AF268" i="2"/>
  <c r="AG268" i="2"/>
  <c r="AH268" i="2"/>
  <c r="AI268" i="2"/>
  <c r="AJ268" i="2"/>
  <c r="AK268" i="2"/>
  <c r="AL268" i="2"/>
  <c r="AM268" i="2"/>
  <c r="AN268" i="2"/>
  <c r="AP268" i="2"/>
  <c r="AQ268" i="2"/>
  <c r="AR268" i="2"/>
  <c r="AS268" i="2"/>
  <c r="D269" i="2"/>
  <c r="J269" i="2"/>
  <c r="L269" i="2"/>
  <c r="O269" i="2"/>
  <c r="P269" i="2"/>
  <c r="R269" i="2" s="1"/>
  <c r="T269" i="2"/>
  <c r="V269" i="2"/>
  <c r="W269" i="2"/>
  <c r="Z269" i="2"/>
  <c r="AB269" i="2"/>
  <c r="AC269" i="2"/>
  <c r="AF269" i="2"/>
  <c r="AG269" i="2"/>
  <c r="AH269" i="2"/>
  <c r="AI269" i="2"/>
  <c r="AJ269" i="2"/>
  <c r="AK269" i="2"/>
  <c r="AL269" i="2"/>
  <c r="AM269" i="2"/>
  <c r="AN269" i="2"/>
  <c r="AP269" i="2"/>
  <c r="AQ269" i="2"/>
  <c r="AR269" i="2"/>
  <c r="AS269" i="2"/>
  <c r="D270" i="2"/>
  <c r="J270" i="2"/>
  <c r="L270" i="2"/>
  <c r="O270" i="2"/>
  <c r="P270" i="2"/>
  <c r="R270" i="2" s="1"/>
  <c r="T270" i="2"/>
  <c r="V270" i="2"/>
  <c r="W270" i="2"/>
  <c r="Z270" i="2"/>
  <c r="AB270" i="2"/>
  <c r="AC270" i="2"/>
  <c r="AF270" i="2"/>
  <c r="AG270" i="2"/>
  <c r="AH270" i="2"/>
  <c r="AI270" i="2"/>
  <c r="AJ270" i="2"/>
  <c r="AK270" i="2"/>
  <c r="AL270" i="2"/>
  <c r="AM270" i="2"/>
  <c r="AN270" i="2"/>
  <c r="AP270" i="2"/>
  <c r="AQ270" i="2"/>
  <c r="AR270" i="2"/>
  <c r="AS270" i="2"/>
  <c r="D271" i="2"/>
  <c r="J271" i="2"/>
  <c r="L271" i="2"/>
  <c r="O271" i="2"/>
  <c r="P271" i="2"/>
  <c r="R271" i="2"/>
  <c r="T271" i="2"/>
  <c r="V271" i="2"/>
  <c r="W271" i="2"/>
  <c r="Z271" i="2"/>
  <c r="AB271" i="2"/>
  <c r="AC271" i="2"/>
  <c r="AF271" i="2"/>
  <c r="AG271" i="2"/>
  <c r="AH271" i="2"/>
  <c r="AI271" i="2"/>
  <c r="AJ271" i="2"/>
  <c r="AK271" i="2"/>
  <c r="AL271" i="2"/>
  <c r="AM271" i="2"/>
  <c r="AN271" i="2"/>
  <c r="AP271" i="2"/>
  <c r="AQ271" i="2"/>
  <c r="AR271" i="2"/>
  <c r="AS271" i="2"/>
  <c r="D272" i="2"/>
  <c r="J272" i="2"/>
  <c r="L272" i="2"/>
  <c r="O272" i="2"/>
  <c r="P272" i="2"/>
  <c r="R272" i="2"/>
  <c r="T272" i="2"/>
  <c r="V272" i="2"/>
  <c r="W272" i="2"/>
  <c r="Z272" i="2"/>
  <c r="AB272" i="2"/>
  <c r="AC272" i="2"/>
  <c r="AF272" i="2"/>
  <c r="AG272" i="2"/>
  <c r="AH272" i="2"/>
  <c r="AI272" i="2"/>
  <c r="AJ272" i="2"/>
  <c r="AK272" i="2"/>
  <c r="AL272" i="2"/>
  <c r="AM272" i="2"/>
  <c r="AN272" i="2"/>
  <c r="AP272" i="2"/>
  <c r="AQ272" i="2"/>
  <c r="AR272" i="2"/>
  <c r="AS272" i="2"/>
  <c r="D273" i="2"/>
  <c r="J273" i="2"/>
  <c r="L273" i="2"/>
  <c r="O273" i="2"/>
  <c r="P273" i="2"/>
  <c r="R273" i="2" s="1"/>
  <c r="T273" i="2"/>
  <c r="V273" i="2"/>
  <c r="W273" i="2"/>
  <c r="Z273" i="2"/>
  <c r="AB273" i="2"/>
  <c r="AC273" i="2"/>
  <c r="AF273" i="2"/>
  <c r="AG273" i="2"/>
  <c r="AH273" i="2"/>
  <c r="AI273" i="2"/>
  <c r="AJ273" i="2"/>
  <c r="AK273" i="2"/>
  <c r="AL273" i="2"/>
  <c r="AM273" i="2"/>
  <c r="AN273" i="2"/>
  <c r="AP273" i="2"/>
  <c r="AQ273" i="2"/>
  <c r="AR273" i="2"/>
  <c r="AS273" i="2"/>
  <c r="D274" i="2"/>
  <c r="J274" i="2"/>
  <c r="L274" i="2"/>
  <c r="O274" i="2"/>
  <c r="P274" i="2"/>
  <c r="R274" i="2" s="1"/>
  <c r="T274" i="2"/>
  <c r="V274" i="2"/>
  <c r="W274" i="2"/>
  <c r="Z274" i="2"/>
  <c r="AB274" i="2"/>
  <c r="AC274" i="2"/>
  <c r="AF274" i="2"/>
  <c r="AG274" i="2"/>
  <c r="AH274" i="2"/>
  <c r="AI274" i="2"/>
  <c r="AJ274" i="2"/>
  <c r="AK274" i="2"/>
  <c r="AL274" i="2"/>
  <c r="AM274" i="2"/>
  <c r="AN274" i="2"/>
  <c r="AP274" i="2"/>
  <c r="AQ274" i="2"/>
  <c r="AR274" i="2"/>
  <c r="AS274" i="2"/>
  <c r="D275" i="2"/>
  <c r="J275" i="2"/>
  <c r="L275" i="2"/>
  <c r="O275" i="2"/>
  <c r="P275" i="2"/>
  <c r="R275" i="2"/>
  <c r="T275" i="2"/>
  <c r="V275" i="2"/>
  <c r="W275" i="2"/>
  <c r="Z275" i="2"/>
  <c r="AB275" i="2"/>
  <c r="AC275" i="2"/>
  <c r="AF275" i="2"/>
  <c r="AG275" i="2"/>
  <c r="AH275" i="2"/>
  <c r="AI275" i="2"/>
  <c r="AJ275" i="2"/>
  <c r="AK275" i="2"/>
  <c r="AL275" i="2"/>
  <c r="AM275" i="2"/>
  <c r="AN275" i="2"/>
  <c r="AP275" i="2"/>
  <c r="AQ275" i="2"/>
  <c r="AR275" i="2"/>
  <c r="AS275" i="2"/>
  <c r="D276" i="2"/>
  <c r="J276" i="2"/>
  <c r="L276" i="2"/>
  <c r="O276" i="2"/>
  <c r="P276" i="2"/>
  <c r="R276" i="2"/>
  <c r="T276" i="2"/>
  <c r="V276" i="2"/>
  <c r="W276" i="2"/>
  <c r="Z276" i="2"/>
  <c r="AB276" i="2"/>
  <c r="AC276" i="2"/>
  <c r="AF276" i="2"/>
  <c r="AG276" i="2"/>
  <c r="AH276" i="2"/>
  <c r="AI276" i="2"/>
  <c r="AJ276" i="2"/>
  <c r="AK276" i="2"/>
  <c r="AL276" i="2"/>
  <c r="AM276" i="2"/>
  <c r="AN276" i="2"/>
  <c r="AP276" i="2"/>
  <c r="AQ276" i="2"/>
  <c r="AR276" i="2"/>
  <c r="AS276" i="2"/>
  <c r="D277" i="2"/>
  <c r="J277" i="2"/>
  <c r="L277" i="2"/>
  <c r="O277" i="2"/>
  <c r="P277" i="2"/>
  <c r="R277" i="2" s="1"/>
  <c r="T277" i="2"/>
  <c r="V277" i="2"/>
  <c r="W277" i="2"/>
  <c r="Z277" i="2"/>
  <c r="AB277" i="2"/>
  <c r="AC277" i="2"/>
  <c r="AF277" i="2"/>
  <c r="AG277" i="2"/>
  <c r="AH277" i="2"/>
  <c r="AI277" i="2"/>
  <c r="AJ277" i="2"/>
  <c r="AK277" i="2"/>
  <c r="AL277" i="2"/>
  <c r="AM277" i="2"/>
  <c r="AN277" i="2"/>
  <c r="AP277" i="2"/>
  <c r="AQ277" i="2"/>
  <c r="AR277" i="2"/>
  <c r="AS277" i="2"/>
  <c r="D278" i="2"/>
  <c r="J278" i="2"/>
  <c r="L278" i="2"/>
  <c r="O278" i="2"/>
  <c r="P278" i="2"/>
  <c r="R278" i="2" s="1"/>
  <c r="T278" i="2"/>
  <c r="V278" i="2"/>
  <c r="W278" i="2"/>
  <c r="Z278" i="2"/>
  <c r="AB278" i="2"/>
  <c r="AC278" i="2"/>
  <c r="AF278" i="2"/>
  <c r="AG278" i="2"/>
  <c r="AH278" i="2"/>
  <c r="AI278" i="2"/>
  <c r="AJ278" i="2"/>
  <c r="AK278" i="2"/>
  <c r="AL278" i="2"/>
  <c r="AM278" i="2"/>
  <c r="AN278" i="2"/>
  <c r="AP278" i="2"/>
  <c r="AQ278" i="2"/>
  <c r="AR278" i="2"/>
  <c r="AS278" i="2"/>
  <c r="D279" i="2"/>
  <c r="J279" i="2"/>
  <c r="L279" i="2"/>
  <c r="O279" i="2"/>
  <c r="P279" i="2"/>
  <c r="R279" i="2"/>
  <c r="T279" i="2"/>
  <c r="V279" i="2"/>
  <c r="W279" i="2"/>
  <c r="Z279" i="2"/>
  <c r="AB279" i="2"/>
  <c r="AC279" i="2"/>
  <c r="AF279" i="2"/>
  <c r="AG279" i="2"/>
  <c r="AH279" i="2"/>
  <c r="AI279" i="2"/>
  <c r="AJ279" i="2"/>
  <c r="AK279" i="2"/>
  <c r="AL279" i="2"/>
  <c r="AM279" i="2"/>
  <c r="AN279" i="2"/>
  <c r="AP279" i="2"/>
  <c r="AQ279" i="2"/>
  <c r="AR279" i="2"/>
  <c r="AS279" i="2"/>
  <c r="D280" i="2"/>
  <c r="J280" i="2"/>
  <c r="L280" i="2"/>
  <c r="O280" i="2"/>
  <c r="P280" i="2"/>
  <c r="R280" i="2"/>
  <c r="T280" i="2"/>
  <c r="V280" i="2"/>
  <c r="W280" i="2"/>
  <c r="Z280" i="2"/>
  <c r="AB280" i="2"/>
  <c r="AC280" i="2"/>
  <c r="AF280" i="2"/>
  <c r="AG280" i="2"/>
  <c r="AH280" i="2"/>
  <c r="AI280" i="2"/>
  <c r="AJ280" i="2"/>
  <c r="AK280" i="2"/>
  <c r="AL280" i="2"/>
  <c r="AM280" i="2"/>
  <c r="AN280" i="2"/>
  <c r="AP280" i="2"/>
  <c r="AQ280" i="2"/>
  <c r="AR280" i="2"/>
  <c r="AS280" i="2"/>
  <c r="D281" i="2"/>
  <c r="J281" i="2"/>
  <c r="L281" i="2"/>
  <c r="O281" i="2"/>
  <c r="P281" i="2"/>
  <c r="R281" i="2" s="1"/>
  <c r="T281" i="2"/>
  <c r="V281" i="2"/>
  <c r="W281" i="2"/>
  <c r="Z281" i="2"/>
  <c r="AB281" i="2"/>
  <c r="AC281" i="2"/>
  <c r="AF281" i="2"/>
  <c r="AG281" i="2"/>
  <c r="AH281" i="2"/>
  <c r="AI281" i="2"/>
  <c r="AJ281" i="2"/>
  <c r="AK281" i="2"/>
  <c r="AL281" i="2"/>
  <c r="AM281" i="2"/>
  <c r="AN281" i="2"/>
  <c r="AP281" i="2"/>
  <c r="AQ281" i="2"/>
  <c r="AR281" i="2"/>
  <c r="AS281" i="2"/>
  <c r="D282" i="2"/>
  <c r="J282" i="2"/>
  <c r="L282" i="2"/>
  <c r="O282" i="2"/>
  <c r="P282" i="2"/>
  <c r="R282" i="2" s="1"/>
  <c r="T282" i="2"/>
  <c r="V282" i="2"/>
  <c r="W282" i="2"/>
  <c r="Z282" i="2"/>
  <c r="AB282" i="2"/>
  <c r="AC282" i="2"/>
  <c r="AF282" i="2"/>
  <c r="AG282" i="2"/>
  <c r="AH282" i="2"/>
  <c r="AI282" i="2"/>
  <c r="AJ282" i="2"/>
  <c r="AK282" i="2"/>
  <c r="AL282" i="2"/>
  <c r="AM282" i="2"/>
  <c r="AN282" i="2"/>
  <c r="AP282" i="2"/>
  <c r="AQ282" i="2"/>
  <c r="AR282" i="2"/>
  <c r="AS282" i="2"/>
  <c r="D283" i="2"/>
  <c r="J283" i="2"/>
  <c r="L283" i="2"/>
  <c r="O283" i="2"/>
  <c r="P283" i="2"/>
  <c r="R283" i="2"/>
  <c r="T283" i="2"/>
  <c r="V283" i="2"/>
  <c r="W283" i="2"/>
  <c r="Z283" i="2"/>
  <c r="AB283" i="2"/>
  <c r="AC283" i="2"/>
  <c r="AF283" i="2"/>
  <c r="AG283" i="2"/>
  <c r="AH283" i="2"/>
  <c r="AI283" i="2"/>
  <c r="AJ283" i="2"/>
  <c r="AK283" i="2"/>
  <c r="AL283" i="2"/>
  <c r="AM283" i="2"/>
  <c r="AN283" i="2"/>
  <c r="AP283" i="2"/>
  <c r="AQ283" i="2"/>
  <c r="AR283" i="2"/>
  <c r="AS283" i="2"/>
  <c r="D284" i="2"/>
  <c r="J284" i="2"/>
  <c r="L284" i="2"/>
  <c r="O284" i="2"/>
  <c r="P284" i="2"/>
  <c r="R284" i="2"/>
  <c r="T284" i="2"/>
  <c r="V284" i="2"/>
  <c r="W284" i="2"/>
  <c r="Z284" i="2"/>
  <c r="AB284" i="2"/>
  <c r="AC284" i="2"/>
  <c r="AF284" i="2"/>
  <c r="AG284" i="2"/>
  <c r="AH284" i="2"/>
  <c r="AI284" i="2"/>
  <c r="AJ284" i="2"/>
  <c r="AK284" i="2"/>
  <c r="AL284" i="2"/>
  <c r="AM284" i="2"/>
  <c r="AN284" i="2"/>
  <c r="AP284" i="2"/>
  <c r="AQ284" i="2"/>
  <c r="AR284" i="2"/>
  <c r="AS284" i="2"/>
  <c r="D285" i="2"/>
  <c r="J285" i="2"/>
  <c r="L285" i="2"/>
  <c r="O285" i="2"/>
  <c r="P285" i="2"/>
  <c r="R285" i="2" s="1"/>
  <c r="T285" i="2"/>
  <c r="V285" i="2"/>
  <c r="W285" i="2"/>
  <c r="Z285" i="2"/>
  <c r="AB285" i="2"/>
  <c r="AC285" i="2"/>
  <c r="AF285" i="2"/>
  <c r="AG285" i="2"/>
  <c r="AH285" i="2"/>
  <c r="AI285" i="2"/>
  <c r="AJ285" i="2"/>
  <c r="AK285" i="2"/>
  <c r="AL285" i="2"/>
  <c r="AM285" i="2"/>
  <c r="AN285" i="2"/>
  <c r="AP285" i="2"/>
  <c r="AQ285" i="2"/>
  <c r="AR285" i="2"/>
  <c r="AS285" i="2"/>
  <c r="D286" i="2"/>
  <c r="J286" i="2"/>
  <c r="L286" i="2"/>
  <c r="O286" i="2"/>
  <c r="P286" i="2"/>
  <c r="R286" i="2" s="1"/>
  <c r="T286" i="2"/>
  <c r="V286" i="2"/>
  <c r="W286" i="2"/>
  <c r="Z286" i="2"/>
  <c r="AB286" i="2"/>
  <c r="AC286" i="2"/>
  <c r="AF286" i="2"/>
  <c r="AG286" i="2"/>
  <c r="AH286" i="2"/>
  <c r="AI286" i="2"/>
  <c r="AJ286" i="2"/>
  <c r="AK286" i="2"/>
  <c r="AL286" i="2"/>
  <c r="AM286" i="2"/>
  <c r="AN286" i="2"/>
  <c r="AP286" i="2"/>
  <c r="AQ286" i="2"/>
  <c r="AR286" i="2"/>
  <c r="AS286" i="2"/>
  <c r="D287" i="2"/>
  <c r="J287" i="2"/>
  <c r="L287" i="2"/>
  <c r="O287" i="2"/>
  <c r="P287" i="2"/>
  <c r="R287" i="2"/>
  <c r="T287" i="2"/>
  <c r="V287" i="2"/>
  <c r="W287" i="2"/>
  <c r="Z287" i="2"/>
  <c r="AB287" i="2"/>
  <c r="AC287" i="2"/>
  <c r="AF287" i="2"/>
  <c r="AG287" i="2"/>
  <c r="AH287" i="2"/>
  <c r="AI287" i="2"/>
  <c r="AJ287" i="2"/>
  <c r="AK287" i="2"/>
  <c r="AL287" i="2"/>
  <c r="AM287" i="2"/>
  <c r="AN287" i="2"/>
  <c r="AP287" i="2"/>
  <c r="AQ287" i="2"/>
  <c r="AR287" i="2"/>
  <c r="AS287" i="2"/>
  <c r="D288" i="2"/>
  <c r="J288" i="2"/>
  <c r="L288" i="2"/>
  <c r="O288" i="2"/>
  <c r="P288" i="2"/>
  <c r="R288" i="2"/>
  <c r="T288" i="2"/>
  <c r="V288" i="2"/>
  <c r="W288" i="2"/>
  <c r="Z288" i="2"/>
  <c r="AB288" i="2"/>
  <c r="AC288" i="2"/>
  <c r="AF288" i="2"/>
  <c r="AG288" i="2"/>
  <c r="AH288" i="2"/>
  <c r="AI288" i="2"/>
  <c r="AJ288" i="2"/>
  <c r="AK288" i="2"/>
  <c r="AL288" i="2"/>
  <c r="AM288" i="2"/>
  <c r="AN288" i="2"/>
  <c r="AP288" i="2"/>
  <c r="AQ288" i="2"/>
  <c r="AR288" i="2"/>
  <c r="AS288" i="2"/>
  <c r="D289" i="2"/>
  <c r="J289" i="2"/>
  <c r="L289" i="2"/>
  <c r="O289" i="2"/>
  <c r="P289" i="2"/>
  <c r="R289" i="2" s="1"/>
  <c r="T289" i="2"/>
  <c r="V289" i="2"/>
  <c r="W289" i="2"/>
  <c r="Z289" i="2"/>
  <c r="AB289" i="2"/>
  <c r="AC289" i="2"/>
  <c r="AF289" i="2"/>
  <c r="AG289" i="2"/>
  <c r="AH289" i="2"/>
  <c r="AI289" i="2"/>
  <c r="AJ289" i="2"/>
  <c r="AK289" i="2"/>
  <c r="AL289" i="2"/>
  <c r="AM289" i="2"/>
  <c r="AN289" i="2"/>
  <c r="AP289" i="2"/>
  <c r="AQ289" i="2"/>
  <c r="AR289" i="2"/>
  <c r="AS289" i="2"/>
  <c r="D290" i="2"/>
  <c r="J290" i="2"/>
  <c r="L290" i="2"/>
  <c r="O290" i="2"/>
  <c r="P290" i="2"/>
  <c r="R290" i="2" s="1"/>
  <c r="T290" i="2"/>
  <c r="V290" i="2"/>
  <c r="W290" i="2"/>
  <c r="Z290" i="2"/>
  <c r="AB290" i="2"/>
  <c r="AC290" i="2"/>
  <c r="AF290" i="2"/>
  <c r="AG290" i="2"/>
  <c r="AH290" i="2"/>
  <c r="AI290" i="2"/>
  <c r="AJ290" i="2"/>
  <c r="AK290" i="2"/>
  <c r="AL290" i="2"/>
  <c r="AM290" i="2"/>
  <c r="AN290" i="2"/>
  <c r="AP290" i="2"/>
  <c r="AQ290" i="2"/>
  <c r="AR290" i="2"/>
  <c r="AS290" i="2"/>
  <c r="D291" i="2"/>
  <c r="J291" i="2"/>
  <c r="L291" i="2"/>
  <c r="O291" i="2"/>
  <c r="P291" i="2"/>
  <c r="R291" i="2"/>
  <c r="T291" i="2"/>
  <c r="V291" i="2"/>
  <c r="W291" i="2"/>
  <c r="Z291" i="2"/>
  <c r="AB291" i="2"/>
  <c r="AC291" i="2"/>
  <c r="AF291" i="2"/>
  <c r="AG291" i="2"/>
  <c r="AH291" i="2"/>
  <c r="AI291" i="2"/>
  <c r="AJ291" i="2"/>
  <c r="AK291" i="2"/>
  <c r="AL291" i="2"/>
  <c r="AM291" i="2"/>
  <c r="AN291" i="2"/>
  <c r="AP291" i="2"/>
  <c r="AQ291" i="2"/>
  <c r="AR291" i="2"/>
  <c r="AS291" i="2"/>
  <c r="D292" i="2"/>
  <c r="J292" i="2"/>
  <c r="L292" i="2"/>
  <c r="O292" i="2"/>
  <c r="P292" i="2"/>
  <c r="R292" i="2"/>
  <c r="T292" i="2"/>
  <c r="V292" i="2"/>
  <c r="W292" i="2"/>
  <c r="Z292" i="2"/>
  <c r="AB292" i="2"/>
  <c r="AC292" i="2"/>
  <c r="AF292" i="2"/>
  <c r="AG292" i="2"/>
  <c r="AH292" i="2"/>
  <c r="AI292" i="2"/>
  <c r="AJ292" i="2"/>
  <c r="AK292" i="2"/>
  <c r="AL292" i="2"/>
  <c r="AM292" i="2"/>
  <c r="AN292" i="2"/>
  <c r="AP292" i="2"/>
  <c r="AQ292" i="2"/>
  <c r="AR292" i="2"/>
  <c r="AS292" i="2"/>
  <c r="D293" i="2"/>
  <c r="J293" i="2"/>
  <c r="L293" i="2"/>
  <c r="O293" i="2"/>
  <c r="P293" i="2"/>
  <c r="R293" i="2" s="1"/>
  <c r="T293" i="2"/>
  <c r="V293" i="2"/>
  <c r="W293" i="2"/>
  <c r="Z293" i="2"/>
  <c r="AB293" i="2"/>
  <c r="AC293" i="2"/>
  <c r="AF293" i="2"/>
  <c r="AG293" i="2"/>
  <c r="AH293" i="2"/>
  <c r="AI293" i="2"/>
  <c r="AJ293" i="2"/>
  <c r="AK293" i="2"/>
  <c r="AL293" i="2"/>
  <c r="AM293" i="2"/>
  <c r="AN293" i="2"/>
  <c r="AP293" i="2"/>
  <c r="AQ293" i="2"/>
  <c r="AR293" i="2"/>
  <c r="AS293" i="2"/>
  <c r="D294" i="2"/>
  <c r="J294" i="2"/>
  <c r="L294" i="2"/>
  <c r="O294" i="2"/>
  <c r="P294" i="2"/>
  <c r="R294" i="2" s="1"/>
  <c r="T294" i="2"/>
  <c r="V294" i="2"/>
  <c r="W294" i="2"/>
  <c r="Z294" i="2"/>
  <c r="AB294" i="2"/>
  <c r="AC294" i="2"/>
  <c r="AF294" i="2"/>
  <c r="AG294" i="2"/>
  <c r="AH294" i="2"/>
  <c r="AI294" i="2"/>
  <c r="AJ294" i="2"/>
  <c r="AK294" i="2"/>
  <c r="AL294" i="2"/>
  <c r="AM294" i="2"/>
  <c r="AN294" i="2"/>
  <c r="AP294" i="2"/>
  <c r="AQ294" i="2"/>
  <c r="AR294" i="2"/>
  <c r="AS294" i="2"/>
  <c r="D295" i="2"/>
  <c r="J295" i="2"/>
  <c r="L295" i="2"/>
  <c r="O295" i="2"/>
  <c r="P295" i="2"/>
  <c r="R295" i="2"/>
  <c r="T295" i="2"/>
  <c r="V295" i="2"/>
  <c r="W295" i="2"/>
  <c r="Z295" i="2"/>
  <c r="AB295" i="2"/>
  <c r="AC295" i="2"/>
  <c r="AF295" i="2"/>
  <c r="AG295" i="2"/>
  <c r="AH295" i="2"/>
  <c r="AI295" i="2"/>
  <c r="AJ295" i="2"/>
  <c r="AK295" i="2"/>
  <c r="AL295" i="2"/>
  <c r="AM295" i="2"/>
  <c r="AN295" i="2"/>
  <c r="AP295" i="2"/>
  <c r="AQ295" i="2"/>
  <c r="AR295" i="2"/>
  <c r="AS295" i="2"/>
  <c r="D296" i="2"/>
  <c r="J296" i="2"/>
  <c r="L296" i="2"/>
  <c r="O296" i="2"/>
  <c r="P296" i="2"/>
  <c r="R296" i="2"/>
  <c r="T296" i="2"/>
  <c r="V296" i="2"/>
  <c r="W296" i="2"/>
  <c r="Z296" i="2"/>
  <c r="AB296" i="2"/>
  <c r="AC296" i="2"/>
  <c r="AF296" i="2"/>
  <c r="AG296" i="2"/>
  <c r="AH296" i="2"/>
  <c r="AI296" i="2"/>
  <c r="AJ296" i="2"/>
  <c r="AK296" i="2"/>
  <c r="AL296" i="2"/>
  <c r="AM296" i="2"/>
  <c r="AN296" i="2"/>
  <c r="AP296" i="2"/>
  <c r="AQ296" i="2"/>
  <c r="AR296" i="2"/>
  <c r="AS296" i="2"/>
  <c r="D297" i="2"/>
  <c r="J297" i="2"/>
  <c r="L297" i="2"/>
  <c r="O297" i="2"/>
  <c r="P297" i="2"/>
  <c r="R297" i="2" s="1"/>
  <c r="T297" i="2"/>
  <c r="V297" i="2"/>
  <c r="W297" i="2"/>
  <c r="Z297" i="2"/>
  <c r="AB297" i="2"/>
  <c r="AC297" i="2"/>
  <c r="AF297" i="2"/>
  <c r="AG297" i="2"/>
  <c r="AH297" i="2"/>
  <c r="AI297" i="2"/>
  <c r="AJ297" i="2"/>
  <c r="AK297" i="2"/>
  <c r="AL297" i="2"/>
  <c r="AM297" i="2"/>
  <c r="AN297" i="2"/>
  <c r="AP297" i="2"/>
  <c r="AQ297" i="2"/>
  <c r="AR297" i="2"/>
  <c r="AS297" i="2"/>
  <c r="D298" i="2"/>
  <c r="J298" i="2"/>
  <c r="L298" i="2"/>
  <c r="O298" i="2"/>
  <c r="P298" i="2"/>
  <c r="R298" i="2" s="1"/>
  <c r="T298" i="2"/>
  <c r="V298" i="2"/>
  <c r="W298" i="2"/>
  <c r="Z298" i="2"/>
  <c r="AB298" i="2"/>
  <c r="AC298" i="2"/>
  <c r="AF298" i="2"/>
  <c r="AG298" i="2"/>
  <c r="AH298" i="2"/>
  <c r="AI298" i="2"/>
  <c r="AJ298" i="2"/>
  <c r="AK298" i="2"/>
  <c r="AL298" i="2"/>
  <c r="AM298" i="2"/>
  <c r="AN298" i="2"/>
  <c r="AP298" i="2"/>
  <c r="AQ298" i="2"/>
  <c r="AR298" i="2"/>
  <c r="AS298" i="2"/>
  <c r="D299" i="2"/>
  <c r="J299" i="2"/>
  <c r="L299" i="2"/>
  <c r="O299" i="2"/>
  <c r="P299" i="2"/>
  <c r="R299" i="2"/>
  <c r="T299" i="2"/>
  <c r="V299" i="2"/>
  <c r="W299" i="2"/>
  <c r="Z299" i="2"/>
  <c r="AB299" i="2"/>
  <c r="AC299" i="2"/>
  <c r="AF299" i="2"/>
  <c r="AG299" i="2"/>
  <c r="AH299" i="2"/>
  <c r="AI299" i="2"/>
  <c r="AJ299" i="2"/>
  <c r="AK299" i="2"/>
  <c r="AL299" i="2"/>
  <c r="AM299" i="2"/>
  <c r="AN299" i="2"/>
  <c r="AP299" i="2"/>
  <c r="AQ299" i="2"/>
  <c r="AR299" i="2"/>
  <c r="AS299" i="2"/>
  <c r="D300" i="2"/>
  <c r="J300" i="2"/>
  <c r="L300" i="2"/>
  <c r="O300" i="2"/>
  <c r="P300" i="2"/>
  <c r="R300" i="2"/>
  <c r="T300" i="2"/>
  <c r="V300" i="2"/>
  <c r="W300" i="2"/>
  <c r="Z300" i="2"/>
  <c r="AB300" i="2"/>
  <c r="AC300" i="2"/>
  <c r="AF300" i="2"/>
  <c r="AG300" i="2"/>
  <c r="AH300" i="2"/>
  <c r="AI300" i="2"/>
  <c r="AJ300" i="2"/>
  <c r="AK300" i="2"/>
  <c r="AL300" i="2"/>
  <c r="AM300" i="2"/>
  <c r="AN300" i="2"/>
  <c r="AP300" i="2"/>
  <c r="AQ300" i="2"/>
  <c r="AR300" i="2"/>
  <c r="AS300" i="2"/>
  <c r="D11" i="1"/>
  <c r="I11" i="1"/>
  <c r="K11" i="1"/>
  <c r="O11" i="1"/>
  <c r="Q11" i="1"/>
  <c r="R11" i="1"/>
  <c r="U11" i="1"/>
  <c r="V11" i="1"/>
  <c r="W11" i="1"/>
  <c r="X11" i="1"/>
  <c r="Y11" i="1"/>
  <c r="Z11" i="1"/>
  <c r="AA11" i="1"/>
  <c r="AC11" i="1"/>
  <c r="AD11" i="1"/>
  <c r="AE11" i="1"/>
  <c r="AG11" i="1"/>
  <c r="AH11" i="1"/>
  <c r="AI11" i="1"/>
  <c r="AJ11" i="1"/>
  <c r="D12" i="1"/>
  <c r="I12" i="1"/>
  <c r="K12" i="1"/>
  <c r="O12" i="1"/>
  <c r="Q12" i="1"/>
  <c r="R12" i="1"/>
  <c r="U12" i="1"/>
  <c r="V12" i="1"/>
  <c r="W12" i="1"/>
  <c r="X12" i="1"/>
  <c r="Y12" i="1"/>
  <c r="Z12" i="1"/>
  <c r="AA12" i="1"/>
  <c r="AC12" i="1"/>
  <c r="AD12" i="1"/>
  <c r="AE12" i="1"/>
  <c r="AG12" i="1"/>
  <c r="AH12" i="1"/>
  <c r="AI12" i="1"/>
  <c r="AJ12" i="1"/>
  <c r="D13" i="1"/>
  <c r="I13" i="1"/>
  <c r="K13" i="1"/>
  <c r="O13" i="1"/>
  <c r="Q13" i="1"/>
  <c r="R13" i="1"/>
  <c r="U13" i="1"/>
  <c r="V13" i="1"/>
  <c r="W13" i="1"/>
  <c r="X13" i="1"/>
  <c r="Y13" i="1"/>
  <c r="Z13" i="1"/>
  <c r="AA13" i="1"/>
  <c r="AC13" i="1"/>
  <c r="AD13" i="1"/>
  <c r="AE13" i="1"/>
  <c r="AG13" i="1"/>
  <c r="AH13" i="1"/>
  <c r="AI13" i="1"/>
  <c r="AJ13" i="1"/>
  <c r="D14" i="1"/>
  <c r="I14" i="1"/>
  <c r="K14" i="1"/>
  <c r="O14" i="1"/>
  <c r="Q14" i="1"/>
  <c r="R14" i="1"/>
  <c r="U14" i="1"/>
  <c r="V14" i="1"/>
  <c r="W14" i="1"/>
  <c r="X14" i="1"/>
  <c r="Y14" i="1"/>
  <c r="Z14" i="1"/>
  <c r="AA14" i="1"/>
  <c r="AC14" i="1"/>
  <c r="AD14" i="1"/>
  <c r="AE14" i="1"/>
  <c r="AG14" i="1"/>
  <c r="AH14" i="1"/>
  <c r="AI14" i="1"/>
  <c r="AJ14" i="1"/>
  <c r="D15" i="1"/>
  <c r="I15" i="1"/>
  <c r="K15" i="1"/>
  <c r="O15" i="1"/>
  <c r="Q15" i="1"/>
  <c r="R15" i="1"/>
  <c r="U15" i="1"/>
  <c r="V15" i="1"/>
  <c r="W15" i="1"/>
  <c r="X15" i="1"/>
  <c r="Y15" i="1"/>
  <c r="Z15" i="1"/>
  <c r="AA15" i="1"/>
  <c r="AC15" i="1"/>
  <c r="AD15" i="1"/>
  <c r="AE15" i="1"/>
  <c r="AG15" i="1"/>
  <c r="AH15" i="1"/>
  <c r="AI15" i="1"/>
  <c r="AJ15" i="1"/>
  <c r="D16" i="1"/>
  <c r="I16" i="1"/>
  <c r="K16" i="1"/>
  <c r="O16" i="1"/>
  <c r="Q16" i="1"/>
  <c r="R16" i="1"/>
  <c r="U16" i="1"/>
  <c r="V16" i="1"/>
  <c r="W16" i="1"/>
  <c r="X16" i="1"/>
  <c r="Y16" i="1"/>
  <c r="Z16" i="1"/>
  <c r="AA16" i="1"/>
  <c r="AC16" i="1"/>
  <c r="AD16" i="1"/>
  <c r="AE16" i="1"/>
  <c r="AG16" i="1"/>
  <c r="AH16" i="1"/>
  <c r="AI16" i="1"/>
  <c r="AJ16" i="1"/>
  <c r="D17" i="1"/>
  <c r="I17" i="1"/>
  <c r="K17" i="1"/>
  <c r="O17" i="1"/>
  <c r="Q17" i="1"/>
  <c r="R17" i="1"/>
  <c r="U17" i="1"/>
  <c r="V17" i="1"/>
  <c r="W17" i="1"/>
  <c r="X17" i="1"/>
  <c r="Y17" i="1"/>
  <c r="Z17" i="1"/>
  <c r="AA17" i="1"/>
  <c r="AC17" i="1"/>
  <c r="AD17" i="1"/>
  <c r="AE17" i="1"/>
  <c r="AG17" i="1"/>
  <c r="AH17" i="1"/>
  <c r="AI17" i="1"/>
  <c r="AJ17" i="1"/>
  <c r="D18" i="1"/>
  <c r="I18" i="1"/>
  <c r="K18" i="1"/>
  <c r="O18" i="1"/>
  <c r="Q18" i="1"/>
  <c r="R18" i="1"/>
  <c r="U18" i="1"/>
  <c r="V18" i="1"/>
  <c r="W18" i="1"/>
  <c r="X18" i="1"/>
  <c r="Y18" i="1"/>
  <c r="Z18" i="1"/>
  <c r="AA18" i="1"/>
  <c r="AC18" i="1"/>
  <c r="AD18" i="1"/>
  <c r="AE18" i="1"/>
  <c r="AG18" i="1"/>
  <c r="AH18" i="1"/>
  <c r="AI18" i="1"/>
  <c r="AJ18" i="1"/>
  <c r="D19" i="1"/>
  <c r="I19" i="1"/>
  <c r="K19" i="1"/>
  <c r="O19" i="1"/>
  <c r="Q19" i="1"/>
  <c r="R19" i="1"/>
  <c r="U19" i="1"/>
  <c r="V19" i="1"/>
  <c r="W19" i="1"/>
  <c r="X19" i="1"/>
  <c r="Y19" i="1"/>
  <c r="Z19" i="1"/>
  <c r="AA19" i="1"/>
  <c r="AC19" i="1"/>
  <c r="AD19" i="1"/>
  <c r="AE19" i="1"/>
  <c r="AG19" i="1"/>
  <c r="AH19" i="1"/>
  <c r="AI19" i="1"/>
  <c r="AJ19" i="1"/>
  <c r="D20" i="1"/>
  <c r="I20" i="1"/>
  <c r="K20" i="1"/>
  <c r="O20" i="1"/>
  <c r="Q20" i="1"/>
  <c r="R20" i="1"/>
  <c r="U20" i="1"/>
  <c r="V20" i="1"/>
  <c r="W20" i="1"/>
  <c r="X20" i="1"/>
  <c r="Y20" i="1"/>
  <c r="Z20" i="1"/>
  <c r="AA20" i="1"/>
  <c r="AC20" i="1"/>
  <c r="AD20" i="1"/>
  <c r="AE20" i="1"/>
  <c r="AG20" i="1"/>
  <c r="AH20" i="1"/>
  <c r="AI20" i="1"/>
  <c r="AJ20" i="1"/>
  <c r="D21" i="1"/>
  <c r="I21" i="1"/>
  <c r="K21" i="1"/>
  <c r="O21" i="1"/>
  <c r="Q21" i="1"/>
  <c r="R21" i="1"/>
  <c r="U21" i="1"/>
  <c r="V21" i="1"/>
  <c r="W21" i="1"/>
  <c r="X21" i="1"/>
  <c r="Y21" i="1"/>
  <c r="Z21" i="1"/>
  <c r="AA21" i="1"/>
  <c r="AC21" i="1"/>
  <c r="AD21" i="1"/>
  <c r="AE21" i="1"/>
  <c r="AG21" i="1"/>
  <c r="AH21" i="1"/>
  <c r="AI21" i="1"/>
  <c r="AJ21" i="1"/>
  <c r="D22" i="1"/>
  <c r="I22" i="1"/>
  <c r="K22" i="1"/>
  <c r="O22" i="1"/>
  <c r="Q22" i="1"/>
  <c r="R22" i="1"/>
  <c r="U22" i="1"/>
  <c r="V22" i="1"/>
  <c r="W22" i="1"/>
  <c r="X22" i="1"/>
  <c r="Y22" i="1"/>
  <c r="Z22" i="1"/>
  <c r="AA22" i="1"/>
  <c r="AC22" i="1"/>
  <c r="AD22" i="1"/>
  <c r="AE22" i="1"/>
  <c r="AG22" i="1"/>
  <c r="AH22" i="1"/>
  <c r="AI22" i="1"/>
  <c r="AJ22" i="1"/>
  <c r="D23" i="1"/>
  <c r="I23" i="1"/>
  <c r="K23" i="1"/>
  <c r="O23" i="1"/>
  <c r="Q23" i="1"/>
  <c r="R23" i="1"/>
  <c r="U23" i="1"/>
  <c r="V23" i="1"/>
  <c r="W23" i="1"/>
  <c r="X23" i="1"/>
  <c r="Y23" i="1"/>
  <c r="Z23" i="1"/>
  <c r="AA23" i="1"/>
  <c r="AC23" i="1"/>
  <c r="AD23" i="1"/>
  <c r="AE23" i="1"/>
  <c r="AG23" i="1"/>
  <c r="AH23" i="1"/>
  <c r="AI23" i="1"/>
  <c r="AJ23" i="1"/>
  <c r="D24" i="1"/>
  <c r="I24" i="1"/>
  <c r="K24" i="1"/>
  <c r="O24" i="1"/>
  <c r="Q24" i="1"/>
  <c r="R24" i="1"/>
  <c r="U24" i="1"/>
  <c r="V24" i="1"/>
  <c r="W24" i="1"/>
  <c r="X24" i="1"/>
  <c r="Y24" i="1"/>
  <c r="Z24" i="1"/>
  <c r="AA24" i="1"/>
  <c r="AC24" i="1"/>
  <c r="AD24" i="1"/>
  <c r="AE24" i="1"/>
  <c r="AG24" i="1"/>
  <c r="AH24" i="1"/>
  <c r="AI24" i="1"/>
  <c r="AJ24" i="1"/>
  <c r="D25" i="1"/>
  <c r="I25" i="1"/>
  <c r="K25" i="1"/>
  <c r="O25" i="1"/>
  <c r="Q25" i="1"/>
  <c r="R25" i="1"/>
  <c r="U25" i="1"/>
  <c r="V25" i="1"/>
  <c r="W25" i="1"/>
  <c r="X25" i="1"/>
  <c r="Y25" i="1"/>
  <c r="Z25" i="1"/>
  <c r="AA25" i="1"/>
  <c r="AC25" i="1"/>
  <c r="AD25" i="1"/>
  <c r="AE25" i="1"/>
  <c r="AG25" i="1"/>
  <c r="AH25" i="1"/>
  <c r="AI25" i="1"/>
  <c r="AJ25" i="1"/>
  <c r="D26" i="1"/>
  <c r="I26" i="1"/>
  <c r="K26" i="1"/>
  <c r="O26" i="1"/>
  <c r="Q26" i="1"/>
  <c r="R26" i="1"/>
  <c r="U26" i="1"/>
  <c r="V26" i="1"/>
  <c r="W26" i="1"/>
  <c r="X26" i="1"/>
  <c r="Y26" i="1"/>
  <c r="Z26" i="1"/>
  <c r="AA26" i="1"/>
  <c r="AC26" i="1"/>
  <c r="AD26" i="1"/>
  <c r="AE26" i="1"/>
  <c r="AG26" i="1"/>
  <c r="AH26" i="1"/>
  <c r="AI26" i="1"/>
  <c r="AJ26" i="1"/>
  <c r="D27" i="1"/>
  <c r="I27" i="1"/>
  <c r="K27" i="1"/>
  <c r="O27" i="1"/>
  <c r="Q27" i="1"/>
  <c r="R27" i="1"/>
  <c r="U27" i="1"/>
  <c r="V27" i="1"/>
  <c r="W27" i="1"/>
  <c r="X27" i="1"/>
  <c r="Y27" i="1"/>
  <c r="Z27" i="1"/>
  <c r="AA27" i="1"/>
  <c r="AC27" i="1"/>
  <c r="AD27" i="1"/>
  <c r="AE27" i="1"/>
  <c r="AG27" i="1"/>
  <c r="AH27" i="1"/>
  <c r="AI27" i="1"/>
  <c r="AJ27" i="1"/>
  <c r="D28" i="1"/>
  <c r="I28" i="1"/>
  <c r="K28" i="1"/>
  <c r="O28" i="1"/>
  <c r="Q28" i="1"/>
  <c r="R28" i="1"/>
  <c r="U28" i="1"/>
  <c r="V28" i="1"/>
  <c r="W28" i="1"/>
  <c r="X28" i="1"/>
  <c r="Y28" i="1"/>
  <c r="Z28" i="1"/>
  <c r="AA28" i="1"/>
  <c r="AC28" i="1"/>
  <c r="AD28" i="1"/>
  <c r="AE28" i="1"/>
  <c r="AG28" i="1"/>
  <c r="AH28" i="1"/>
  <c r="AI28" i="1"/>
  <c r="AJ28" i="1"/>
  <c r="D29" i="1"/>
  <c r="I29" i="1"/>
  <c r="K29" i="1"/>
  <c r="O29" i="1"/>
  <c r="Q29" i="1"/>
  <c r="R29" i="1"/>
  <c r="U29" i="1"/>
  <c r="V29" i="1"/>
  <c r="W29" i="1"/>
  <c r="X29" i="1"/>
  <c r="Y29" i="1"/>
  <c r="Z29" i="1"/>
  <c r="AA29" i="1"/>
  <c r="AC29" i="1"/>
  <c r="AD29" i="1"/>
  <c r="AE29" i="1"/>
  <c r="AG29" i="1"/>
  <c r="AH29" i="1"/>
  <c r="AI29" i="1"/>
  <c r="AJ29" i="1"/>
  <c r="D30" i="1"/>
  <c r="I30" i="1"/>
  <c r="K30" i="1"/>
  <c r="O30" i="1"/>
  <c r="Q30" i="1"/>
  <c r="R30" i="1"/>
  <c r="U30" i="1"/>
  <c r="V30" i="1"/>
  <c r="W30" i="1"/>
  <c r="X30" i="1"/>
  <c r="Y30" i="1"/>
  <c r="Z30" i="1"/>
  <c r="AA30" i="1"/>
  <c r="AC30" i="1"/>
  <c r="AD30" i="1"/>
  <c r="AE30" i="1"/>
  <c r="AG30" i="1"/>
  <c r="AH30" i="1"/>
  <c r="AI30" i="1"/>
  <c r="AJ30" i="1"/>
  <c r="D31" i="1"/>
  <c r="I31" i="1"/>
  <c r="K31" i="1"/>
  <c r="O31" i="1"/>
  <c r="Q31" i="1"/>
  <c r="R31" i="1"/>
  <c r="U31" i="1"/>
  <c r="V31" i="1"/>
  <c r="W31" i="1"/>
  <c r="X31" i="1"/>
  <c r="Y31" i="1"/>
  <c r="Z31" i="1"/>
  <c r="AA31" i="1"/>
  <c r="AC31" i="1"/>
  <c r="AD31" i="1"/>
  <c r="AE31" i="1"/>
  <c r="AG31" i="1"/>
  <c r="AH31" i="1"/>
  <c r="AI31" i="1"/>
  <c r="AJ31" i="1"/>
  <c r="D32" i="1"/>
  <c r="I32" i="1"/>
  <c r="K32" i="1"/>
  <c r="O32" i="1"/>
  <c r="Q32" i="1"/>
  <c r="R32" i="1"/>
  <c r="U32" i="1"/>
  <c r="V32" i="1"/>
  <c r="W32" i="1"/>
  <c r="X32" i="1"/>
  <c r="Y32" i="1"/>
  <c r="Z32" i="1"/>
  <c r="AA32" i="1"/>
  <c r="AC32" i="1"/>
  <c r="AD32" i="1"/>
  <c r="AE32" i="1"/>
  <c r="AG32" i="1"/>
  <c r="AH32" i="1"/>
  <c r="AI32" i="1"/>
  <c r="AJ32" i="1"/>
  <c r="D33" i="1"/>
  <c r="I33" i="1"/>
  <c r="K33" i="1"/>
  <c r="O33" i="1"/>
  <c r="Q33" i="1"/>
  <c r="R33" i="1"/>
  <c r="U33" i="1"/>
  <c r="V33" i="1"/>
  <c r="W33" i="1"/>
  <c r="X33" i="1"/>
  <c r="Y33" i="1"/>
  <c r="Z33" i="1"/>
  <c r="AA33" i="1"/>
  <c r="AC33" i="1"/>
  <c r="AD33" i="1"/>
  <c r="AE33" i="1"/>
  <c r="AG33" i="1"/>
  <c r="AH33" i="1"/>
  <c r="AI33" i="1"/>
  <c r="AJ33" i="1"/>
  <c r="D34" i="1"/>
  <c r="I34" i="1"/>
  <c r="K34" i="1"/>
  <c r="O34" i="1"/>
  <c r="Q34" i="1"/>
  <c r="R34" i="1"/>
  <c r="U34" i="1"/>
  <c r="V34" i="1"/>
  <c r="W34" i="1"/>
  <c r="X34" i="1"/>
  <c r="Y34" i="1"/>
  <c r="Z34" i="1"/>
  <c r="AA34" i="1"/>
  <c r="AC34" i="1"/>
  <c r="AD34" i="1"/>
  <c r="AE34" i="1"/>
  <c r="AG34" i="1"/>
  <c r="AH34" i="1"/>
  <c r="AI34" i="1"/>
  <c r="AJ34" i="1"/>
  <c r="D35" i="1"/>
  <c r="I35" i="1"/>
  <c r="K35" i="1"/>
  <c r="O35" i="1"/>
  <c r="Q35" i="1"/>
  <c r="R35" i="1"/>
  <c r="U35" i="1"/>
  <c r="V35" i="1"/>
  <c r="W35" i="1"/>
  <c r="X35" i="1"/>
  <c r="Y35" i="1"/>
  <c r="Z35" i="1"/>
  <c r="AA35" i="1"/>
  <c r="AC35" i="1"/>
  <c r="AD35" i="1"/>
  <c r="AE35" i="1"/>
  <c r="AG35" i="1"/>
  <c r="AH35" i="1"/>
  <c r="AI35" i="1"/>
  <c r="AJ35" i="1"/>
  <c r="D36" i="1"/>
  <c r="I36" i="1"/>
  <c r="K36" i="1"/>
  <c r="O36" i="1"/>
  <c r="Q36" i="1"/>
  <c r="R36" i="1"/>
  <c r="U36" i="1"/>
  <c r="V36" i="1"/>
  <c r="W36" i="1"/>
  <c r="X36" i="1"/>
  <c r="Y36" i="1"/>
  <c r="Z36" i="1"/>
  <c r="AA36" i="1"/>
  <c r="AC36" i="1"/>
  <c r="AD36" i="1"/>
  <c r="AE36" i="1"/>
  <c r="AG36" i="1"/>
  <c r="AH36" i="1"/>
  <c r="AI36" i="1"/>
  <c r="AJ36" i="1"/>
  <c r="D37" i="1"/>
  <c r="I37" i="1"/>
  <c r="K37" i="1"/>
  <c r="O37" i="1"/>
  <c r="Q37" i="1"/>
  <c r="R37" i="1"/>
  <c r="U37" i="1"/>
  <c r="V37" i="1"/>
  <c r="W37" i="1"/>
  <c r="X37" i="1"/>
  <c r="Y37" i="1"/>
  <c r="Z37" i="1"/>
  <c r="AA37" i="1"/>
  <c r="AC37" i="1"/>
  <c r="AD37" i="1"/>
  <c r="AE37" i="1"/>
  <c r="AG37" i="1"/>
  <c r="AH37" i="1"/>
  <c r="AI37" i="1"/>
  <c r="AJ37" i="1"/>
  <c r="D38" i="1"/>
  <c r="I38" i="1"/>
  <c r="K38" i="1"/>
  <c r="O38" i="1"/>
  <c r="Q38" i="1"/>
  <c r="R38" i="1"/>
  <c r="U38" i="1"/>
  <c r="V38" i="1"/>
  <c r="W38" i="1"/>
  <c r="X38" i="1"/>
  <c r="Y38" i="1"/>
  <c r="Z38" i="1"/>
  <c r="AA38" i="1"/>
  <c r="AC38" i="1"/>
  <c r="AD38" i="1"/>
  <c r="AE38" i="1"/>
  <c r="AG38" i="1"/>
  <c r="AH38" i="1"/>
  <c r="AI38" i="1"/>
  <c r="AJ38" i="1"/>
  <c r="D39" i="1"/>
  <c r="I39" i="1"/>
  <c r="K39" i="1"/>
  <c r="O39" i="1"/>
  <c r="Q39" i="1"/>
  <c r="R39" i="1"/>
  <c r="U39" i="1"/>
  <c r="V39" i="1"/>
  <c r="W39" i="1"/>
  <c r="X39" i="1"/>
  <c r="Y39" i="1"/>
  <c r="Z39" i="1"/>
  <c r="AA39" i="1"/>
  <c r="AC39" i="1"/>
  <c r="AD39" i="1"/>
  <c r="AE39" i="1"/>
  <c r="AG39" i="1"/>
  <c r="AH39" i="1"/>
  <c r="AI39" i="1"/>
  <c r="AJ39" i="1"/>
  <c r="D40" i="1"/>
  <c r="I40" i="1"/>
  <c r="K40" i="1"/>
  <c r="O40" i="1"/>
  <c r="Q40" i="1"/>
  <c r="R40" i="1"/>
  <c r="U40" i="1"/>
  <c r="V40" i="1"/>
  <c r="W40" i="1"/>
  <c r="X40" i="1"/>
  <c r="Y40" i="1"/>
  <c r="Z40" i="1"/>
  <c r="AA40" i="1"/>
  <c r="AC40" i="1"/>
  <c r="AD40" i="1"/>
  <c r="AE40" i="1"/>
  <c r="AG40" i="1"/>
  <c r="AH40" i="1"/>
  <c r="AI40" i="1"/>
  <c r="AJ40" i="1"/>
  <c r="D41" i="1"/>
  <c r="I41" i="1"/>
  <c r="K41" i="1"/>
  <c r="O41" i="1"/>
  <c r="Q41" i="1"/>
  <c r="R41" i="1"/>
  <c r="U41" i="1"/>
  <c r="V41" i="1"/>
  <c r="W41" i="1"/>
  <c r="X41" i="1"/>
  <c r="Y41" i="1"/>
  <c r="Z41" i="1"/>
  <c r="AA41" i="1"/>
  <c r="AC41" i="1"/>
  <c r="AD41" i="1"/>
  <c r="AE41" i="1"/>
  <c r="AG41" i="1"/>
  <c r="AH41" i="1"/>
  <c r="AI41" i="1"/>
  <c r="AJ41" i="1"/>
  <c r="D42" i="1"/>
  <c r="I42" i="1"/>
  <c r="K42" i="1"/>
  <c r="O42" i="1"/>
  <c r="Q42" i="1"/>
  <c r="R42" i="1"/>
  <c r="U42" i="1"/>
  <c r="V42" i="1"/>
  <c r="W42" i="1"/>
  <c r="X42" i="1"/>
  <c r="Y42" i="1"/>
  <c r="Z42" i="1"/>
  <c r="AA42" i="1"/>
  <c r="AC42" i="1"/>
  <c r="AD42" i="1"/>
  <c r="AE42" i="1"/>
  <c r="AG42" i="1"/>
  <c r="AH42" i="1"/>
  <c r="AI42" i="1"/>
  <c r="AJ42" i="1"/>
  <c r="D43" i="1"/>
  <c r="I43" i="1"/>
  <c r="K43" i="1"/>
  <c r="O43" i="1"/>
  <c r="Q43" i="1"/>
  <c r="R43" i="1"/>
  <c r="U43" i="1"/>
  <c r="V43" i="1"/>
  <c r="W43" i="1"/>
  <c r="X43" i="1"/>
  <c r="Y43" i="1"/>
  <c r="Z43" i="1"/>
  <c r="AA43" i="1"/>
  <c r="AC43" i="1"/>
  <c r="AD43" i="1"/>
  <c r="AE43" i="1"/>
  <c r="AG43" i="1"/>
  <c r="AH43" i="1"/>
  <c r="AI43" i="1"/>
  <c r="AJ43" i="1"/>
  <c r="D44" i="1"/>
  <c r="I44" i="1"/>
  <c r="K44" i="1"/>
  <c r="O44" i="1"/>
  <c r="Q44" i="1"/>
  <c r="R44" i="1"/>
  <c r="U44" i="1"/>
  <c r="V44" i="1"/>
  <c r="W44" i="1"/>
  <c r="X44" i="1"/>
  <c r="Y44" i="1"/>
  <c r="Z44" i="1"/>
  <c r="AA44" i="1"/>
  <c r="AC44" i="1"/>
  <c r="AD44" i="1"/>
  <c r="AE44" i="1"/>
  <c r="AG44" i="1"/>
  <c r="AH44" i="1"/>
  <c r="AI44" i="1"/>
  <c r="AJ44" i="1"/>
  <c r="D45" i="1"/>
  <c r="I45" i="1"/>
  <c r="K45" i="1"/>
  <c r="O45" i="1"/>
  <c r="Q45" i="1"/>
  <c r="R45" i="1"/>
  <c r="U45" i="1"/>
  <c r="V45" i="1"/>
  <c r="W45" i="1"/>
  <c r="X45" i="1"/>
  <c r="Y45" i="1"/>
  <c r="Z45" i="1"/>
  <c r="AA45" i="1"/>
  <c r="AC45" i="1"/>
  <c r="AD45" i="1"/>
  <c r="AE45" i="1"/>
  <c r="AG45" i="1"/>
  <c r="AH45" i="1"/>
  <c r="AI45" i="1"/>
  <c r="AJ45" i="1"/>
  <c r="D46" i="1"/>
  <c r="I46" i="1"/>
  <c r="K46" i="1"/>
  <c r="O46" i="1"/>
  <c r="Q46" i="1"/>
  <c r="R46" i="1"/>
  <c r="U46" i="1"/>
  <c r="V46" i="1"/>
  <c r="W46" i="1"/>
  <c r="X46" i="1"/>
  <c r="Y46" i="1"/>
  <c r="Z46" i="1"/>
  <c r="AA46" i="1"/>
  <c r="AC46" i="1"/>
  <c r="AD46" i="1"/>
  <c r="AE46" i="1"/>
  <c r="AG46" i="1"/>
  <c r="AH46" i="1"/>
  <c r="AI46" i="1"/>
  <c r="AJ46" i="1"/>
  <c r="D47" i="1"/>
  <c r="I47" i="1"/>
  <c r="K47" i="1"/>
  <c r="O47" i="1"/>
  <c r="Q47" i="1"/>
  <c r="R47" i="1"/>
  <c r="U47" i="1"/>
  <c r="V47" i="1"/>
  <c r="W47" i="1"/>
  <c r="X47" i="1"/>
  <c r="Y47" i="1"/>
  <c r="Z47" i="1"/>
  <c r="AA47" i="1"/>
  <c r="AC47" i="1"/>
  <c r="AD47" i="1"/>
  <c r="AE47" i="1"/>
  <c r="AG47" i="1"/>
  <c r="AH47" i="1"/>
  <c r="AI47" i="1"/>
  <c r="AJ47" i="1"/>
  <c r="D48" i="1"/>
  <c r="I48" i="1"/>
  <c r="K48" i="1"/>
  <c r="O48" i="1"/>
  <c r="Q48" i="1"/>
  <c r="R48" i="1"/>
  <c r="U48" i="1"/>
  <c r="V48" i="1"/>
  <c r="W48" i="1"/>
  <c r="X48" i="1"/>
  <c r="Y48" i="1"/>
  <c r="Z48" i="1"/>
  <c r="AA48" i="1"/>
  <c r="AC48" i="1"/>
  <c r="AD48" i="1"/>
  <c r="AE48" i="1"/>
  <c r="AG48" i="1"/>
  <c r="AH48" i="1"/>
  <c r="AI48" i="1"/>
  <c r="AJ48" i="1"/>
  <c r="D49" i="1"/>
  <c r="I49" i="1"/>
  <c r="K49" i="1"/>
  <c r="O49" i="1"/>
  <c r="Q49" i="1"/>
  <c r="R49" i="1"/>
  <c r="U49" i="1"/>
  <c r="V49" i="1"/>
  <c r="W49" i="1"/>
  <c r="X49" i="1"/>
  <c r="Y49" i="1"/>
  <c r="Z49" i="1"/>
  <c r="AA49" i="1"/>
  <c r="AC49" i="1"/>
  <c r="AD49" i="1"/>
  <c r="AE49" i="1"/>
  <c r="AG49" i="1"/>
  <c r="AH49" i="1"/>
  <c r="AI49" i="1"/>
  <c r="AJ49" i="1"/>
  <c r="D50" i="1"/>
  <c r="I50" i="1"/>
  <c r="K50" i="1"/>
  <c r="O50" i="1"/>
  <c r="Q50" i="1"/>
  <c r="R50" i="1"/>
  <c r="U50" i="1"/>
  <c r="V50" i="1"/>
  <c r="W50" i="1"/>
  <c r="X50" i="1"/>
  <c r="Y50" i="1"/>
  <c r="Z50" i="1"/>
  <c r="AA50" i="1"/>
  <c r="AC50" i="1"/>
  <c r="AD50" i="1"/>
  <c r="AE50" i="1"/>
  <c r="AG50" i="1"/>
  <c r="AH50" i="1"/>
  <c r="AI50" i="1"/>
  <c r="AJ50" i="1"/>
  <c r="D51" i="1"/>
  <c r="I51" i="1"/>
  <c r="K51" i="1"/>
  <c r="O51" i="1"/>
  <c r="Q51" i="1"/>
  <c r="R51" i="1"/>
  <c r="U51" i="1"/>
  <c r="V51" i="1"/>
  <c r="W51" i="1"/>
  <c r="X51" i="1"/>
  <c r="Y51" i="1"/>
  <c r="Z51" i="1"/>
  <c r="AA51" i="1"/>
  <c r="AC51" i="1"/>
  <c r="AD51" i="1"/>
  <c r="AE51" i="1"/>
  <c r="AG51" i="1"/>
  <c r="AH51" i="1"/>
  <c r="AI51" i="1"/>
  <c r="AJ51" i="1"/>
  <c r="D52" i="1"/>
  <c r="I52" i="1"/>
  <c r="K52" i="1"/>
  <c r="O52" i="1"/>
  <c r="Q52" i="1"/>
  <c r="R52" i="1"/>
  <c r="U52" i="1"/>
  <c r="V52" i="1"/>
  <c r="W52" i="1"/>
  <c r="X52" i="1"/>
  <c r="Y52" i="1"/>
  <c r="Z52" i="1"/>
  <c r="AA52" i="1"/>
  <c r="AC52" i="1"/>
  <c r="AD52" i="1"/>
  <c r="AE52" i="1"/>
  <c r="AG52" i="1"/>
  <c r="AH52" i="1"/>
  <c r="AI52" i="1"/>
  <c r="AJ52" i="1"/>
  <c r="D53" i="1"/>
  <c r="I53" i="1"/>
  <c r="K53" i="1"/>
  <c r="O53" i="1"/>
  <c r="Q53" i="1"/>
  <c r="R53" i="1"/>
  <c r="U53" i="1"/>
  <c r="V53" i="1"/>
  <c r="W53" i="1"/>
  <c r="X53" i="1"/>
  <c r="Y53" i="1"/>
  <c r="Z53" i="1"/>
  <c r="AA53" i="1"/>
  <c r="AC53" i="1"/>
  <c r="AD53" i="1"/>
  <c r="AE53" i="1"/>
  <c r="AG53" i="1"/>
  <c r="AH53" i="1"/>
  <c r="AI53" i="1"/>
  <c r="AJ53" i="1"/>
  <c r="D54" i="1"/>
  <c r="I54" i="1"/>
  <c r="K54" i="1"/>
  <c r="O54" i="1"/>
  <c r="Q54" i="1"/>
  <c r="R54" i="1"/>
  <c r="U54" i="1"/>
  <c r="V54" i="1"/>
  <c r="W54" i="1"/>
  <c r="X54" i="1"/>
  <c r="Y54" i="1"/>
  <c r="Z54" i="1"/>
  <c r="AA54" i="1"/>
  <c r="AC54" i="1"/>
  <c r="AD54" i="1"/>
  <c r="AE54" i="1"/>
  <c r="AG54" i="1"/>
  <c r="AH54" i="1"/>
  <c r="AI54" i="1"/>
  <c r="AJ54" i="1"/>
  <c r="D55" i="1"/>
  <c r="I55" i="1"/>
  <c r="K55" i="1"/>
  <c r="O55" i="1"/>
  <c r="Q55" i="1"/>
  <c r="R55" i="1"/>
  <c r="U55" i="1"/>
  <c r="V55" i="1"/>
  <c r="W55" i="1"/>
  <c r="X55" i="1"/>
  <c r="Y55" i="1"/>
  <c r="Z55" i="1"/>
  <c r="AA55" i="1"/>
  <c r="AC55" i="1"/>
  <c r="AD55" i="1"/>
  <c r="AE55" i="1"/>
  <c r="AG55" i="1"/>
  <c r="AH55" i="1"/>
  <c r="AI55" i="1"/>
  <c r="AJ55" i="1"/>
  <c r="D56" i="1"/>
  <c r="I56" i="1"/>
  <c r="K56" i="1"/>
  <c r="O56" i="1"/>
  <c r="Q56" i="1"/>
  <c r="R56" i="1"/>
  <c r="U56" i="1"/>
  <c r="V56" i="1"/>
  <c r="W56" i="1"/>
  <c r="X56" i="1"/>
  <c r="Y56" i="1"/>
  <c r="Z56" i="1"/>
  <c r="AA56" i="1"/>
  <c r="AC56" i="1"/>
  <c r="AD56" i="1"/>
  <c r="AE56" i="1"/>
  <c r="AG56" i="1"/>
  <c r="AH56" i="1"/>
  <c r="AI56" i="1"/>
  <c r="AJ56" i="1"/>
  <c r="D57" i="1"/>
  <c r="I57" i="1"/>
  <c r="K57" i="1"/>
  <c r="O57" i="1"/>
  <c r="Q57" i="1"/>
  <c r="R57" i="1"/>
  <c r="U57" i="1"/>
  <c r="V57" i="1"/>
  <c r="W57" i="1"/>
  <c r="X57" i="1"/>
  <c r="Y57" i="1"/>
  <c r="Z57" i="1"/>
  <c r="AA57" i="1"/>
  <c r="AC57" i="1"/>
  <c r="AD57" i="1"/>
  <c r="AE57" i="1"/>
  <c r="AG57" i="1"/>
  <c r="AH57" i="1"/>
  <c r="AI57" i="1"/>
  <c r="AJ57" i="1"/>
  <c r="D58" i="1"/>
  <c r="I58" i="1"/>
  <c r="K58" i="1"/>
  <c r="O58" i="1"/>
  <c r="Q58" i="1"/>
  <c r="R58" i="1"/>
  <c r="U58" i="1"/>
  <c r="V58" i="1"/>
  <c r="W58" i="1"/>
  <c r="X58" i="1"/>
  <c r="Y58" i="1"/>
  <c r="Z58" i="1"/>
  <c r="AA58" i="1"/>
  <c r="AC58" i="1"/>
  <c r="AD58" i="1"/>
  <c r="AE58" i="1"/>
  <c r="AG58" i="1"/>
  <c r="AH58" i="1"/>
  <c r="AI58" i="1"/>
  <c r="AJ58" i="1"/>
  <c r="D59" i="1"/>
  <c r="I59" i="1"/>
  <c r="K59" i="1"/>
  <c r="O59" i="1"/>
  <c r="Q59" i="1"/>
  <c r="R59" i="1"/>
  <c r="U59" i="1"/>
  <c r="V59" i="1"/>
  <c r="W59" i="1"/>
  <c r="X59" i="1"/>
  <c r="Y59" i="1"/>
  <c r="Z59" i="1"/>
  <c r="AA59" i="1"/>
  <c r="AC59" i="1"/>
  <c r="AD59" i="1"/>
  <c r="AE59" i="1"/>
  <c r="AG59" i="1"/>
  <c r="AH59" i="1"/>
  <c r="AI59" i="1"/>
  <c r="AJ59" i="1"/>
  <c r="D60" i="1"/>
  <c r="I60" i="1"/>
  <c r="K60" i="1"/>
  <c r="O60" i="1"/>
  <c r="Q60" i="1"/>
  <c r="R60" i="1"/>
  <c r="U60" i="1"/>
  <c r="V60" i="1"/>
  <c r="W60" i="1"/>
  <c r="X60" i="1"/>
  <c r="Y60" i="1"/>
  <c r="Z60" i="1"/>
  <c r="AA60" i="1"/>
  <c r="AC60" i="1"/>
  <c r="AD60" i="1"/>
  <c r="AE60" i="1"/>
  <c r="AG60" i="1"/>
  <c r="AH60" i="1"/>
  <c r="AI60" i="1"/>
  <c r="AJ60" i="1"/>
  <c r="D61" i="1"/>
  <c r="I61" i="1"/>
  <c r="K61" i="1"/>
  <c r="O61" i="1"/>
  <c r="Q61" i="1"/>
  <c r="R61" i="1"/>
  <c r="U61" i="1"/>
  <c r="V61" i="1"/>
  <c r="W61" i="1"/>
  <c r="X61" i="1"/>
  <c r="Y61" i="1"/>
  <c r="Z61" i="1"/>
  <c r="AA61" i="1"/>
  <c r="AC61" i="1"/>
  <c r="AD61" i="1"/>
  <c r="AE61" i="1"/>
  <c r="AG61" i="1"/>
  <c r="AH61" i="1"/>
  <c r="AI61" i="1"/>
  <c r="AJ61" i="1"/>
  <c r="D62" i="1"/>
  <c r="I62" i="1"/>
  <c r="K62" i="1"/>
  <c r="O62" i="1"/>
  <c r="Q62" i="1"/>
  <c r="R62" i="1"/>
  <c r="U62" i="1"/>
  <c r="V62" i="1"/>
  <c r="W62" i="1"/>
  <c r="X62" i="1"/>
  <c r="Y62" i="1"/>
  <c r="Z62" i="1"/>
  <c r="AA62" i="1"/>
  <c r="AC62" i="1"/>
  <c r="AD62" i="1"/>
  <c r="AE62" i="1"/>
  <c r="AG62" i="1"/>
  <c r="AH62" i="1"/>
  <c r="AI62" i="1"/>
  <c r="AJ62" i="1"/>
  <c r="D63" i="1"/>
  <c r="I63" i="1"/>
  <c r="K63" i="1"/>
  <c r="O63" i="1"/>
  <c r="Q63" i="1"/>
  <c r="R63" i="1"/>
  <c r="U63" i="1"/>
  <c r="V63" i="1"/>
  <c r="W63" i="1"/>
  <c r="X63" i="1"/>
  <c r="Y63" i="1"/>
  <c r="Z63" i="1"/>
  <c r="AA63" i="1"/>
  <c r="AC63" i="1"/>
  <c r="AD63" i="1"/>
  <c r="AE63" i="1"/>
  <c r="AG63" i="1"/>
  <c r="AH63" i="1"/>
  <c r="AI63" i="1"/>
  <c r="AJ63" i="1"/>
  <c r="D64" i="1"/>
  <c r="I64" i="1"/>
  <c r="K64" i="1"/>
  <c r="O64" i="1"/>
  <c r="Q64" i="1"/>
  <c r="R64" i="1"/>
  <c r="U64" i="1"/>
  <c r="V64" i="1"/>
  <c r="W64" i="1"/>
  <c r="X64" i="1"/>
  <c r="Y64" i="1"/>
  <c r="Z64" i="1"/>
  <c r="AA64" i="1"/>
  <c r="AC64" i="1"/>
  <c r="AD64" i="1"/>
  <c r="AE64" i="1"/>
  <c r="AG64" i="1"/>
  <c r="AH64" i="1"/>
  <c r="AI64" i="1"/>
  <c r="AJ64" i="1"/>
  <c r="D65" i="1"/>
  <c r="I65" i="1"/>
  <c r="K65" i="1"/>
  <c r="O65" i="1"/>
  <c r="Q65" i="1"/>
  <c r="R65" i="1"/>
  <c r="U65" i="1"/>
  <c r="V65" i="1"/>
  <c r="W65" i="1"/>
  <c r="X65" i="1"/>
  <c r="Y65" i="1"/>
  <c r="Z65" i="1"/>
  <c r="AA65" i="1"/>
  <c r="AC65" i="1"/>
  <c r="AD65" i="1"/>
  <c r="AE65" i="1"/>
  <c r="AG65" i="1"/>
  <c r="AH65" i="1"/>
  <c r="AI65" i="1"/>
  <c r="AJ65" i="1"/>
  <c r="D66" i="1"/>
  <c r="I66" i="1"/>
  <c r="K66" i="1"/>
  <c r="O66" i="1"/>
  <c r="Q66" i="1"/>
  <c r="R66" i="1"/>
  <c r="U66" i="1"/>
  <c r="V66" i="1"/>
  <c r="W66" i="1"/>
  <c r="X66" i="1"/>
  <c r="Y66" i="1"/>
  <c r="Z66" i="1"/>
  <c r="AA66" i="1"/>
  <c r="AC66" i="1"/>
  <c r="AD66" i="1"/>
  <c r="AE66" i="1"/>
  <c r="AG66" i="1"/>
  <c r="AH66" i="1"/>
  <c r="AI66" i="1"/>
  <c r="AJ66" i="1"/>
  <c r="D67" i="1"/>
  <c r="I67" i="1"/>
  <c r="K67" i="1"/>
  <c r="O67" i="1"/>
  <c r="Q67" i="1"/>
  <c r="R67" i="1"/>
  <c r="U67" i="1"/>
  <c r="V67" i="1"/>
  <c r="W67" i="1"/>
  <c r="X67" i="1"/>
  <c r="Y67" i="1"/>
  <c r="Z67" i="1"/>
  <c r="AA67" i="1"/>
  <c r="AC67" i="1"/>
  <c r="AD67" i="1"/>
  <c r="AE67" i="1"/>
  <c r="AG67" i="1"/>
  <c r="AH67" i="1"/>
  <c r="AI67" i="1"/>
  <c r="AJ67" i="1"/>
  <c r="D68" i="1"/>
  <c r="I68" i="1"/>
  <c r="K68" i="1"/>
  <c r="O68" i="1"/>
  <c r="Q68" i="1"/>
  <c r="R68" i="1"/>
  <c r="U68" i="1"/>
  <c r="V68" i="1"/>
  <c r="W68" i="1"/>
  <c r="X68" i="1"/>
  <c r="Y68" i="1"/>
  <c r="Z68" i="1"/>
  <c r="AA68" i="1"/>
  <c r="AC68" i="1"/>
  <c r="AD68" i="1"/>
  <c r="AE68" i="1"/>
  <c r="AG68" i="1"/>
  <c r="AH68" i="1"/>
  <c r="AI68" i="1"/>
  <c r="AJ68" i="1"/>
  <c r="D69" i="1"/>
  <c r="I69" i="1"/>
  <c r="K69" i="1"/>
  <c r="O69" i="1"/>
  <c r="Q69" i="1"/>
  <c r="R69" i="1"/>
  <c r="U69" i="1"/>
  <c r="V69" i="1"/>
  <c r="W69" i="1"/>
  <c r="X69" i="1"/>
  <c r="Y69" i="1"/>
  <c r="Z69" i="1"/>
  <c r="AA69" i="1"/>
  <c r="AC69" i="1"/>
  <c r="AD69" i="1"/>
  <c r="AE69" i="1"/>
  <c r="AG69" i="1"/>
  <c r="AH69" i="1"/>
  <c r="AI69" i="1"/>
  <c r="AJ69" i="1"/>
  <c r="D70" i="1"/>
  <c r="I70" i="1"/>
  <c r="K70" i="1"/>
  <c r="O70" i="1"/>
  <c r="Q70" i="1"/>
  <c r="R70" i="1"/>
  <c r="U70" i="1"/>
  <c r="V70" i="1"/>
  <c r="W70" i="1"/>
  <c r="X70" i="1"/>
  <c r="Y70" i="1"/>
  <c r="Z70" i="1"/>
  <c r="AA70" i="1"/>
  <c r="AC70" i="1"/>
  <c r="AD70" i="1"/>
  <c r="AE70" i="1"/>
  <c r="AG70" i="1"/>
  <c r="AH70" i="1"/>
  <c r="AI70" i="1"/>
  <c r="AJ70" i="1"/>
  <c r="D71" i="1"/>
  <c r="I71" i="1"/>
  <c r="K71" i="1"/>
  <c r="O71" i="1"/>
  <c r="Q71" i="1"/>
  <c r="R71" i="1"/>
  <c r="U71" i="1"/>
  <c r="V71" i="1"/>
  <c r="W71" i="1"/>
  <c r="X71" i="1"/>
  <c r="Y71" i="1"/>
  <c r="Z71" i="1"/>
  <c r="AA71" i="1"/>
  <c r="AC71" i="1"/>
  <c r="AD71" i="1"/>
  <c r="AE71" i="1"/>
  <c r="AG71" i="1"/>
  <c r="AH71" i="1"/>
  <c r="AI71" i="1"/>
  <c r="AJ71" i="1"/>
  <c r="D72" i="1"/>
  <c r="I72" i="1"/>
  <c r="K72" i="1"/>
  <c r="O72" i="1"/>
  <c r="Q72" i="1"/>
  <c r="R72" i="1"/>
  <c r="U72" i="1"/>
  <c r="V72" i="1"/>
  <c r="W72" i="1"/>
  <c r="X72" i="1"/>
  <c r="Y72" i="1"/>
  <c r="Z72" i="1"/>
  <c r="AA72" i="1"/>
  <c r="AC72" i="1"/>
  <c r="AD72" i="1"/>
  <c r="AE72" i="1"/>
  <c r="AG72" i="1"/>
  <c r="AH72" i="1"/>
  <c r="AI72" i="1"/>
  <c r="AJ72" i="1"/>
  <c r="D73" i="1"/>
  <c r="I73" i="1"/>
  <c r="K73" i="1"/>
  <c r="O73" i="1"/>
  <c r="Q73" i="1"/>
  <c r="R73" i="1"/>
  <c r="U73" i="1"/>
  <c r="V73" i="1"/>
  <c r="W73" i="1"/>
  <c r="X73" i="1"/>
  <c r="Y73" i="1"/>
  <c r="Z73" i="1"/>
  <c r="AA73" i="1"/>
  <c r="AC73" i="1"/>
  <c r="AD73" i="1"/>
  <c r="AE73" i="1"/>
  <c r="AG73" i="1"/>
  <c r="AH73" i="1"/>
  <c r="AI73" i="1"/>
  <c r="AJ73" i="1"/>
  <c r="D74" i="1"/>
  <c r="I74" i="1"/>
  <c r="K74" i="1"/>
  <c r="O74" i="1"/>
  <c r="Q74" i="1"/>
  <c r="R74" i="1"/>
  <c r="U74" i="1"/>
  <c r="V74" i="1"/>
  <c r="W74" i="1"/>
  <c r="X74" i="1"/>
  <c r="Y74" i="1"/>
  <c r="Z74" i="1"/>
  <c r="AA74" i="1"/>
  <c r="AC74" i="1"/>
  <c r="AD74" i="1"/>
  <c r="AE74" i="1"/>
  <c r="AG74" i="1"/>
  <c r="AH74" i="1"/>
  <c r="AI74" i="1"/>
  <c r="AJ74" i="1"/>
  <c r="D75" i="1"/>
  <c r="I75" i="1"/>
  <c r="K75" i="1"/>
  <c r="O75" i="1"/>
  <c r="Q75" i="1"/>
  <c r="R75" i="1"/>
  <c r="U75" i="1"/>
  <c r="V75" i="1"/>
  <c r="W75" i="1"/>
  <c r="X75" i="1"/>
  <c r="Y75" i="1"/>
  <c r="Z75" i="1"/>
  <c r="AA75" i="1"/>
  <c r="AC75" i="1"/>
  <c r="AD75" i="1"/>
  <c r="AE75" i="1"/>
  <c r="AG75" i="1"/>
  <c r="AH75" i="1"/>
  <c r="AI75" i="1"/>
  <c r="AJ75" i="1"/>
  <c r="D76" i="1"/>
  <c r="I76" i="1"/>
  <c r="K76" i="1"/>
  <c r="O76" i="1"/>
  <c r="Q76" i="1"/>
  <c r="R76" i="1"/>
  <c r="U76" i="1"/>
  <c r="V76" i="1"/>
  <c r="W76" i="1"/>
  <c r="X76" i="1"/>
  <c r="Y76" i="1"/>
  <c r="Z76" i="1"/>
  <c r="AA76" i="1"/>
  <c r="AC76" i="1"/>
  <c r="AD76" i="1"/>
  <c r="AE76" i="1"/>
  <c r="AG76" i="1"/>
  <c r="AH76" i="1"/>
  <c r="AI76" i="1"/>
  <c r="AJ76" i="1"/>
  <c r="D77" i="1"/>
  <c r="I77" i="1"/>
  <c r="K77" i="1"/>
  <c r="O77" i="1"/>
  <c r="Q77" i="1"/>
  <c r="R77" i="1"/>
  <c r="U77" i="1"/>
  <c r="V77" i="1"/>
  <c r="W77" i="1"/>
  <c r="X77" i="1"/>
  <c r="Y77" i="1"/>
  <c r="Z77" i="1"/>
  <c r="AA77" i="1"/>
  <c r="AC77" i="1"/>
  <c r="AD77" i="1"/>
  <c r="AE77" i="1"/>
  <c r="AG77" i="1"/>
  <c r="AH77" i="1"/>
  <c r="AI77" i="1"/>
  <c r="AJ77" i="1"/>
  <c r="D78" i="1"/>
  <c r="I78" i="1"/>
  <c r="K78" i="1"/>
  <c r="O78" i="1"/>
  <c r="Q78" i="1"/>
  <c r="R78" i="1"/>
  <c r="U78" i="1"/>
  <c r="V78" i="1"/>
  <c r="W78" i="1"/>
  <c r="X78" i="1"/>
  <c r="Y78" i="1"/>
  <c r="Z78" i="1"/>
  <c r="AA78" i="1"/>
  <c r="AC78" i="1"/>
  <c r="AD78" i="1"/>
  <c r="AE78" i="1"/>
  <c r="AG78" i="1"/>
  <c r="AH78" i="1"/>
  <c r="AI78" i="1"/>
  <c r="AJ78" i="1"/>
  <c r="D79" i="1"/>
  <c r="I79" i="1"/>
  <c r="K79" i="1"/>
  <c r="O79" i="1"/>
  <c r="Q79" i="1"/>
  <c r="R79" i="1"/>
  <c r="U79" i="1"/>
  <c r="V79" i="1"/>
  <c r="W79" i="1"/>
  <c r="X79" i="1"/>
  <c r="Y79" i="1"/>
  <c r="Z79" i="1"/>
  <c r="AA79" i="1"/>
  <c r="AC79" i="1"/>
  <c r="AD79" i="1"/>
  <c r="AE79" i="1"/>
  <c r="AG79" i="1"/>
  <c r="AH79" i="1"/>
  <c r="AI79" i="1"/>
  <c r="AJ79" i="1"/>
  <c r="D80" i="1"/>
  <c r="I80" i="1"/>
  <c r="K80" i="1"/>
  <c r="O80" i="1"/>
  <c r="Q80" i="1"/>
  <c r="R80" i="1"/>
  <c r="U80" i="1"/>
  <c r="V80" i="1"/>
  <c r="W80" i="1"/>
  <c r="X80" i="1"/>
  <c r="Y80" i="1"/>
  <c r="Z80" i="1"/>
  <c r="AA80" i="1"/>
  <c r="AC80" i="1"/>
  <c r="AD80" i="1"/>
  <c r="AE80" i="1"/>
  <c r="AG80" i="1"/>
  <c r="AH80" i="1"/>
  <c r="AI80" i="1"/>
  <c r="AJ80" i="1"/>
  <c r="D81" i="1"/>
  <c r="I81" i="1"/>
  <c r="K81" i="1"/>
  <c r="O81" i="1"/>
  <c r="Q81" i="1"/>
  <c r="R81" i="1"/>
  <c r="U81" i="1"/>
  <c r="V81" i="1"/>
  <c r="W81" i="1"/>
  <c r="X81" i="1"/>
  <c r="Y81" i="1"/>
  <c r="Z81" i="1"/>
  <c r="AA81" i="1"/>
  <c r="AC81" i="1"/>
  <c r="AD81" i="1"/>
  <c r="AE81" i="1"/>
  <c r="AG81" i="1"/>
  <c r="AH81" i="1"/>
  <c r="AI81" i="1"/>
  <c r="AJ81" i="1"/>
  <c r="D82" i="1"/>
  <c r="I82" i="1"/>
  <c r="K82" i="1"/>
  <c r="O82" i="1"/>
  <c r="Q82" i="1"/>
  <c r="R82" i="1"/>
  <c r="U82" i="1"/>
  <c r="V82" i="1"/>
  <c r="W82" i="1"/>
  <c r="X82" i="1"/>
  <c r="Y82" i="1"/>
  <c r="Z82" i="1"/>
  <c r="AA82" i="1"/>
  <c r="AC82" i="1"/>
  <c r="AD82" i="1"/>
  <c r="AE82" i="1"/>
  <c r="AG82" i="1"/>
  <c r="AH82" i="1"/>
  <c r="AI82" i="1"/>
  <c r="AJ82" i="1"/>
  <c r="D83" i="1"/>
  <c r="I83" i="1"/>
  <c r="K83" i="1"/>
  <c r="O83" i="1"/>
  <c r="Q83" i="1"/>
  <c r="R83" i="1"/>
  <c r="U83" i="1"/>
  <c r="V83" i="1"/>
  <c r="W83" i="1"/>
  <c r="X83" i="1"/>
  <c r="Y83" i="1"/>
  <c r="Z83" i="1"/>
  <c r="AA83" i="1"/>
  <c r="AC83" i="1"/>
  <c r="AD83" i="1"/>
  <c r="AE83" i="1"/>
  <c r="AG83" i="1"/>
  <c r="AH83" i="1"/>
  <c r="AI83" i="1"/>
  <c r="AJ83" i="1"/>
  <c r="D84" i="1"/>
  <c r="I84" i="1"/>
  <c r="K84" i="1"/>
  <c r="O84" i="1"/>
  <c r="Q84" i="1"/>
  <c r="R84" i="1"/>
  <c r="U84" i="1"/>
  <c r="V84" i="1"/>
  <c r="W84" i="1"/>
  <c r="X84" i="1"/>
  <c r="Y84" i="1"/>
  <c r="Z84" i="1"/>
  <c r="AA84" i="1"/>
  <c r="AC84" i="1"/>
  <c r="AD84" i="1"/>
  <c r="AE84" i="1"/>
  <c r="AG84" i="1"/>
  <c r="AH84" i="1"/>
  <c r="AI84" i="1"/>
  <c r="AJ84" i="1"/>
  <c r="D85" i="1"/>
  <c r="I85" i="1"/>
  <c r="K85" i="1"/>
  <c r="O85" i="1"/>
  <c r="Q85" i="1"/>
  <c r="R85" i="1"/>
  <c r="U85" i="1"/>
  <c r="V85" i="1"/>
  <c r="W85" i="1"/>
  <c r="X85" i="1"/>
  <c r="Y85" i="1"/>
  <c r="Z85" i="1"/>
  <c r="AA85" i="1"/>
  <c r="AC85" i="1"/>
  <c r="AD85" i="1"/>
  <c r="AE85" i="1"/>
  <c r="AG85" i="1"/>
  <c r="AH85" i="1"/>
  <c r="AI85" i="1"/>
  <c r="AJ85" i="1"/>
  <c r="D86" i="1"/>
  <c r="I86" i="1"/>
  <c r="K86" i="1"/>
  <c r="O86" i="1"/>
  <c r="Q86" i="1"/>
  <c r="R86" i="1"/>
  <c r="U86" i="1"/>
  <c r="V86" i="1"/>
  <c r="W86" i="1"/>
  <c r="X86" i="1"/>
  <c r="Y86" i="1"/>
  <c r="Z86" i="1"/>
  <c r="AA86" i="1"/>
  <c r="AC86" i="1"/>
  <c r="AD86" i="1"/>
  <c r="AE86" i="1"/>
  <c r="AG86" i="1"/>
  <c r="AH86" i="1"/>
  <c r="AI86" i="1"/>
  <c r="AJ86" i="1"/>
  <c r="D87" i="1"/>
  <c r="I87" i="1"/>
  <c r="K87" i="1"/>
  <c r="O87" i="1"/>
  <c r="Q87" i="1"/>
  <c r="R87" i="1"/>
  <c r="U87" i="1"/>
  <c r="V87" i="1"/>
  <c r="W87" i="1"/>
  <c r="X87" i="1"/>
  <c r="Y87" i="1"/>
  <c r="Z87" i="1"/>
  <c r="AA87" i="1"/>
  <c r="AC87" i="1"/>
  <c r="AD87" i="1"/>
  <c r="AE87" i="1"/>
  <c r="AG87" i="1"/>
  <c r="AH87" i="1"/>
  <c r="AI87" i="1"/>
  <c r="AJ87" i="1"/>
  <c r="D88" i="1"/>
  <c r="I88" i="1"/>
  <c r="K88" i="1"/>
  <c r="O88" i="1"/>
  <c r="Q88" i="1"/>
  <c r="R88" i="1"/>
  <c r="U88" i="1"/>
  <c r="V88" i="1"/>
  <c r="W88" i="1"/>
  <c r="X88" i="1"/>
  <c r="Y88" i="1"/>
  <c r="Z88" i="1"/>
  <c r="AA88" i="1"/>
  <c r="AC88" i="1"/>
  <c r="AD88" i="1"/>
  <c r="AE88" i="1"/>
  <c r="AG88" i="1"/>
  <c r="AH88" i="1"/>
  <c r="AI88" i="1"/>
  <c r="AJ88" i="1"/>
  <c r="D89" i="1"/>
  <c r="I89" i="1"/>
  <c r="K89" i="1"/>
  <c r="O89" i="1"/>
  <c r="Q89" i="1"/>
  <c r="R89" i="1"/>
  <c r="U89" i="1"/>
  <c r="V89" i="1"/>
  <c r="W89" i="1"/>
  <c r="X89" i="1"/>
  <c r="Y89" i="1"/>
  <c r="Z89" i="1"/>
  <c r="AA89" i="1"/>
  <c r="AC89" i="1"/>
  <c r="AD89" i="1"/>
  <c r="AE89" i="1"/>
  <c r="AG89" i="1"/>
  <c r="AH89" i="1"/>
  <c r="AI89" i="1"/>
  <c r="AJ89" i="1"/>
  <c r="D90" i="1"/>
  <c r="I90" i="1"/>
  <c r="K90" i="1"/>
  <c r="O90" i="1"/>
  <c r="Q90" i="1"/>
  <c r="R90" i="1"/>
  <c r="U90" i="1"/>
  <c r="V90" i="1"/>
  <c r="W90" i="1"/>
  <c r="X90" i="1"/>
  <c r="Y90" i="1"/>
  <c r="Z90" i="1"/>
  <c r="AA90" i="1"/>
  <c r="AC90" i="1"/>
  <c r="AD90" i="1"/>
  <c r="AE90" i="1"/>
  <c r="AG90" i="1"/>
  <c r="AH90" i="1"/>
  <c r="AI90" i="1"/>
  <c r="AJ90" i="1"/>
  <c r="D91" i="1"/>
  <c r="I91" i="1"/>
  <c r="K91" i="1"/>
  <c r="O91" i="1"/>
  <c r="Q91" i="1"/>
  <c r="R91" i="1"/>
  <c r="U91" i="1"/>
  <c r="V91" i="1"/>
  <c r="W91" i="1"/>
  <c r="X91" i="1"/>
  <c r="Y91" i="1"/>
  <c r="Z91" i="1"/>
  <c r="AA91" i="1"/>
  <c r="AC91" i="1"/>
  <c r="AD91" i="1"/>
  <c r="AE91" i="1"/>
  <c r="AG91" i="1"/>
  <c r="AH91" i="1"/>
  <c r="AI91" i="1"/>
  <c r="AJ91" i="1"/>
  <c r="D92" i="1"/>
  <c r="I92" i="1"/>
  <c r="K92" i="1"/>
  <c r="O92" i="1"/>
  <c r="Q92" i="1"/>
  <c r="R92" i="1"/>
  <c r="U92" i="1"/>
  <c r="V92" i="1"/>
  <c r="W92" i="1"/>
  <c r="X92" i="1"/>
  <c r="Y92" i="1"/>
  <c r="Z92" i="1"/>
  <c r="AA92" i="1"/>
  <c r="AC92" i="1"/>
  <c r="AD92" i="1"/>
  <c r="AE92" i="1"/>
  <c r="AG92" i="1"/>
  <c r="AH92" i="1"/>
  <c r="AI92" i="1"/>
  <c r="AJ92" i="1"/>
  <c r="D93" i="1"/>
  <c r="I93" i="1"/>
  <c r="K93" i="1"/>
  <c r="O93" i="1"/>
  <c r="Q93" i="1"/>
  <c r="R93" i="1"/>
  <c r="U93" i="1"/>
  <c r="V93" i="1"/>
  <c r="W93" i="1"/>
  <c r="X93" i="1"/>
  <c r="Y93" i="1"/>
  <c r="Z93" i="1"/>
  <c r="AA93" i="1"/>
  <c r="AC93" i="1"/>
  <c r="AD93" i="1"/>
  <c r="AE93" i="1"/>
  <c r="AG93" i="1"/>
  <c r="AH93" i="1"/>
  <c r="AI93" i="1"/>
  <c r="AJ93" i="1"/>
  <c r="D94" i="1"/>
  <c r="I94" i="1"/>
  <c r="K94" i="1"/>
  <c r="O94" i="1"/>
  <c r="Q94" i="1"/>
  <c r="R94" i="1"/>
  <c r="U94" i="1"/>
  <c r="V94" i="1"/>
  <c r="W94" i="1"/>
  <c r="X94" i="1"/>
  <c r="Y94" i="1"/>
  <c r="Z94" i="1"/>
  <c r="AA94" i="1"/>
  <c r="AC94" i="1"/>
  <c r="AD94" i="1"/>
  <c r="AE94" i="1"/>
  <c r="AG94" i="1"/>
  <c r="AH94" i="1"/>
  <c r="AI94" i="1"/>
  <c r="AJ94" i="1"/>
  <c r="D95" i="1"/>
  <c r="I95" i="1"/>
  <c r="K95" i="1"/>
  <c r="O95" i="1"/>
  <c r="Q95" i="1"/>
  <c r="R95" i="1"/>
  <c r="U95" i="1"/>
  <c r="V95" i="1"/>
  <c r="W95" i="1"/>
  <c r="X95" i="1"/>
  <c r="Y95" i="1"/>
  <c r="Z95" i="1"/>
  <c r="AA95" i="1"/>
  <c r="AC95" i="1"/>
  <c r="AD95" i="1"/>
  <c r="AE95" i="1"/>
  <c r="AG95" i="1"/>
  <c r="AH95" i="1"/>
  <c r="AI95" i="1"/>
  <c r="AJ95" i="1"/>
  <c r="D96" i="1"/>
  <c r="I96" i="1"/>
  <c r="K96" i="1"/>
  <c r="O96" i="1"/>
  <c r="Q96" i="1"/>
  <c r="R96" i="1"/>
  <c r="U96" i="1"/>
  <c r="V96" i="1"/>
  <c r="W96" i="1"/>
  <c r="X96" i="1"/>
  <c r="Y96" i="1"/>
  <c r="Z96" i="1"/>
  <c r="AA96" i="1"/>
  <c r="AC96" i="1"/>
  <c r="AD96" i="1"/>
  <c r="AE96" i="1"/>
  <c r="AG96" i="1"/>
  <c r="AH96" i="1"/>
  <c r="AI96" i="1"/>
  <c r="AJ96" i="1"/>
  <c r="D97" i="1"/>
  <c r="I97" i="1"/>
  <c r="K97" i="1"/>
  <c r="O97" i="1"/>
  <c r="Q97" i="1"/>
  <c r="R97" i="1"/>
  <c r="U97" i="1"/>
  <c r="V97" i="1"/>
  <c r="W97" i="1"/>
  <c r="X97" i="1"/>
  <c r="Y97" i="1"/>
  <c r="Z97" i="1"/>
  <c r="AA97" i="1"/>
  <c r="AC97" i="1"/>
  <c r="AD97" i="1"/>
  <c r="AE97" i="1"/>
  <c r="AG97" i="1"/>
  <c r="AH97" i="1"/>
  <c r="AI97" i="1"/>
  <c r="AJ97" i="1"/>
  <c r="D98" i="1"/>
  <c r="I98" i="1"/>
  <c r="K98" i="1"/>
  <c r="O98" i="1"/>
  <c r="Q98" i="1"/>
  <c r="R98" i="1"/>
  <c r="U98" i="1"/>
  <c r="V98" i="1"/>
  <c r="W98" i="1"/>
  <c r="X98" i="1"/>
  <c r="Y98" i="1"/>
  <c r="Z98" i="1"/>
  <c r="AA98" i="1"/>
  <c r="AC98" i="1"/>
  <c r="AD98" i="1"/>
  <c r="AE98" i="1"/>
  <c r="AG98" i="1"/>
  <c r="AH98" i="1"/>
  <c r="AI98" i="1"/>
  <c r="AJ98" i="1"/>
  <c r="D99" i="1"/>
  <c r="I99" i="1"/>
  <c r="K99" i="1"/>
  <c r="O99" i="1"/>
  <c r="Q99" i="1"/>
  <c r="R99" i="1"/>
  <c r="U99" i="1"/>
  <c r="V99" i="1"/>
  <c r="W99" i="1"/>
  <c r="X99" i="1"/>
  <c r="Y99" i="1"/>
  <c r="Z99" i="1"/>
  <c r="AA99" i="1"/>
  <c r="AC99" i="1"/>
  <c r="AD99" i="1"/>
  <c r="AE99" i="1"/>
  <c r="AG99" i="1"/>
  <c r="AH99" i="1"/>
  <c r="AI99" i="1"/>
  <c r="AJ99" i="1"/>
  <c r="D100" i="1"/>
  <c r="I100" i="1"/>
  <c r="K100" i="1"/>
  <c r="O100" i="1"/>
  <c r="Q100" i="1"/>
  <c r="R100" i="1"/>
  <c r="U100" i="1"/>
  <c r="V100" i="1"/>
  <c r="W100" i="1"/>
  <c r="X100" i="1"/>
  <c r="Y100" i="1"/>
  <c r="Z100" i="1"/>
  <c r="AA100" i="1"/>
  <c r="AC100" i="1"/>
  <c r="AD100" i="1"/>
  <c r="AE100" i="1"/>
  <c r="AG100" i="1"/>
  <c r="AH100" i="1"/>
  <c r="AI100" i="1"/>
  <c r="AJ100" i="1"/>
  <c r="D101" i="1"/>
  <c r="I101" i="1"/>
  <c r="K101" i="1"/>
  <c r="O101" i="1"/>
  <c r="Q101" i="1"/>
  <c r="R101" i="1"/>
  <c r="U101" i="1"/>
  <c r="V101" i="1"/>
  <c r="W101" i="1"/>
  <c r="X101" i="1"/>
  <c r="Y101" i="1"/>
  <c r="Z101" i="1"/>
  <c r="AA101" i="1"/>
  <c r="AC101" i="1"/>
  <c r="AD101" i="1"/>
  <c r="AE101" i="1"/>
  <c r="AG101" i="1"/>
  <c r="AH101" i="1"/>
  <c r="AI101" i="1"/>
  <c r="AJ101" i="1"/>
  <c r="D102" i="1"/>
  <c r="I102" i="1"/>
  <c r="K102" i="1"/>
  <c r="O102" i="1"/>
  <c r="Q102" i="1"/>
  <c r="R102" i="1"/>
  <c r="U102" i="1"/>
  <c r="V102" i="1"/>
  <c r="W102" i="1"/>
  <c r="X102" i="1"/>
  <c r="Y102" i="1"/>
  <c r="Z102" i="1"/>
  <c r="AA102" i="1"/>
  <c r="AC102" i="1"/>
  <c r="AD102" i="1"/>
  <c r="AE102" i="1"/>
  <c r="AG102" i="1"/>
  <c r="AH102" i="1"/>
  <c r="AI102" i="1"/>
  <c r="AJ102" i="1"/>
  <c r="D103" i="1"/>
  <c r="I103" i="1"/>
  <c r="K103" i="1"/>
  <c r="O103" i="1"/>
  <c r="Q103" i="1"/>
  <c r="R103" i="1"/>
  <c r="U103" i="1"/>
  <c r="V103" i="1"/>
  <c r="W103" i="1"/>
  <c r="X103" i="1"/>
  <c r="Y103" i="1"/>
  <c r="Z103" i="1"/>
  <c r="AA103" i="1"/>
  <c r="AC103" i="1"/>
  <c r="AD103" i="1"/>
  <c r="AE103" i="1"/>
  <c r="AG103" i="1"/>
  <c r="AH103" i="1"/>
  <c r="AI103" i="1"/>
  <c r="AJ103" i="1"/>
  <c r="D104" i="1"/>
  <c r="I104" i="1"/>
  <c r="K104" i="1"/>
  <c r="O104" i="1"/>
  <c r="Q104" i="1"/>
  <c r="R104" i="1"/>
  <c r="U104" i="1"/>
  <c r="V104" i="1"/>
  <c r="W104" i="1"/>
  <c r="X104" i="1"/>
  <c r="Y104" i="1"/>
  <c r="Z104" i="1"/>
  <c r="AA104" i="1"/>
  <c r="AC104" i="1"/>
  <c r="AD104" i="1"/>
  <c r="AE104" i="1"/>
  <c r="AG104" i="1"/>
  <c r="AH104" i="1"/>
  <c r="AI104" i="1"/>
  <c r="AJ104" i="1"/>
  <c r="D105" i="1"/>
  <c r="I105" i="1"/>
  <c r="K105" i="1"/>
  <c r="O105" i="1"/>
  <c r="Q105" i="1"/>
  <c r="R105" i="1"/>
  <c r="U105" i="1"/>
  <c r="V105" i="1"/>
  <c r="W105" i="1"/>
  <c r="X105" i="1"/>
  <c r="Y105" i="1"/>
  <c r="Z105" i="1"/>
  <c r="AA105" i="1"/>
  <c r="AC105" i="1"/>
  <c r="AD105" i="1"/>
  <c r="AE105" i="1"/>
  <c r="AG105" i="1"/>
  <c r="AH105" i="1"/>
  <c r="AI105" i="1"/>
  <c r="AJ105" i="1"/>
  <c r="D106" i="1"/>
  <c r="I106" i="1"/>
  <c r="K106" i="1"/>
  <c r="O106" i="1"/>
  <c r="Q106" i="1"/>
  <c r="R106" i="1"/>
  <c r="U106" i="1"/>
  <c r="V106" i="1"/>
  <c r="W106" i="1"/>
  <c r="X106" i="1"/>
  <c r="Y106" i="1"/>
  <c r="Z106" i="1"/>
  <c r="AA106" i="1"/>
  <c r="AC106" i="1"/>
  <c r="AD106" i="1"/>
  <c r="AE106" i="1"/>
  <c r="AG106" i="1"/>
  <c r="AH106" i="1"/>
  <c r="AI106" i="1"/>
  <c r="AJ106" i="1"/>
  <c r="D107" i="1"/>
  <c r="I107" i="1"/>
  <c r="K107" i="1"/>
  <c r="O107" i="1"/>
  <c r="Q107" i="1"/>
  <c r="R107" i="1"/>
  <c r="U107" i="1"/>
  <c r="V107" i="1"/>
  <c r="W107" i="1"/>
  <c r="X107" i="1"/>
  <c r="Y107" i="1"/>
  <c r="Z107" i="1"/>
  <c r="AA107" i="1"/>
  <c r="AC107" i="1"/>
  <c r="AD107" i="1"/>
  <c r="AE107" i="1"/>
  <c r="AG107" i="1"/>
  <c r="AH107" i="1"/>
  <c r="AI107" i="1"/>
  <c r="AJ107" i="1"/>
  <c r="D108" i="1"/>
  <c r="I108" i="1"/>
  <c r="K108" i="1"/>
  <c r="O108" i="1"/>
  <c r="Q108" i="1"/>
  <c r="R108" i="1"/>
  <c r="U108" i="1"/>
  <c r="V108" i="1"/>
  <c r="W108" i="1"/>
  <c r="X108" i="1"/>
  <c r="Y108" i="1"/>
  <c r="Z108" i="1"/>
  <c r="AA108" i="1"/>
  <c r="AC108" i="1"/>
  <c r="AD108" i="1"/>
  <c r="AE108" i="1"/>
  <c r="AG108" i="1"/>
  <c r="AH108" i="1"/>
  <c r="AI108" i="1"/>
  <c r="AJ108" i="1"/>
  <c r="D109" i="1"/>
  <c r="I109" i="1"/>
  <c r="K109" i="1"/>
  <c r="O109" i="1"/>
  <c r="Q109" i="1"/>
  <c r="R109" i="1"/>
  <c r="U109" i="1"/>
  <c r="V109" i="1"/>
  <c r="W109" i="1"/>
  <c r="X109" i="1"/>
  <c r="Y109" i="1"/>
  <c r="Z109" i="1"/>
  <c r="AA109" i="1"/>
  <c r="AC109" i="1"/>
  <c r="AD109" i="1"/>
  <c r="AE109" i="1"/>
  <c r="AG109" i="1"/>
  <c r="AH109" i="1"/>
  <c r="AI109" i="1"/>
  <c r="AJ109" i="1"/>
  <c r="D110" i="1"/>
  <c r="I110" i="1"/>
  <c r="K110" i="1"/>
  <c r="O110" i="1"/>
  <c r="Q110" i="1"/>
  <c r="R110" i="1"/>
  <c r="U110" i="1"/>
  <c r="V110" i="1"/>
  <c r="W110" i="1"/>
  <c r="X110" i="1"/>
  <c r="Y110" i="1"/>
  <c r="Z110" i="1"/>
  <c r="AA110" i="1"/>
  <c r="AC110" i="1"/>
  <c r="AD110" i="1"/>
  <c r="AE110" i="1"/>
  <c r="AG110" i="1"/>
  <c r="AH110" i="1"/>
  <c r="AI110" i="1"/>
  <c r="AJ110" i="1"/>
  <c r="D111" i="1"/>
  <c r="I111" i="1"/>
  <c r="K111" i="1"/>
  <c r="O111" i="1"/>
  <c r="Q111" i="1"/>
  <c r="R111" i="1"/>
  <c r="U111" i="1"/>
  <c r="V111" i="1"/>
  <c r="W111" i="1"/>
  <c r="X111" i="1"/>
  <c r="Y111" i="1"/>
  <c r="Z111" i="1"/>
  <c r="AA111" i="1"/>
  <c r="AC111" i="1"/>
  <c r="AD111" i="1"/>
  <c r="AE111" i="1"/>
  <c r="AG111" i="1"/>
  <c r="AH111" i="1"/>
  <c r="AI111" i="1"/>
  <c r="AJ111" i="1"/>
  <c r="D112" i="1"/>
  <c r="I112" i="1"/>
  <c r="K112" i="1"/>
  <c r="O112" i="1"/>
  <c r="Q112" i="1"/>
  <c r="R112" i="1"/>
  <c r="U112" i="1"/>
  <c r="V112" i="1"/>
  <c r="W112" i="1"/>
  <c r="X112" i="1"/>
  <c r="Y112" i="1"/>
  <c r="Z112" i="1"/>
  <c r="AA112" i="1"/>
  <c r="AC112" i="1"/>
  <c r="AD112" i="1"/>
  <c r="AE112" i="1"/>
  <c r="AG112" i="1"/>
  <c r="AH112" i="1"/>
  <c r="AI112" i="1"/>
  <c r="AJ112" i="1"/>
  <c r="D113" i="1"/>
  <c r="I113" i="1"/>
  <c r="K113" i="1"/>
  <c r="O113" i="1"/>
  <c r="Q113" i="1"/>
  <c r="R113" i="1"/>
  <c r="U113" i="1"/>
  <c r="V113" i="1"/>
  <c r="W113" i="1"/>
  <c r="X113" i="1"/>
  <c r="Y113" i="1"/>
  <c r="Z113" i="1"/>
  <c r="AA113" i="1"/>
  <c r="AC113" i="1"/>
  <c r="AD113" i="1"/>
  <c r="AE113" i="1"/>
  <c r="AG113" i="1"/>
  <c r="AH113" i="1"/>
  <c r="AI113" i="1"/>
  <c r="AJ113" i="1"/>
  <c r="D114" i="1"/>
  <c r="I114" i="1"/>
  <c r="K114" i="1"/>
  <c r="O114" i="1"/>
  <c r="Q114" i="1"/>
  <c r="R114" i="1"/>
  <c r="U114" i="1"/>
  <c r="V114" i="1"/>
  <c r="W114" i="1"/>
  <c r="X114" i="1"/>
  <c r="Y114" i="1"/>
  <c r="Z114" i="1"/>
  <c r="AA114" i="1"/>
  <c r="AC114" i="1"/>
  <c r="AD114" i="1"/>
  <c r="AE114" i="1"/>
  <c r="AG114" i="1"/>
  <c r="AH114" i="1"/>
  <c r="AI114" i="1"/>
  <c r="AJ114" i="1"/>
  <c r="D115" i="1"/>
  <c r="I115" i="1"/>
  <c r="K115" i="1"/>
  <c r="O115" i="1"/>
  <c r="Q115" i="1"/>
  <c r="R115" i="1"/>
  <c r="U115" i="1"/>
  <c r="V115" i="1"/>
  <c r="W115" i="1"/>
  <c r="X115" i="1"/>
  <c r="Y115" i="1"/>
  <c r="Z115" i="1"/>
  <c r="AA115" i="1"/>
  <c r="AC115" i="1"/>
  <c r="AD115" i="1"/>
  <c r="AE115" i="1"/>
  <c r="AG115" i="1"/>
  <c r="AH115" i="1"/>
  <c r="AI115" i="1"/>
  <c r="AJ115" i="1"/>
  <c r="D116" i="1"/>
  <c r="I116" i="1"/>
  <c r="K116" i="1"/>
  <c r="O116" i="1"/>
  <c r="Q116" i="1"/>
  <c r="R116" i="1"/>
  <c r="U116" i="1"/>
  <c r="V116" i="1"/>
  <c r="W116" i="1"/>
  <c r="X116" i="1"/>
  <c r="Y116" i="1"/>
  <c r="Z116" i="1"/>
  <c r="AA116" i="1"/>
  <c r="AC116" i="1"/>
  <c r="AD116" i="1"/>
  <c r="AE116" i="1"/>
  <c r="AG116" i="1"/>
  <c r="AH116" i="1"/>
  <c r="AI116" i="1"/>
  <c r="AJ116" i="1"/>
  <c r="D117" i="1"/>
  <c r="I117" i="1"/>
  <c r="K117" i="1"/>
  <c r="O117" i="1"/>
  <c r="Q117" i="1"/>
  <c r="R117" i="1"/>
  <c r="U117" i="1"/>
  <c r="V117" i="1"/>
  <c r="W117" i="1"/>
  <c r="X117" i="1"/>
  <c r="Y117" i="1"/>
  <c r="Z117" i="1"/>
  <c r="AA117" i="1"/>
  <c r="AC117" i="1"/>
  <c r="AD117" i="1"/>
  <c r="AE117" i="1"/>
  <c r="AG117" i="1"/>
  <c r="AH117" i="1"/>
  <c r="AI117" i="1"/>
  <c r="AJ117" i="1"/>
  <c r="D118" i="1"/>
  <c r="I118" i="1"/>
  <c r="K118" i="1"/>
  <c r="O118" i="1"/>
  <c r="Q118" i="1"/>
  <c r="R118" i="1"/>
  <c r="U118" i="1"/>
  <c r="V118" i="1"/>
  <c r="W118" i="1"/>
  <c r="X118" i="1"/>
  <c r="Y118" i="1"/>
  <c r="Z118" i="1"/>
  <c r="AA118" i="1"/>
  <c r="AC118" i="1"/>
  <c r="AD118" i="1"/>
  <c r="AE118" i="1"/>
  <c r="AG118" i="1"/>
  <c r="AH118" i="1"/>
  <c r="AI118" i="1"/>
  <c r="AJ118" i="1"/>
  <c r="D119" i="1"/>
  <c r="I119" i="1"/>
  <c r="K119" i="1"/>
  <c r="O119" i="1"/>
  <c r="Q119" i="1"/>
  <c r="R119" i="1"/>
  <c r="U119" i="1"/>
  <c r="V119" i="1"/>
  <c r="W119" i="1"/>
  <c r="X119" i="1"/>
  <c r="Y119" i="1"/>
  <c r="Z119" i="1"/>
  <c r="AA119" i="1"/>
  <c r="AC119" i="1"/>
  <c r="AD119" i="1"/>
  <c r="AE119" i="1"/>
  <c r="AG119" i="1"/>
  <c r="AH119" i="1"/>
  <c r="AI119" i="1"/>
  <c r="AJ119" i="1"/>
  <c r="D120" i="1"/>
  <c r="I120" i="1"/>
  <c r="K120" i="1"/>
  <c r="O120" i="1"/>
  <c r="Q120" i="1"/>
  <c r="R120" i="1"/>
  <c r="U120" i="1"/>
  <c r="V120" i="1"/>
  <c r="W120" i="1"/>
  <c r="X120" i="1"/>
  <c r="Y120" i="1"/>
  <c r="Z120" i="1"/>
  <c r="AA120" i="1"/>
  <c r="AC120" i="1"/>
  <c r="AD120" i="1"/>
  <c r="AE120" i="1"/>
  <c r="AG120" i="1"/>
  <c r="AH120" i="1"/>
  <c r="AI120" i="1"/>
  <c r="AJ120" i="1"/>
  <c r="D121" i="1"/>
  <c r="I121" i="1"/>
  <c r="K121" i="1"/>
  <c r="O121" i="1"/>
  <c r="Q121" i="1"/>
  <c r="R121" i="1"/>
  <c r="U121" i="1"/>
  <c r="V121" i="1"/>
  <c r="W121" i="1"/>
  <c r="X121" i="1"/>
  <c r="Y121" i="1"/>
  <c r="Z121" i="1"/>
  <c r="AA121" i="1"/>
  <c r="AC121" i="1"/>
  <c r="AD121" i="1"/>
  <c r="AE121" i="1"/>
  <c r="AG121" i="1"/>
  <c r="AH121" i="1"/>
  <c r="AI121" i="1"/>
  <c r="AJ121" i="1"/>
  <c r="D122" i="1"/>
  <c r="I122" i="1"/>
  <c r="K122" i="1"/>
  <c r="O122" i="1"/>
  <c r="Q122" i="1"/>
  <c r="R122" i="1"/>
  <c r="U122" i="1"/>
  <c r="V122" i="1"/>
  <c r="W122" i="1"/>
  <c r="X122" i="1"/>
  <c r="Y122" i="1"/>
  <c r="Z122" i="1"/>
  <c r="AA122" i="1"/>
  <c r="AC122" i="1"/>
  <c r="AD122" i="1"/>
  <c r="AE122" i="1"/>
  <c r="AG122" i="1"/>
  <c r="AH122" i="1"/>
  <c r="AI122" i="1"/>
  <c r="AJ122" i="1"/>
  <c r="D123" i="1"/>
  <c r="I123" i="1"/>
  <c r="K123" i="1"/>
  <c r="O123" i="1"/>
  <c r="Q123" i="1"/>
  <c r="R123" i="1"/>
  <c r="U123" i="1"/>
  <c r="V123" i="1"/>
  <c r="W123" i="1"/>
  <c r="X123" i="1"/>
  <c r="Y123" i="1"/>
  <c r="Z123" i="1"/>
  <c r="AA123" i="1"/>
  <c r="AC123" i="1"/>
  <c r="AD123" i="1"/>
  <c r="AE123" i="1"/>
  <c r="AG123" i="1"/>
  <c r="AH123" i="1"/>
  <c r="AI123" i="1"/>
  <c r="AJ123" i="1"/>
  <c r="D124" i="1"/>
  <c r="I124" i="1"/>
  <c r="K124" i="1"/>
  <c r="O124" i="1"/>
  <c r="Q124" i="1"/>
  <c r="R124" i="1"/>
  <c r="U124" i="1"/>
  <c r="V124" i="1"/>
  <c r="W124" i="1"/>
  <c r="X124" i="1"/>
  <c r="Y124" i="1"/>
  <c r="Z124" i="1"/>
  <c r="AA124" i="1"/>
  <c r="AC124" i="1"/>
  <c r="AD124" i="1"/>
  <c r="AE124" i="1"/>
  <c r="AG124" i="1"/>
  <c r="AH124" i="1"/>
  <c r="AI124" i="1"/>
  <c r="AJ124" i="1"/>
  <c r="D125" i="1"/>
  <c r="I125" i="1"/>
  <c r="K125" i="1"/>
  <c r="O125" i="1"/>
  <c r="Q125" i="1"/>
  <c r="R125" i="1"/>
  <c r="U125" i="1"/>
  <c r="V125" i="1"/>
  <c r="W125" i="1"/>
  <c r="X125" i="1"/>
  <c r="Y125" i="1"/>
  <c r="Z125" i="1"/>
  <c r="AA125" i="1"/>
  <c r="AC125" i="1"/>
  <c r="AD125" i="1"/>
  <c r="AE125" i="1"/>
  <c r="AG125" i="1"/>
  <c r="AH125" i="1"/>
  <c r="AI125" i="1"/>
  <c r="AJ125" i="1"/>
  <c r="D126" i="1"/>
  <c r="I126" i="1"/>
  <c r="K126" i="1"/>
  <c r="O126" i="1"/>
  <c r="Q126" i="1"/>
  <c r="R126" i="1"/>
  <c r="U126" i="1"/>
  <c r="V126" i="1"/>
  <c r="W126" i="1"/>
  <c r="X126" i="1"/>
  <c r="Y126" i="1"/>
  <c r="Z126" i="1"/>
  <c r="AA126" i="1"/>
  <c r="AC126" i="1"/>
  <c r="AD126" i="1"/>
  <c r="AE126" i="1"/>
  <c r="AG126" i="1"/>
  <c r="AH126" i="1"/>
  <c r="AI126" i="1"/>
  <c r="AJ126" i="1"/>
  <c r="D127" i="1"/>
  <c r="I127" i="1"/>
  <c r="K127" i="1"/>
  <c r="O127" i="1"/>
  <c r="Q127" i="1"/>
  <c r="R127" i="1"/>
  <c r="U127" i="1"/>
  <c r="V127" i="1"/>
  <c r="W127" i="1"/>
  <c r="X127" i="1"/>
  <c r="Y127" i="1"/>
  <c r="Z127" i="1"/>
  <c r="AA127" i="1"/>
  <c r="AC127" i="1"/>
  <c r="AD127" i="1"/>
  <c r="AE127" i="1"/>
  <c r="AG127" i="1"/>
  <c r="AH127" i="1"/>
  <c r="AI127" i="1"/>
  <c r="AJ127" i="1"/>
  <c r="D128" i="1"/>
  <c r="I128" i="1"/>
  <c r="K128" i="1"/>
  <c r="O128" i="1"/>
  <c r="Q128" i="1"/>
  <c r="R128" i="1"/>
  <c r="U128" i="1"/>
  <c r="V128" i="1"/>
  <c r="W128" i="1"/>
  <c r="X128" i="1"/>
  <c r="Y128" i="1"/>
  <c r="Z128" i="1"/>
  <c r="AA128" i="1"/>
  <c r="AC128" i="1"/>
  <c r="AD128" i="1"/>
  <c r="AE128" i="1"/>
  <c r="AG128" i="1"/>
  <c r="AH128" i="1"/>
  <c r="AI128" i="1"/>
  <c r="AJ128" i="1"/>
  <c r="D129" i="1"/>
  <c r="I129" i="1"/>
  <c r="K129" i="1"/>
  <c r="O129" i="1"/>
  <c r="Q129" i="1"/>
  <c r="R129" i="1"/>
  <c r="U129" i="1"/>
  <c r="V129" i="1"/>
  <c r="W129" i="1"/>
  <c r="X129" i="1"/>
  <c r="Y129" i="1"/>
  <c r="Z129" i="1"/>
  <c r="AA129" i="1"/>
  <c r="AC129" i="1"/>
  <c r="AD129" i="1"/>
  <c r="AE129" i="1"/>
  <c r="AG129" i="1"/>
  <c r="AH129" i="1"/>
  <c r="AI129" i="1"/>
  <c r="AJ129" i="1"/>
  <c r="D130" i="1"/>
  <c r="I130" i="1"/>
  <c r="K130" i="1"/>
  <c r="O130" i="1"/>
  <c r="Q130" i="1"/>
  <c r="R130" i="1"/>
  <c r="U130" i="1"/>
  <c r="V130" i="1"/>
  <c r="W130" i="1"/>
  <c r="X130" i="1"/>
  <c r="Y130" i="1"/>
  <c r="Z130" i="1"/>
  <c r="AA130" i="1"/>
  <c r="AC130" i="1"/>
  <c r="AD130" i="1"/>
  <c r="AE130" i="1"/>
  <c r="AG130" i="1"/>
  <c r="AH130" i="1"/>
  <c r="AI130" i="1"/>
  <c r="AJ130" i="1"/>
  <c r="D131" i="1"/>
  <c r="I131" i="1"/>
  <c r="K131" i="1"/>
  <c r="O131" i="1"/>
  <c r="Q131" i="1"/>
  <c r="R131" i="1"/>
  <c r="U131" i="1"/>
  <c r="V131" i="1"/>
  <c r="W131" i="1"/>
  <c r="X131" i="1"/>
  <c r="Y131" i="1"/>
  <c r="Z131" i="1"/>
  <c r="AA131" i="1"/>
  <c r="AC131" i="1"/>
  <c r="AD131" i="1"/>
  <c r="AE131" i="1"/>
  <c r="AG131" i="1"/>
  <c r="AH131" i="1"/>
  <c r="AI131" i="1"/>
  <c r="AJ131" i="1"/>
  <c r="D132" i="1"/>
  <c r="I132" i="1"/>
  <c r="K132" i="1"/>
  <c r="O132" i="1"/>
  <c r="Q132" i="1"/>
  <c r="R132" i="1"/>
  <c r="U132" i="1"/>
  <c r="V132" i="1"/>
  <c r="W132" i="1"/>
  <c r="X132" i="1"/>
  <c r="Y132" i="1"/>
  <c r="Z132" i="1"/>
  <c r="AA132" i="1"/>
  <c r="AC132" i="1"/>
  <c r="AD132" i="1"/>
  <c r="AE132" i="1"/>
  <c r="AG132" i="1"/>
  <c r="AH132" i="1"/>
  <c r="AI132" i="1"/>
  <c r="AJ132" i="1"/>
  <c r="D133" i="1"/>
  <c r="I133" i="1"/>
  <c r="K133" i="1"/>
  <c r="O133" i="1"/>
  <c r="Q133" i="1"/>
  <c r="R133" i="1"/>
  <c r="U133" i="1"/>
  <c r="V133" i="1"/>
  <c r="W133" i="1"/>
  <c r="X133" i="1"/>
  <c r="Y133" i="1"/>
  <c r="Z133" i="1"/>
  <c r="AA133" i="1"/>
  <c r="AC133" i="1"/>
  <c r="AD133" i="1"/>
  <c r="AE133" i="1"/>
  <c r="AG133" i="1"/>
  <c r="AH133" i="1"/>
  <c r="AI133" i="1"/>
  <c r="AJ133" i="1"/>
  <c r="D134" i="1"/>
  <c r="I134" i="1"/>
  <c r="K134" i="1"/>
  <c r="O134" i="1"/>
  <c r="Q134" i="1"/>
  <c r="R134" i="1"/>
  <c r="U134" i="1"/>
  <c r="V134" i="1"/>
  <c r="W134" i="1"/>
  <c r="X134" i="1"/>
  <c r="Y134" i="1"/>
  <c r="Z134" i="1"/>
  <c r="AA134" i="1"/>
  <c r="AC134" i="1"/>
  <c r="AD134" i="1"/>
  <c r="AE134" i="1"/>
  <c r="AG134" i="1"/>
  <c r="AH134" i="1"/>
  <c r="AI134" i="1"/>
  <c r="AJ134" i="1"/>
  <c r="D135" i="1"/>
  <c r="I135" i="1"/>
  <c r="K135" i="1"/>
  <c r="O135" i="1"/>
  <c r="Q135" i="1"/>
  <c r="R135" i="1"/>
  <c r="U135" i="1"/>
  <c r="V135" i="1"/>
  <c r="W135" i="1"/>
  <c r="X135" i="1"/>
  <c r="Y135" i="1"/>
  <c r="Z135" i="1"/>
  <c r="AA135" i="1"/>
  <c r="AC135" i="1"/>
  <c r="AD135" i="1"/>
  <c r="AE135" i="1"/>
  <c r="AG135" i="1"/>
  <c r="AH135" i="1"/>
  <c r="AI135" i="1"/>
  <c r="AJ135" i="1"/>
  <c r="D136" i="1"/>
  <c r="I136" i="1"/>
  <c r="K136" i="1"/>
  <c r="O136" i="1"/>
  <c r="Q136" i="1"/>
  <c r="R136" i="1"/>
  <c r="U136" i="1"/>
  <c r="V136" i="1"/>
  <c r="W136" i="1"/>
  <c r="X136" i="1"/>
  <c r="Y136" i="1"/>
  <c r="Z136" i="1"/>
  <c r="AA136" i="1"/>
  <c r="AC136" i="1"/>
  <c r="AD136" i="1"/>
  <c r="AE136" i="1"/>
  <c r="AG136" i="1"/>
  <c r="AH136" i="1"/>
  <c r="AI136" i="1"/>
  <c r="AJ136" i="1"/>
  <c r="D137" i="1"/>
  <c r="I137" i="1"/>
  <c r="K137" i="1"/>
  <c r="O137" i="1"/>
  <c r="Q137" i="1"/>
  <c r="R137" i="1"/>
  <c r="U137" i="1"/>
  <c r="V137" i="1"/>
  <c r="W137" i="1"/>
  <c r="X137" i="1"/>
  <c r="Y137" i="1"/>
  <c r="Z137" i="1"/>
  <c r="AA137" i="1"/>
  <c r="AC137" i="1"/>
  <c r="AD137" i="1"/>
  <c r="AE137" i="1"/>
  <c r="AG137" i="1"/>
  <c r="AH137" i="1"/>
  <c r="AI137" i="1"/>
  <c r="AJ137" i="1"/>
  <c r="D138" i="1"/>
  <c r="I138" i="1"/>
  <c r="K138" i="1"/>
  <c r="O138" i="1"/>
  <c r="Q138" i="1"/>
  <c r="R138" i="1"/>
  <c r="U138" i="1"/>
  <c r="V138" i="1"/>
  <c r="W138" i="1"/>
  <c r="X138" i="1"/>
  <c r="Y138" i="1"/>
  <c r="Z138" i="1"/>
  <c r="AA138" i="1"/>
  <c r="AC138" i="1"/>
  <c r="AD138" i="1"/>
  <c r="AE138" i="1"/>
  <c r="AG138" i="1"/>
  <c r="AH138" i="1"/>
  <c r="AI138" i="1"/>
  <c r="AJ138" i="1"/>
  <c r="D139" i="1"/>
  <c r="I139" i="1"/>
  <c r="K139" i="1"/>
  <c r="O139" i="1"/>
  <c r="Q139" i="1"/>
  <c r="R139" i="1"/>
  <c r="U139" i="1"/>
  <c r="V139" i="1"/>
  <c r="W139" i="1"/>
  <c r="X139" i="1"/>
  <c r="Y139" i="1"/>
  <c r="Z139" i="1"/>
  <c r="AA139" i="1"/>
  <c r="AC139" i="1"/>
  <c r="AD139" i="1"/>
  <c r="AE139" i="1"/>
  <c r="AG139" i="1"/>
  <c r="AH139" i="1"/>
  <c r="AI139" i="1"/>
  <c r="AJ139" i="1"/>
  <c r="D140" i="1"/>
  <c r="I140" i="1"/>
  <c r="K140" i="1"/>
  <c r="O140" i="1"/>
  <c r="Q140" i="1"/>
  <c r="R140" i="1"/>
  <c r="U140" i="1"/>
  <c r="V140" i="1"/>
  <c r="W140" i="1"/>
  <c r="X140" i="1"/>
  <c r="Y140" i="1"/>
  <c r="Z140" i="1"/>
  <c r="AA140" i="1"/>
  <c r="AC140" i="1"/>
  <c r="AD140" i="1"/>
  <c r="AE140" i="1"/>
  <c r="AG140" i="1"/>
  <c r="AH140" i="1"/>
  <c r="AI140" i="1"/>
  <c r="AJ140" i="1"/>
  <c r="D141" i="1"/>
  <c r="I141" i="1"/>
  <c r="K141" i="1"/>
  <c r="O141" i="1"/>
  <c r="Q141" i="1"/>
  <c r="R141" i="1"/>
  <c r="U141" i="1"/>
  <c r="V141" i="1"/>
  <c r="W141" i="1"/>
  <c r="X141" i="1"/>
  <c r="Y141" i="1"/>
  <c r="Z141" i="1"/>
  <c r="AA141" i="1"/>
  <c r="AC141" i="1"/>
  <c r="AD141" i="1"/>
  <c r="AE141" i="1"/>
  <c r="AG141" i="1"/>
  <c r="AH141" i="1"/>
  <c r="AI141" i="1"/>
  <c r="AJ141" i="1"/>
  <c r="D142" i="1"/>
  <c r="I142" i="1"/>
  <c r="K142" i="1"/>
  <c r="O142" i="1"/>
  <c r="Q142" i="1"/>
  <c r="R142" i="1"/>
  <c r="U142" i="1"/>
  <c r="V142" i="1"/>
  <c r="W142" i="1"/>
  <c r="X142" i="1"/>
  <c r="Y142" i="1"/>
  <c r="Z142" i="1"/>
  <c r="AA142" i="1"/>
  <c r="AC142" i="1"/>
  <c r="AD142" i="1"/>
  <c r="AE142" i="1"/>
  <c r="AG142" i="1"/>
  <c r="AH142" i="1"/>
  <c r="AI142" i="1"/>
  <c r="AJ142" i="1"/>
  <c r="D143" i="1"/>
  <c r="I143" i="1"/>
  <c r="K143" i="1"/>
  <c r="O143" i="1"/>
  <c r="Q143" i="1"/>
  <c r="R143" i="1"/>
  <c r="U143" i="1"/>
  <c r="V143" i="1"/>
  <c r="W143" i="1"/>
  <c r="X143" i="1"/>
  <c r="Y143" i="1"/>
  <c r="Z143" i="1"/>
  <c r="AA143" i="1"/>
  <c r="AC143" i="1"/>
  <c r="AD143" i="1"/>
  <c r="AE143" i="1"/>
  <c r="AG143" i="1"/>
  <c r="AH143" i="1"/>
  <c r="AI143" i="1"/>
  <c r="AJ143" i="1"/>
  <c r="D144" i="1"/>
  <c r="I144" i="1"/>
  <c r="K144" i="1"/>
  <c r="O144" i="1"/>
  <c r="Q144" i="1"/>
  <c r="R144" i="1"/>
  <c r="U144" i="1"/>
  <c r="V144" i="1"/>
  <c r="W144" i="1"/>
  <c r="X144" i="1"/>
  <c r="Y144" i="1"/>
  <c r="Z144" i="1"/>
  <c r="AA144" i="1"/>
  <c r="AC144" i="1"/>
  <c r="AD144" i="1"/>
  <c r="AE144" i="1"/>
  <c r="AG144" i="1"/>
  <c r="AH144" i="1"/>
  <c r="AI144" i="1"/>
  <c r="AJ144" i="1"/>
  <c r="D145" i="1"/>
  <c r="I145" i="1"/>
  <c r="K145" i="1"/>
  <c r="O145" i="1"/>
  <c r="Q145" i="1"/>
  <c r="R145" i="1"/>
  <c r="U145" i="1"/>
  <c r="V145" i="1"/>
  <c r="W145" i="1"/>
  <c r="X145" i="1"/>
  <c r="Y145" i="1"/>
  <c r="Z145" i="1"/>
  <c r="AA145" i="1"/>
  <c r="AC145" i="1"/>
  <c r="AD145" i="1"/>
  <c r="AE145" i="1"/>
  <c r="AG145" i="1"/>
  <c r="AH145" i="1"/>
  <c r="AI145" i="1"/>
  <c r="AJ145" i="1"/>
  <c r="D146" i="1"/>
  <c r="I146" i="1"/>
  <c r="K146" i="1"/>
  <c r="O146" i="1"/>
  <c r="Q146" i="1"/>
  <c r="R146" i="1"/>
  <c r="U146" i="1"/>
  <c r="V146" i="1"/>
  <c r="W146" i="1"/>
  <c r="X146" i="1"/>
  <c r="Y146" i="1"/>
  <c r="Z146" i="1"/>
  <c r="AA146" i="1"/>
  <c r="AC146" i="1"/>
  <c r="AD146" i="1"/>
  <c r="AE146" i="1"/>
  <c r="AG146" i="1"/>
  <c r="AH146" i="1"/>
  <c r="AI146" i="1"/>
  <c r="AJ146" i="1"/>
  <c r="D147" i="1"/>
  <c r="I147" i="1"/>
  <c r="K147" i="1"/>
  <c r="O147" i="1"/>
  <c r="Q147" i="1"/>
  <c r="R147" i="1"/>
  <c r="U147" i="1"/>
  <c r="V147" i="1"/>
  <c r="W147" i="1"/>
  <c r="X147" i="1"/>
  <c r="Y147" i="1"/>
  <c r="Z147" i="1"/>
  <c r="AA147" i="1"/>
  <c r="AC147" i="1"/>
  <c r="AD147" i="1"/>
  <c r="AE147" i="1"/>
  <c r="AG147" i="1"/>
  <c r="AH147" i="1"/>
  <c r="AI147" i="1"/>
  <c r="AJ147" i="1"/>
  <c r="D148" i="1"/>
  <c r="I148" i="1"/>
  <c r="K148" i="1"/>
  <c r="O148" i="1"/>
  <c r="Q148" i="1"/>
  <c r="R148" i="1"/>
  <c r="U148" i="1"/>
  <c r="V148" i="1"/>
  <c r="W148" i="1"/>
  <c r="X148" i="1"/>
  <c r="Y148" i="1"/>
  <c r="Z148" i="1"/>
  <c r="AA148" i="1"/>
  <c r="AC148" i="1"/>
  <c r="AD148" i="1"/>
  <c r="AE148" i="1"/>
  <c r="AG148" i="1"/>
  <c r="AH148" i="1"/>
  <c r="AI148" i="1"/>
  <c r="AJ148" i="1"/>
  <c r="D149" i="1"/>
  <c r="I149" i="1"/>
  <c r="K149" i="1"/>
  <c r="O149" i="1"/>
  <c r="Q149" i="1"/>
  <c r="R149" i="1"/>
  <c r="U149" i="1"/>
  <c r="V149" i="1"/>
  <c r="W149" i="1"/>
  <c r="X149" i="1"/>
  <c r="Y149" i="1"/>
  <c r="Z149" i="1"/>
  <c r="AA149" i="1"/>
  <c r="AC149" i="1"/>
  <c r="AD149" i="1"/>
  <c r="AE149" i="1"/>
  <c r="AG149" i="1"/>
  <c r="AH149" i="1"/>
  <c r="AI149" i="1"/>
  <c r="AJ149" i="1"/>
  <c r="D150" i="1"/>
  <c r="I150" i="1"/>
  <c r="K150" i="1"/>
  <c r="O150" i="1"/>
  <c r="Q150" i="1"/>
  <c r="R150" i="1"/>
  <c r="U150" i="1"/>
  <c r="V150" i="1"/>
  <c r="W150" i="1"/>
  <c r="X150" i="1"/>
  <c r="Y150" i="1"/>
  <c r="Z150" i="1"/>
  <c r="AA150" i="1"/>
  <c r="AC150" i="1"/>
  <c r="AD150" i="1"/>
  <c r="AE150" i="1"/>
  <c r="AG150" i="1"/>
  <c r="AH150" i="1"/>
  <c r="AI150" i="1"/>
  <c r="AJ150" i="1"/>
  <c r="D151" i="1"/>
  <c r="I151" i="1"/>
  <c r="K151" i="1"/>
  <c r="O151" i="1"/>
  <c r="Q151" i="1"/>
  <c r="R151" i="1"/>
  <c r="U151" i="1"/>
  <c r="V151" i="1"/>
  <c r="W151" i="1"/>
  <c r="X151" i="1"/>
  <c r="Y151" i="1"/>
  <c r="Z151" i="1"/>
  <c r="AA151" i="1"/>
  <c r="AC151" i="1"/>
  <c r="AD151" i="1"/>
  <c r="AE151" i="1"/>
  <c r="AG151" i="1"/>
  <c r="AH151" i="1"/>
  <c r="AI151" i="1"/>
  <c r="AJ151" i="1"/>
  <c r="D152" i="1"/>
  <c r="I152" i="1"/>
  <c r="K152" i="1"/>
  <c r="O152" i="1"/>
  <c r="Q152" i="1"/>
  <c r="R152" i="1"/>
  <c r="U152" i="1"/>
  <c r="V152" i="1"/>
  <c r="W152" i="1"/>
  <c r="X152" i="1"/>
  <c r="Y152" i="1"/>
  <c r="Z152" i="1"/>
  <c r="AA152" i="1"/>
  <c r="AC152" i="1"/>
  <c r="AD152" i="1"/>
  <c r="AE152" i="1"/>
  <c r="AG152" i="1"/>
  <c r="AH152" i="1"/>
  <c r="AI152" i="1"/>
  <c r="AJ152" i="1"/>
  <c r="D153" i="1"/>
  <c r="I153" i="1"/>
  <c r="K153" i="1"/>
  <c r="O153" i="1"/>
  <c r="Q153" i="1"/>
  <c r="R153" i="1"/>
  <c r="U153" i="1"/>
  <c r="V153" i="1"/>
  <c r="W153" i="1"/>
  <c r="X153" i="1"/>
  <c r="Y153" i="1"/>
  <c r="Z153" i="1"/>
  <c r="AA153" i="1"/>
  <c r="AC153" i="1"/>
  <c r="AD153" i="1"/>
  <c r="AE153" i="1"/>
  <c r="AG153" i="1"/>
  <c r="AH153" i="1"/>
  <c r="AI153" i="1"/>
  <c r="AJ153" i="1"/>
  <c r="D154" i="1"/>
  <c r="I154" i="1"/>
  <c r="K154" i="1"/>
  <c r="O154" i="1"/>
  <c r="Q154" i="1"/>
  <c r="R154" i="1"/>
  <c r="U154" i="1"/>
  <c r="V154" i="1"/>
  <c r="W154" i="1"/>
  <c r="X154" i="1"/>
  <c r="Y154" i="1"/>
  <c r="Z154" i="1"/>
  <c r="AA154" i="1"/>
  <c r="AC154" i="1"/>
  <c r="AD154" i="1"/>
  <c r="AE154" i="1"/>
  <c r="AG154" i="1"/>
  <c r="AH154" i="1"/>
  <c r="AI154" i="1"/>
  <c r="AJ154" i="1"/>
  <c r="D155" i="1"/>
  <c r="I155" i="1"/>
  <c r="K155" i="1"/>
  <c r="O155" i="1"/>
  <c r="Q155" i="1"/>
  <c r="R155" i="1"/>
  <c r="U155" i="1"/>
  <c r="V155" i="1"/>
  <c r="W155" i="1"/>
  <c r="X155" i="1"/>
  <c r="Y155" i="1"/>
  <c r="Z155" i="1"/>
  <c r="AA155" i="1"/>
  <c r="AC155" i="1"/>
  <c r="AD155" i="1"/>
  <c r="AE155" i="1"/>
  <c r="AG155" i="1"/>
  <c r="AH155" i="1"/>
  <c r="AI155" i="1"/>
  <c r="AJ155" i="1"/>
  <c r="D156" i="1"/>
  <c r="I156" i="1"/>
  <c r="K156" i="1"/>
  <c r="O156" i="1"/>
  <c r="Q156" i="1"/>
  <c r="R156" i="1"/>
  <c r="U156" i="1"/>
  <c r="V156" i="1"/>
  <c r="W156" i="1"/>
  <c r="X156" i="1"/>
  <c r="Y156" i="1"/>
  <c r="Z156" i="1"/>
  <c r="AA156" i="1"/>
  <c r="AC156" i="1"/>
  <c r="AD156" i="1"/>
  <c r="AE156" i="1"/>
  <c r="AG156" i="1"/>
  <c r="AH156" i="1"/>
  <c r="AI156" i="1"/>
  <c r="AJ156" i="1"/>
  <c r="D157" i="1"/>
  <c r="I157" i="1"/>
  <c r="K157" i="1"/>
  <c r="O157" i="1"/>
  <c r="Q157" i="1"/>
  <c r="R157" i="1"/>
  <c r="U157" i="1"/>
  <c r="V157" i="1"/>
  <c r="W157" i="1"/>
  <c r="X157" i="1"/>
  <c r="Y157" i="1"/>
  <c r="Z157" i="1"/>
  <c r="AA157" i="1"/>
  <c r="AC157" i="1"/>
  <c r="AD157" i="1"/>
  <c r="AE157" i="1"/>
  <c r="AG157" i="1"/>
  <c r="AH157" i="1"/>
  <c r="AI157" i="1"/>
  <c r="AJ157" i="1"/>
  <c r="D158" i="1"/>
  <c r="I158" i="1"/>
  <c r="K158" i="1"/>
  <c r="O158" i="1"/>
  <c r="Q158" i="1"/>
  <c r="R158" i="1"/>
  <c r="U158" i="1"/>
  <c r="V158" i="1"/>
  <c r="W158" i="1"/>
  <c r="X158" i="1"/>
  <c r="Y158" i="1"/>
  <c r="Z158" i="1"/>
  <c r="AA158" i="1"/>
  <c r="AC158" i="1"/>
  <c r="AD158" i="1"/>
  <c r="AE158" i="1"/>
  <c r="AG158" i="1"/>
  <c r="AH158" i="1"/>
  <c r="AI158" i="1"/>
  <c r="AJ158" i="1"/>
  <c r="D159" i="1"/>
  <c r="I159" i="1"/>
  <c r="K159" i="1"/>
  <c r="O159" i="1"/>
  <c r="Q159" i="1"/>
  <c r="R159" i="1"/>
  <c r="U159" i="1"/>
  <c r="V159" i="1"/>
  <c r="W159" i="1"/>
  <c r="X159" i="1"/>
  <c r="Y159" i="1"/>
  <c r="Z159" i="1"/>
  <c r="AA159" i="1"/>
  <c r="AC159" i="1"/>
  <c r="AD159" i="1"/>
  <c r="AE159" i="1"/>
  <c r="AG159" i="1"/>
  <c r="AH159" i="1"/>
  <c r="AI159" i="1"/>
  <c r="AJ159" i="1"/>
  <c r="D160" i="1"/>
  <c r="I160" i="1"/>
  <c r="K160" i="1"/>
  <c r="O160" i="1"/>
  <c r="Q160" i="1"/>
  <c r="R160" i="1"/>
  <c r="U160" i="1"/>
  <c r="V160" i="1"/>
  <c r="W160" i="1"/>
  <c r="X160" i="1"/>
  <c r="Y160" i="1"/>
  <c r="Z160" i="1"/>
  <c r="AA160" i="1"/>
  <c r="AC160" i="1"/>
  <c r="AD160" i="1"/>
  <c r="AE160" i="1"/>
  <c r="AG160" i="1"/>
  <c r="AH160" i="1"/>
  <c r="AI160" i="1"/>
  <c r="AJ160" i="1"/>
  <c r="D161" i="1"/>
  <c r="I161" i="1"/>
  <c r="K161" i="1"/>
  <c r="O161" i="1"/>
  <c r="Q161" i="1"/>
  <c r="R161" i="1"/>
  <c r="U161" i="1"/>
  <c r="V161" i="1"/>
  <c r="W161" i="1"/>
  <c r="X161" i="1"/>
  <c r="Y161" i="1"/>
  <c r="Z161" i="1"/>
  <c r="AA161" i="1"/>
  <c r="AC161" i="1"/>
  <c r="AD161" i="1"/>
  <c r="AE161" i="1"/>
  <c r="AG161" i="1"/>
  <c r="AH161" i="1"/>
  <c r="AI161" i="1"/>
  <c r="AJ161" i="1"/>
  <c r="D162" i="1"/>
  <c r="I162" i="1"/>
  <c r="K162" i="1"/>
  <c r="O162" i="1"/>
  <c r="Q162" i="1"/>
  <c r="R162" i="1"/>
  <c r="U162" i="1"/>
  <c r="V162" i="1"/>
  <c r="W162" i="1"/>
  <c r="X162" i="1"/>
  <c r="Y162" i="1"/>
  <c r="Z162" i="1"/>
  <c r="AA162" i="1"/>
  <c r="AC162" i="1"/>
  <c r="AD162" i="1"/>
  <c r="AE162" i="1"/>
  <c r="AG162" i="1"/>
  <c r="AH162" i="1"/>
  <c r="AI162" i="1"/>
  <c r="AJ162" i="1"/>
  <c r="D163" i="1"/>
  <c r="I163" i="1"/>
  <c r="K163" i="1"/>
  <c r="O163" i="1"/>
  <c r="Q163" i="1"/>
  <c r="R163" i="1"/>
  <c r="U163" i="1"/>
  <c r="V163" i="1"/>
  <c r="W163" i="1"/>
  <c r="X163" i="1"/>
  <c r="Y163" i="1"/>
  <c r="Z163" i="1"/>
  <c r="AA163" i="1"/>
  <c r="AC163" i="1"/>
  <c r="AD163" i="1"/>
  <c r="AE163" i="1"/>
  <c r="AG163" i="1"/>
  <c r="AH163" i="1"/>
  <c r="AI163" i="1"/>
  <c r="AJ163" i="1"/>
  <c r="D164" i="1"/>
  <c r="I164" i="1"/>
  <c r="K164" i="1"/>
  <c r="O164" i="1"/>
  <c r="Q164" i="1"/>
  <c r="R164" i="1"/>
  <c r="U164" i="1"/>
  <c r="V164" i="1"/>
  <c r="W164" i="1"/>
  <c r="X164" i="1"/>
  <c r="Y164" i="1"/>
  <c r="Z164" i="1"/>
  <c r="AA164" i="1"/>
  <c r="AC164" i="1"/>
  <c r="AD164" i="1"/>
  <c r="AE164" i="1"/>
  <c r="AG164" i="1"/>
  <c r="AH164" i="1"/>
  <c r="AI164" i="1"/>
  <c r="AJ164" i="1"/>
  <c r="D165" i="1"/>
  <c r="I165" i="1"/>
  <c r="K165" i="1"/>
  <c r="O165" i="1"/>
  <c r="Q165" i="1"/>
  <c r="R165" i="1"/>
  <c r="U165" i="1"/>
  <c r="V165" i="1"/>
  <c r="W165" i="1"/>
  <c r="X165" i="1"/>
  <c r="Y165" i="1"/>
  <c r="Z165" i="1"/>
  <c r="AA165" i="1"/>
  <c r="AC165" i="1"/>
  <c r="AD165" i="1"/>
  <c r="AE165" i="1"/>
  <c r="AG165" i="1"/>
  <c r="AH165" i="1"/>
  <c r="AI165" i="1"/>
  <c r="AJ165" i="1"/>
  <c r="D166" i="1"/>
  <c r="I166" i="1"/>
  <c r="K166" i="1"/>
  <c r="O166" i="1"/>
  <c r="Q166" i="1"/>
  <c r="R166" i="1"/>
  <c r="U166" i="1"/>
  <c r="V166" i="1"/>
  <c r="W166" i="1"/>
  <c r="X166" i="1"/>
  <c r="Y166" i="1"/>
  <c r="Z166" i="1"/>
  <c r="AA166" i="1"/>
  <c r="AC166" i="1"/>
  <c r="AD166" i="1"/>
  <c r="AE166" i="1"/>
  <c r="AG166" i="1"/>
  <c r="AH166" i="1"/>
  <c r="AI166" i="1"/>
  <c r="AJ166" i="1"/>
  <c r="D167" i="1"/>
  <c r="I167" i="1"/>
  <c r="K167" i="1"/>
  <c r="O167" i="1"/>
  <c r="Q167" i="1"/>
  <c r="R167" i="1"/>
  <c r="U167" i="1"/>
  <c r="V167" i="1"/>
  <c r="W167" i="1"/>
  <c r="X167" i="1"/>
  <c r="Y167" i="1"/>
  <c r="Z167" i="1"/>
  <c r="AA167" i="1"/>
  <c r="AC167" i="1"/>
  <c r="AD167" i="1"/>
  <c r="AE167" i="1"/>
  <c r="AG167" i="1"/>
  <c r="AH167" i="1"/>
  <c r="AI167" i="1"/>
  <c r="AJ167" i="1"/>
  <c r="D168" i="1"/>
  <c r="I168" i="1"/>
  <c r="K168" i="1"/>
  <c r="O168" i="1"/>
  <c r="Q168" i="1"/>
  <c r="R168" i="1"/>
  <c r="U168" i="1"/>
  <c r="V168" i="1"/>
  <c r="W168" i="1"/>
  <c r="X168" i="1"/>
  <c r="Y168" i="1"/>
  <c r="Z168" i="1"/>
  <c r="AA168" i="1"/>
  <c r="AC168" i="1"/>
  <c r="AD168" i="1"/>
  <c r="AE168" i="1"/>
  <c r="AG168" i="1"/>
  <c r="AH168" i="1"/>
  <c r="AI168" i="1"/>
  <c r="AJ168" i="1"/>
  <c r="D169" i="1"/>
  <c r="I169" i="1"/>
  <c r="K169" i="1"/>
  <c r="O169" i="1"/>
  <c r="Q169" i="1"/>
  <c r="R169" i="1"/>
  <c r="U169" i="1"/>
  <c r="V169" i="1"/>
  <c r="W169" i="1"/>
  <c r="X169" i="1"/>
  <c r="Y169" i="1"/>
  <c r="Z169" i="1"/>
  <c r="AA169" i="1"/>
  <c r="AC169" i="1"/>
  <c r="AD169" i="1"/>
  <c r="AE169" i="1"/>
  <c r="AG169" i="1"/>
  <c r="AH169" i="1"/>
  <c r="AI169" i="1"/>
  <c r="AJ169" i="1"/>
  <c r="D170" i="1"/>
  <c r="I170" i="1"/>
  <c r="K170" i="1"/>
  <c r="O170" i="1"/>
  <c r="Q170" i="1"/>
  <c r="R170" i="1"/>
  <c r="U170" i="1"/>
  <c r="V170" i="1"/>
  <c r="W170" i="1"/>
  <c r="X170" i="1"/>
  <c r="Y170" i="1"/>
  <c r="Z170" i="1"/>
  <c r="AA170" i="1"/>
  <c r="AC170" i="1"/>
  <c r="AD170" i="1"/>
  <c r="AE170" i="1"/>
  <c r="AG170" i="1"/>
  <c r="AH170" i="1"/>
  <c r="AI170" i="1"/>
  <c r="AJ170" i="1"/>
  <c r="D171" i="1"/>
  <c r="I171" i="1"/>
  <c r="K171" i="1"/>
  <c r="O171" i="1"/>
  <c r="Q171" i="1"/>
  <c r="R171" i="1"/>
  <c r="U171" i="1"/>
  <c r="V171" i="1"/>
  <c r="W171" i="1"/>
  <c r="X171" i="1"/>
  <c r="Y171" i="1"/>
  <c r="Z171" i="1"/>
  <c r="AA171" i="1"/>
  <c r="AC171" i="1"/>
  <c r="AD171" i="1"/>
  <c r="AE171" i="1"/>
  <c r="AG171" i="1"/>
  <c r="AH171" i="1"/>
  <c r="AI171" i="1"/>
  <c r="AJ171" i="1"/>
  <c r="D172" i="1"/>
  <c r="I172" i="1"/>
  <c r="K172" i="1"/>
  <c r="O172" i="1"/>
  <c r="Q172" i="1"/>
  <c r="R172" i="1"/>
  <c r="U172" i="1"/>
  <c r="V172" i="1"/>
  <c r="W172" i="1"/>
  <c r="X172" i="1"/>
  <c r="Y172" i="1"/>
  <c r="Z172" i="1"/>
  <c r="AA172" i="1"/>
  <c r="AC172" i="1"/>
  <c r="AD172" i="1"/>
  <c r="AE172" i="1"/>
  <c r="AG172" i="1"/>
  <c r="AH172" i="1"/>
  <c r="AI172" i="1"/>
  <c r="AJ172" i="1"/>
  <c r="D173" i="1"/>
  <c r="I173" i="1"/>
  <c r="K173" i="1"/>
  <c r="O173" i="1"/>
  <c r="Q173" i="1"/>
  <c r="R173" i="1"/>
  <c r="U173" i="1"/>
  <c r="V173" i="1"/>
  <c r="W173" i="1"/>
  <c r="X173" i="1"/>
  <c r="Y173" i="1"/>
  <c r="Z173" i="1"/>
  <c r="AA173" i="1"/>
  <c r="AC173" i="1"/>
  <c r="AD173" i="1"/>
  <c r="AE173" i="1"/>
  <c r="AG173" i="1"/>
  <c r="AH173" i="1"/>
  <c r="AI173" i="1"/>
  <c r="AJ173" i="1"/>
  <c r="D174" i="1"/>
  <c r="I174" i="1"/>
  <c r="K174" i="1"/>
  <c r="O174" i="1"/>
  <c r="Q174" i="1"/>
  <c r="R174" i="1"/>
  <c r="U174" i="1"/>
  <c r="V174" i="1"/>
  <c r="W174" i="1"/>
  <c r="X174" i="1"/>
  <c r="Y174" i="1"/>
  <c r="Z174" i="1"/>
  <c r="AA174" i="1"/>
  <c r="AC174" i="1"/>
  <c r="AD174" i="1"/>
  <c r="AE174" i="1"/>
  <c r="AG174" i="1"/>
  <c r="AH174" i="1"/>
  <c r="AI174" i="1"/>
  <c r="AJ174" i="1"/>
  <c r="D175" i="1"/>
  <c r="I175" i="1"/>
  <c r="K175" i="1"/>
  <c r="O175" i="1"/>
  <c r="Q175" i="1"/>
  <c r="R175" i="1"/>
  <c r="U175" i="1"/>
  <c r="V175" i="1"/>
  <c r="W175" i="1"/>
  <c r="X175" i="1"/>
  <c r="Y175" i="1"/>
  <c r="Z175" i="1"/>
  <c r="AA175" i="1"/>
  <c r="AC175" i="1"/>
  <c r="AD175" i="1"/>
  <c r="AE175" i="1"/>
  <c r="AG175" i="1"/>
  <c r="AH175" i="1"/>
  <c r="AI175" i="1"/>
  <c r="AJ175" i="1"/>
  <c r="D176" i="1"/>
  <c r="I176" i="1"/>
  <c r="K176" i="1"/>
  <c r="O176" i="1"/>
  <c r="Q176" i="1"/>
  <c r="R176" i="1"/>
  <c r="U176" i="1"/>
  <c r="V176" i="1"/>
  <c r="W176" i="1"/>
  <c r="X176" i="1"/>
  <c r="Y176" i="1"/>
  <c r="Z176" i="1"/>
  <c r="AA176" i="1"/>
  <c r="AC176" i="1"/>
  <c r="AD176" i="1"/>
  <c r="AE176" i="1"/>
  <c r="AG176" i="1"/>
  <c r="AH176" i="1"/>
  <c r="AI176" i="1"/>
  <c r="AJ176" i="1"/>
  <c r="D177" i="1"/>
  <c r="I177" i="1"/>
  <c r="K177" i="1"/>
  <c r="O177" i="1"/>
  <c r="Q177" i="1"/>
  <c r="R177" i="1"/>
  <c r="U177" i="1"/>
  <c r="V177" i="1"/>
  <c r="W177" i="1"/>
  <c r="X177" i="1"/>
  <c r="Y177" i="1"/>
  <c r="Z177" i="1"/>
  <c r="AA177" i="1"/>
  <c r="AC177" i="1"/>
  <c r="AD177" i="1"/>
  <c r="AE177" i="1"/>
  <c r="AG177" i="1"/>
  <c r="AH177" i="1"/>
  <c r="AI177" i="1"/>
  <c r="AJ177" i="1"/>
  <c r="D178" i="1"/>
  <c r="I178" i="1"/>
  <c r="K178" i="1"/>
  <c r="O178" i="1"/>
  <c r="Q178" i="1"/>
  <c r="R178" i="1"/>
  <c r="U178" i="1"/>
  <c r="V178" i="1"/>
  <c r="W178" i="1"/>
  <c r="X178" i="1"/>
  <c r="Y178" i="1"/>
  <c r="Z178" i="1"/>
  <c r="AA178" i="1"/>
  <c r="AC178" i="1"/>
  <c r="AD178" i="1"/>
  <c r="AE178" i="1"/>
  <c r="AG178" i="1"/>
  <c r="AH178" i="1"/>
  <c r="AI178" i="1"/>
  <c r="AJ178" i="1"/>
  <c r="D179" i="1"/>
  <c r="I179" i="1"/>
  <c r="K179" i="1"/>
  <c r="O179" i="1"/>
  <c r="Q179" i="1"/>
  <c r="R179" i="1"/>
  <c r="U179" i="1"/>
  <c r="V179" i="1"/>
  <c r="W179" i="1"/>
  <c r="X179" i="1"/>
  <c r="Y179" i="1"/>
  <c r="Z179" i="1"/>
  <c r="AA179" i="1"/>
  <c r="AC179" i="1"/>
  <c r="AD179" i="1"/>
  <c r="AE179" i="1"/>
  <c r="AG179" i="1"/>
  <c r="AH179" i="1"/>
  <c r="AI179" i="1"/>
  <c r="AJ179" i="1"/>
  <c r="D180" i="1"/>
  <c r="I180" i="1"/>
  <c r="K180" i="1"/>
  <c r="O180" i="1"/>
  <c r="Q180" i="1"/>
  <c r="R180" i="1"/>
  <c r="U180" i="1"/>
  <c r="V180" i="1"/>
  <c r="W180" i="1"/>
  <c r="X180" i="1"/>
  <c r="Y180" i="1"/>
  <c r="Z180" i="1"/>
  <c r="AA180" i="1"/>
  <c r="AC180" i="1"/>
  <c r="AD180" i="1"/>
  <c r="AE180" i="1"/>
  <c r="AG180" i="1"/>
  <c r="AH180" i="1"/>
  <c r="AI180" i="1"/>
  <c r="AJ180" i="1"/>
  <c r="D181" i="1"/>
  <c r="I181" i="1"/>
  <c r="K181" i="1"/>
  <c r="O181" i="1"/>
  <c r="Q181" i="1"/>
  <c r="R181" i="1"/>
  <c r="U181" i="1"/>
  <c r="V181" i="1"/>
  <c r="W181" i="1"/>
  <c r="X181" i="1"/>
  <c r="Y181" i="1"/>
  <c r="Z181" i="1"/>
  <c r="AA181" i="1"/>
  <c r="AC181" i="1"/>
  <c r="AD181" i="1"/>
  <c r="AE181" i="1"/>
  <c r="AG181" i="1"/>
  <c r="AH181" i="1"/>
  <c r="AI181" i="1"/>
  <c r="AJ181" i="1"/>
  <c r="D182" i="1"/>
  <c r="I182" i="1"/>
  <c r="K182" i="1"/>
  <c r="O182" i="1"/>
  <c r="Q182" i="1"/>
  <c r="R182" i="1"/>
  <c r="U182" i="1"/>
  <c r="V182" i="1"/>
  <c r="W182" i="1"/>
  <c r="X182" i="1"/>
  <c r="Y182" i="1"/>
  <c r="Z182" i="1"/>
  <c r="AA182" i="1"/>
  <c r="AC182" i="1"/>
  <c r="AD182" i="1"/>
  <c r="AE182" i="1"/>
  <c r="AG182" i="1"/>
  <c r="AH182" i="1"/>
  <c r="AI182" i="1"/>
  <c r="AJ182" i="1"/>
  <c r="D183" i="1"/>
  <c r="I183" i="1"/>
  <c r="K183" i="1"/>
  <c r="O183" i="1"/>
  <c r="Q183" i="1"/>
  <c r="R183" i="1"/>
  <c r="U183" i="1"/>
  <c r="V183" i="1"/>
  <c r="W183" i="1"/>
  <c r="X183" i="1"/>
  <c r="Y183" i="1"/>
  <c r="Z183" i="1"/>
  <c r="AA183" i="1"/>
  <c r="AC183" i="1"/>
  <c r="AD183" i="1"/>
  <c r="AE183" i="1"/>
  <c r="AG183" i="1"/>
  <c r="AH183" i="1"/>
  <c r="AI183" i="1"/>
  <c r="AJ183" i="1"/>
  <c r="D184" i="1"/>
  <c r="I184" i="1"/>
  <c r="K184" i="1"/>
  <c r="O184" i="1"/>
  <c r="Q184" i="1"/>
  <c r="R184" i="1"/>
  <c r="U184" i="1"/>
  <c r="V184" i="1"/>
  <c r="W184" i="1"/>
  <c r="X184" i="1"/>
  <c r="Y184" i="1"/>
  <c r="Z184" i="1"/>
  <c r="AA184" i="1"/>
  <c r="AC184" i="1"/>
  <c r="AD184" i="1"/>
  <c r="AE184" i="1"/>
  <c r="AG184" i="1"/>
  <c r="AH184" i="1"/>
  <c r="AI184" i="1"/>
  <c r="AJ184" i="1"/>
  <c r="D185" i="1"/>
  <c r="I185" i="1"/>
  <c r="K185" i="1"/>
  <c r="O185" i="1"/>
  <c r="Q185" i="1"/>
  <c r="R185" i="1"/>
  <c r="U185" i="1"/>
  <c r="V185" i="1"/>
  <c r="W185" i="1"/>
  <c r="X185" i="1"/>
  <c r="Y185" i="1"/>
  <c r="Z185" i="1"/>
  <c r="AA185" i="1"/>
  <c r="AC185" i="1"/>
  <c r="AD185" i="1"/>
  <c r="AE185" i="1"/>
  <c r="AG185" i="1"/>
  <c r="AH185" i="1"/>
  <c r="AI185" i="1"/>
  <c r="AJ185" i="1"/>
  <c r="D186" i="1"/>
  <c r="I186" i="1"/>
  <c r="K186" i="1"/>
  <c r="O186" i="1"/>
  <c r="Q186" i="1"/>
  <c r="R186" i="1"/>
  <c r="U186" i="1"/>
  <c r="V186" i="1"/>
  <c r="W186" i="1"/>
  <c r="X186" i="1"/>
  <c r="Y186" i="1"/>
  <c r="Z186" i="1"/>
  <c r="AA186" i="1"/>
  <c r="AC186" i="1"/>
  <c r="AD186" i="1"/>
  <c r="AE186" i="1"/>
  <c r="AG186" i="1"/>
  <c r="AH186" i="1"/>
  <c r="AI186" i="1"/>
  <c r="AJ186" i="1"/>
  <c r="D187" i="1"/>
  <c r="I187" i="1"/>
  <c r="K187" i="1"/>
  <c r="O187" i="1"/>
  <c r="Q187" i="1"/>
  <c r="R187" i="1"/>
  <c r="U187" i="1"/>
  <c r="V187" i="1"/>
  <c r="W187" i="1"/>
  <c r="X187" i="1"/>
  <c r="Y187" i="1"/>
  <c r="Z187" i="1"/>
  <c r="AA187" i="1"/>
  <c r="AC187" i="1"/>
  <c r="AD187" i="1"/>
  <c r="AE187" i="1"/>
  <c r="AG187" i="1"/>
  <c r="AH187" i="1"/>
  <c r="AI187" i="1"/>
  <c r="AJ187" i="1"/>
  <c r="D188" i="1"/>
  <c r="I188" i="1"/>
  <c r="K188" i="1"/>
  <c r="O188" i="1"/>
  <c r="Q188" i="1"/>
  <c r="R188" i="1"/>
  <c r="U188" i="1"/>
  <c r="V188" i="1"/>
  <c r="W188" i="1"/>
  <c r="X188" i="1"/>
  <c r="Y188" i="1"/>
  <c r="Z188" i="1"/>
  <c r="AA188" i="1"/>
  <c r="AC188" i="1"/>
  <c r="AD188" i="1"/>
  <c r="AE188" i="1"/>
  <c r="AG188" i="1"/>
  <c r="AH188" i="1"/>
  <c r="AI188" i="1"/>
  <c r="AJ188" i="1"/>
  <c r="D189" i="1"/>
  <c r="I189" i="1"/>
  <c r="K189" i="1"/>
  <c r="O189" i="1"/>
  <c r="Q189" i="1"/>
  <c r="R189" i="1"/>
  <c r="U189" i="1"/>
  <c r="V189" i="1"/>
  <c r="W189" i="1"/>
  <c r="X189" i="1"/>
  <c r="Y189" i="1"/>
  <c r="Z189" i="1"/>
  <c r="AA189" i="1"/>
  <c r="AC189" i="1"/>
  <c r="AD189" i="1"/>
  <c r="AE189" i="1"/>
  <c r="AG189" i="1"/>
  <c r="AH189" i="1"/>
  <c r="AI189" i="1"/>
  <c r="AJ189" i="1"/>
  <c r="D190" i="1"/>
  <c r="I190" i="1"/>
  <c r="K190" i="1"/>
  <c r="O190" i="1"/>
  <c r="Q190" i="1"/>
  <c r="R190" i="1"/>
  <c r="U190" i="1"/>
  <c r="V190" i="1"/>
  <c r="W190" i="1"/>
  <c r="X190" i="1"/>
  <c r="Y190" i="1"/>
  <c r="Z190" i="1"/>
  <c r="AA190" i="1"/>
  <c r="AC190" i="1"/>
  <c r="AD190" i="1"/>
  <c r="AE190" i="1"/>
  <c r="AG190" i="1"/>
  <c r="AH190" i="1"/>
  <c r="AI190" i="1"/>
  <c r="AJ190" i="1"/>
  <c r="D191" i="1"/>
  <c r="I191" i="1"/>
  <c r="K191" i="1"/>
  <c r="O191" i="1"/>
  <c r="Q191" i="1"/>
  <c r="R191" i="1"/>
  <c r="U191" i="1"/>
  <c r="V191" i="1"/>
  <c r="W191" i="1"/>
  <c r="X191" i="1"/>
  <c r="Y191" i="1"/>
  <c r="Z191" i="1"/>
  <c r="AA191" i="1"/>
  <c r="AC191" i="1"/>
  <c r="AD191" i="1"/>
  <c r="AE191" i="1"/>
  <c r="AG191" i="1"/>
  <c r="AH191" i="1"/>
  <c r="AI191" i="1"/>
  <c r="AJ191" i="1"/>
  <c r="D192" i="1"/>
  <c r="I192" i="1"/>
  <c r="K192" i="1"/>
  <c r="O192" i="1"/>
  <c r="Q192" i="1"/>
  <c r="R192" i="1"/>
  <c r="U192" i="1"/>
  <c r="V192" i="1"/>
  <c r="W192" i="1"/>
  <c r="X192" i="1"/>
  <c r="Y192" i="1"/>
  <c r="Z192" i="1"/>
  <c r="AA192" i="1"/>
  <c r="AC192" i="1"/>
  <c r="AD192" i="1"/>
  <c r="AE192" i="1"/>
  <c r="AG192" i="1"/>
  <c r="AH192" i="1"/>
  <c r="AI192" i="1"/>
  <c r="AJ192" i="1"/>
  <c r="D193" i="1"/>
  <c r="I193" i="1"/>
  <c r="K193" i="1"/>
  <c r="O193" i="1"/>
  <c r="Q193" i="1"/>
  <c r="R193" i="1"/>
  <c r="U193" i="1"/>
  <c r="V193" i="1"/>
  <c r="W193" i="1"/>
  <c r="X193" i="1"/>
  <c r="Y193" i="1"/>
  <c r="Z193" i="1"/>
  <c r="AA193" i="1"/>
  <c r="AC193" i="1"/>
  <c r="AD193" i="1"/>
  <c r="AE193" i="1"/>
  <c r="AG193" i="1"/>
  <c r="AH193" i="1"/>
  <c r="AI193" i="1"/>
  <c r="AJ193" i="1"/>
  <c r="D194" i="1"/>
  <c r="I194" i="1"/>
  <c r="K194" i="1"/>
  <c r="O194" i="1"/>
  <c r="Q194" i="1"/>
  <c r="R194" i="1"/>
  <c r="U194" i="1"/>
  <c r="V194" i="1"/>
  <c r="W194" i="1"/>
  <c r="X194" i="1"/>
  <c r="Y194" i="1"/>
  <c r="Z194" i="1"/>
  <c r="AA194" i="1"/>
  <c r="AC194" i="1"/>
  <c r="AD194" i="1"/>
  <c r="AE194" i="1"/>
  <c r="AG194" i="1"/>
  <c r="AH194" i="1"/>
  <c r="AI194" i="1"/>
  <c r="AJ194" i="1"/>
  <c r="D195" i="1"/>
  <c r="I195" i="1"/>
  <c r="K195" i="1"/>
  <c r="O195" i="1"/>
  <c r="Q195" i="1"/>
  <c r="R195" i="1"/>
  <c r="U195" i="1"/>
  <c r="V195" i="1"/>
  <c r="W195" i="1"/>
  <c r="X195" i="1"/>
  <c r="Y195" i="1"/>
  <c r="Z195" i="1"/>
  <c r="AA195" i="1"/>
  <c r="AC195" i="1"/>
  <c r="AD195" i="1"/>
  <c r="AE195" i="1"/>
  <c r="AG195" i="1"/>
  <c r="AH195" i="1"/>
  <c r="AI195" i="1"/>
  <c r="AJ195" i="1"/>
  <c r="D196" i="1"/>
  <c r="I196" i="1"/>
  <c r="K196" i="1"/>
  <c r="O196" i="1"/>
  <c r="Q196" i="1"/>
  <c r="R196" i="1"/>
  <c r="U196" i="1"/>
  <c r="V196" i="1"/>
  <c r="W196" i="1"/>
  <c r="X196" i="1"/>
  <c r="Y196" i="1"/>
  <c r="Z196" i="1"/>
  <c r="AA196" i="1"/>
  <c r="AC196" i="1"/>
  <c r="AD196" i="1"/>
  <c r="AE196" i="1"/>
  <c r="AG196" i="1"/>
  <c r="AH196" i="1"/>
  <c r="AI196" i="1"/>
  <c r="AJ196" i="1"/>
  <c r="D197" i="1"/>
  <c r="I197" i="1"/>
  <c r="K197" i="1"/>
  <c r="O197" i="1"/>
  <c r="Q197" i="1"/>
  <c r="R197" i="1"/>
  <c r="U197" i="1"/>
  <c r="V197" i="1"/>
  <c r="W197" i="1"/>
  <c r="X197" i="1"/>
  <c r="Y197" i="1"/>
  <c r="Z197" i="1"/>
  <c r="AA197" i="1"/>
  <c r="AC197" i="1"/>
  <c r="AD197" i="1"/>
  <c r="AE197" i="1"/>
  <c r="AG197" i="1"/>
  <c r="AH197" i="1"/>
  <c r="AI197" i="1"/>
  <c r="AJ197" i="1"/>
  <c r="D198" i="1"/>
  <c r="I198" i="1"/>
  <c r="K198" i="1"/>
  <c r="O198" i="1"/>
  <c r="Q198" i="1"/>
  <c r="R198" i="1"/>
  <c r="U198" i="1"/>
  <c r="V198" i="1"/>
  <c r="W198" i="1"/>
  <c r="X198" i="1"/>
  <c r="Y198" i="1"/>
  <c r="Z198" i="1"/>
  <c r="AA198" i="1"/>
  <c r="AC198" i="1"/>
  <c r="AD198" i="1"/>
  <c r="AE198" i="1"/>
  <c r="AG198" i="1"/>
  <c r="AH198" i="1"/>
  <c r="AI198" i="1"/>
  <c r="AJ198" i="1"/>
  <c r="D199" i="1"/>
  <c r="I199" i="1"/>
  <c r="K199" i="1"/>
  <c r="O199" i="1"/>
  <c r="Q199" i="1"/>
  <c r="R199" i="1"/>
  <c r="U199" i="1"/>
  <c r="V199" i="1"/>
  <c r="W199" i="1"/>
  <c r="X199" i="1"/>
  <c r="Y199" i="1"/>
  <c r="Z199" i="1"/>
  <c r="AA199" i="1"/>
  <c r="AC199" i="1"/>
  <c r="AD199" i="1"/>
  <c r="AE199" i="1"/>
  <c r="AG199" i="1"/>
  <c r="AH199" i="1"/>
  <c r="AI199" i="1"/>
  <c r="AJ199" i="1"/>
  <c r="D200" i="1"/>
  <c r="I200" i="1"/>
  <c r="K200" i="1"/>
  <c r="O200" i="1"/>
  <c r="Q200" i="1"/>
  <c r="R200" i="1"/>
  <c r="U200" i="1"/>
  <c r="V200" i="1"/>
  <c r="W200" i="1"/>
  <c r="X200" i="1"/>
  <c r="Y200" i="1"/>
  <c r="Z200" i="1"/>
  <c r="AA200" i="1"/>
  <c r="AC200" i="1"/>
  <c r="AD200" i="1"/>
  <c r="AE200" i="1"/>
  <c r="AG200" i="1"/>
  <c r="AH200" i="1"/>
  <c r="AI200" i="1"/>
  <c r="AJ200" i="1"/>
  <c r="D201" i="1"/>
  <c r="I201" i="1"/>
  <c r="K201" i="1"/>
  <c r="O201" i="1"/>
  <c r="Q201" i="1"/>
  <c r="R201" i="1"/>
  <c r="U201" i="1"/>
  <c r="V201" i="1"/>
  <c r="W201" i="1"/>
  <c r="X201" i="1"/>
  <c r="Y201" i="1"/>
  <c r="Z201" i="1"/>
  <c r="AA201" i="1"/>
  <c r="AC201" i="1"/>
  <c r="AD201" i="1"/>
  <c r="AE201" i="1"/>
  <c r="AG201" i="1"/>
  <c r="AH201" i="1"/>
  <c r="AI201" i="1"/>
  <c r="AJ201" i="1"/>
  <c r="D202" i="1"/>
  <c r="I202" i="1"/>
  <c r="K202" i="1"/>
  <c r="O202" i="1"/>
  <c r="Q202" i="1"/>
  <c r="R202" i="1"/>
  <c r="U202" i="1"/>
  <c r="V202" i="1"/>
  <c r="W202" i="1"/>
  <c r="X202" i="1"/>
  <c r="Y202" i="1"/>
  <c r="Z202" i="1"/>
  <c r="AA202" i="1"/>
  <c r="AC202" i="1"/>
  <c r="AD202" i="1"/>
  <c r="AE202" i="1"/>
  <c r="AG202" i="1"/>
  <c r="AH202" i="1"/>
  <c r="AI202" i="1"/>
  <c r="AJ202" i="1"/>
  <c r="D203" i="1"/>
  <c r="I203" i="1"/>
  <c r="K203" i="1"/>
  <c r="O203" i="1"/>
  <c r="Q203" i="1"/>
  <c r="R203" i="1"/>
  <c r="U203" i="1"/>
  <c r="V203" i="1"/>
  <c r="W203" i="1"/>
  <c r="X203" i="1"/>
  <c r="Y203" i="1"/>
  <c r="Z203" i="1"/>
  <c r="AA203" i="1"/>
  <c r="AC203" i="1"/>
  <c r="AD203" i="1"/>
  <c r="AE203" i="1"/>
  <c r="AG203" i="1"/>
  <c r="AH203" i="1"/>
  <c r="AI203" i="1"/>
  <c r="AJ203" i="1"/>
  <c r="D204" i="1"/>
  <c r="I204" i="1"/>
  <c r="K204" i="1"/>
  <c r="O204" i="1"/>
  <c r="Q204" i="1"/>
  <c r="R204" i="1"/>
  <c r="U204" i="1"/>
  <c r="V204" i="1"/>
  <c r="W204" i="1"/>
  <c r="X204" i="1"/>
  <c r="Y204" i="1"/>
  <c r="Z204" i="1"/>
  <c r="AA204" i="1"/>
  <c r="AC204" i="1"/>
  <c r="AD204" i="1"/>
  <c r="AE204" i="1"/>
  <c r="AG204" i="1"/>
  <c r="AH204" i="1"/>
  <c r="AI204" i="1"/>
  <c r="AJ204" i="1"/>
  <c r="D205" i="1"/>
  <c r="I205" i="1"/>
  <c r="K205" i="1"/>
  <c r="O205" i="1"/>
  <c r="Q205" i="1"/>
  <c r="R205" i="1"/>
  <c r="U205" i="1"/>
  <c r="V205" i="1"/>
  <c r="W205" i="1"/>
  <c r="X205" i="1"/>
  <c r="Y205" i="1"/>
  <c r="Z205" i="1"/>
  <c r="AA205" i="1"/>
  <c r="AC205" i="1"/>
  <c r="AD205" i="1"/>
  <c r="AE205" i="1"/>
  <c r="AG205" i="1"/>
  <c r="AH205" i="1"/>
  <c r="AI205" i="1"/>
  <c r="AJ205" i="1"/>
  <c r="D206" i="1"/>
  <c r="I206" i="1"/>
  <c r="K206" i="1"/>
  <c r="O206" i="1"/>
  <c r="Q206" i="1"/>
  <c r="R206" i="1"/>
  <c r="U206" i="1"/>
  <c r="V206" i="1"/>
  <c r="W206" i="1"/>
  <c r="X206" i="1"/>
  <c r="Y206" i="1"/>
  <c r="Z206" i="1"/>
  <c r="AA206" i="1"/>
  <c r="AC206" i="1"/>
  <c r="AD206" i="1"/>
  <c r="AE206" i="1"/>
  <c r="AG206" i="1"/>
  <c r="AH206" i="1"/>
  <c r="AI206" i="1"/>
  <c r="AJ206" i="1"/>
  <c r="D207" i="1"/>
  <c r="I207" i="1"/>
  <c r="K207" i="1"/>
  <c r="O207" i="1"/>
  <c r="Q207" i="1"/>
  <c r="R207" i="1"/>
  <c r="U207" i="1"/>
  <c r="V207" i="1"/>
  <c r="W207" i="1"/>
  <c r="X207" i="1"/>
  <c r="Y207" i="1"/>
  <c r="Z207" i="1"/>
  <c r="AA207" i="1"/>
  <c r="AC207" i="1"/>
  <c r="AD207" i="1"/>
  <c r="AE207" i="1"/>
  <c r="AG207" i="1"/>
  <c r="AH207" i="1"/>
  <c r="AI207" i="1"/>
  <c r="AJ207" i="1"/>
  <c r="D208" i="1"/>
  <c r="I208" i="1"/>
  <c r="K208" i="1"/>
  <c r="O208" i="1"/>
  <c r="Q208" i="1"/>
  <c r="R208" i="1"/>
  <c r="U208" i="1"/>
  <c r="V208" i="1"/>
  <c r="W208" i="1"/>
  <c r="X208" i="1"/>
  <c r="Y208" i="1"/>
  <c r="Z208" i="1"/>
  <c r="AA208" i="1"/>
  <c r="AC208" i="1"/>
  <c r="AD208" i="1"/>
  <c r="AE208" i="1"/>
  <c r="AG208" i="1"/>
  <c r="AH208" i="1"/>
  <c r="AI208" i="1"/>
  <c r="AJ208" i="1"/>
  <c r="D209" i="1"/>
  <c r="I209" i="1"/>
  <c r="K209" i="1"/>
  <c r="O209" i="1"/>
  <c r="Q209" i="1"/>
  <c r="R209" i="1"/>
  <c r="U209" i="1"/>
  <c r="V209" i="1"/>
  <c r="W209" i="1"/>
  <c r="X209" i="1"/>
  <c r="Y209" i="1"/>
  <c r="Z209" i="1"/>
  <c r="AA209" i="1"/>
  <c r="AC209" i="1"/>
  <c r="AD209" i="1"/>
  <c r="AE209" i="1"/>
  <c r="AG209" i="1"/>
  <c r="AH209" i="1"/>
  <c r="AI209" i="1"/>
  <c r="AJ209" i="1"/>
  <c r="D210" i="1"/>
  <c r="I210" i="1"/>
  <c r="K210" i="1"/>
  <c r="O210" i="1"/>
  <c r="Q210" i="1"/>
  <c r="R210" i="1"/>
  <c r="U210" i="1"/>
  <c r="V210" i="1"/>
  <c r="W210" i="1"/>
  <c r="X210" i="1"/>
  <c r="Y210" i="1"/>
  <c r="Z210" i="1"/>
  <c r="AA210" i="1"/>
  <c r="AC210" i="1"/>
  <c r="AD210" i="1"/>
  <c r="AE210" i="1"/>
  <c r="AG210" i="1"/>
  <c r="AH210" i="1"/>
  <c r="AI210" i="1"/>
  <c r="AJ210" i="1"/>
  <c r="D211" i="1"/>
  <c r="I211" i="1"/>
  <c r="K211" i="1"/>
  <c r="O211" i="1"/>
  <c r="Q211" i="1"/>
  <c r="R211" i="1"/>
  <c r="U211" i="1"/>
  <c r="V211" i="1"/>
  <c r="W211" i="1"/>
  <c r="X211" i="1"/>
  <c r="Y211" i="1"/>
  <c r="Z211" i="1"/>
  <c r="AA211" i="1"/>
  <c r="AC211" i="1"/>
  <c r="AD211" i="1"/>
  <c r="AE211" i="1"/>
  <c r="AG211" i="1"/>
  <c r="AH211" i="1"/>
  <c r="AI211" i="1"/>
  <c r="AJ211" i="1"/>
  <c r="D212" i="1"/>
  <c r="I212" i="1"/>
  <c r="K212" i="1"/>
  <c r="O212" i="1"/>
  <c r="Q212" i="1"/>
  <c r="R212" i="1"/>
  <c r="U212" i="1"/>
  <c r="V212" i="1"/>
  <c r="W212" i="1"/>
  <c r="X212" i="1"/>
  <c r="Y212" i="1"/>
  <c r="Z212" i="1"/>
  <c r="AA212" i="1"/>
  <c r="AC212" i="1"/>
  <c r="AD212" i="1"/>
  <c r="AE212" i="1"/>
  <c r="AG212" i="1"/>
  <c r="AH212" i="1"/>
  <c r="AI212" i="1"/>
  <c r="AJ212" i="1"/>
  <c r="D213" i="1"/>
  <c r="I213" i="1"/>
  <c r="K213" i="1"/>
  <c r="O213" i="1"/>
  <c r="Q213" i="1"/>
  <c r="R213" i="1"/>
  <c r="U213" i="1"/>
  <c r="V213" i="1"/>
  <c r="W213" i="1"/>
  <c r="X213" i="1"/>
  <c r="Y213" i="1"/>
  <c r="Z213" i="1"/>
  <c r="AA213" i="1"/>
  <c r="AC213" i="1"/>
  <c r="AD213" i="1"/>
  <c r="AE213" i="1"/>
  <c r="AG213" i="1"/>
  <c r="AH213" i="1"/>
  <c r="AI213" i="1"/>
  <c r="AJ213" i="1"/>
  <c r="D214" i="1"/>
  <c r="I214" i="1"/>
  <c r="K214" i="1"/>
  <c r="O214" i="1"/>
  <c r="Q214" i="1"/>
  <c r="R214" i="1"/>
  <c r="U214" i="1"/>
  <c r="V214" i="1"/>
  <c r="W214" i="1"/>
  <c r="X214" i="1"/>
  <c r="Y214" i="1"/>
  <c r="Z214" i="1"/>
  <c r="AA214" i="1"/>
  <c r="AC214" i="1"/>
  <c r="AD214" i="1"/>
  <c r="AE214" i="1"/>
  <c r="AG214" i="1"/>
  <c r="AH214" i="1"/>
  <c r="AI214" i="1"/>
  <c r="AJ214" i="1"/>
  <c r="D215" i="1"/>
  <c r="I215" i="1"/>
  <c r="K215" i="1"/>
  <c r="O215" i="1"/>
  <c r="Q215" i="1"/>
  <c r="R215" i="1"/>
  <c r="U215" i="1"/>
  <c r="V215" i="1"/>
  <c r="W215" i="1"/>
  <c r="X215" i="1"/>
  <c r="Y215" i="1"/>
  <c r="Z215" i="1"/>
  <c r="AA215" i="1"/>
  <c r="AC215" i="1"/>
  <c r="AD215" i="1"/>
  <c r="AE215" i="1"/>
  <c r="AG215" i="1"/>
  <c r="AH215" i="1"/>
  <c r="AI215" i="1"/>
  <c r="AJ215" i="1"/>
  <c r="D216" i="1"/>
  <c r="I216" i="1"/>
  <c r="K216" i="1"/>
  <c r="O216" i="1"/>
  <c r="Q216" i="1"/>
  <c r="R216" i="1"/>
  <c r="U216" i="1"/>
  <c r="V216" i="1"/>
  <c r="W216" i="1"/>
  <c r="X216" i="1"/>
  <c r="Y216" i="1"/>
  <c r="Z216" i="1"/>
  <c r="AA216" i="1"/>
  <c r="AC216" i="1"/>
  <c r="AD216" i="1"/>
  <c r="AE216" i="1"/>
  <c r="AG216" i="1"/>
  <c r="AH216" i="1"/>
  <c r="AI216" i="1"/>
  <c r="AJ216" i="1"/>
  <c r="D217" i="1"/>
  <c r="I217" i="1"/>
  <c r="K217" i="1"/>
  <c r="O217" i="1"/>
  <c r="Q217" i="1"/>
  <c r="R217" i="1"/>
  <c r="U217" i="1"/>
  <c r="V217" i="1"/>
  <c r="W217" i="1"/>
  <c r="X217" i="1"/>
  <c r="Y217" i="1"/>
  <c r="Z217" i="1"/>
  <c r="AA217" i="1"/>
  <c r="AC217" i="1"/>
  <c r="AD217" i="1"/>
  <c r="AE217" i="1"/>
  <c r="AG217" i="1"/>
  <c r="AH217" i="1"/>
  <c r="AI217" i="1"/>
  <c r="AJ217" i="1"/>
  <c r="D218" i="1"/>
  <c r="I218" i="1"/>
  <c r="K218" i="1"/>
  <c r="O218" i="1"/>
  <c r="Q218" i="1"/>
  <c r="R218" i="1"/>
  <c r="U218" i="1"/>
  <c r="V218" i="1"/>
  <c r="W218" i="1"/>
  <c r="X218" i="1"/>
  <c r="Y218" i="1"/>
  <c r="Z218" i="1"/>
  <c r="AA218" i="1"/>
  <c r="AC218" i="1"/>
  <c r="AD218" i="1"/>
  <c r="AE218" i="1"/>
  <c r="AG218" i="1"/>
  <c r="AH218" i="1"/>
  <c r="AI218" i="1"/>
  <c r="AJ218" i="1"/>
  <c r="D219" i="1"/>
  <c r="I219" i="1"/>
  <c r="K219" i="1"/>
  <c r="O219" i="1"/>
  <c r="Q219" i="1"/>
  <c r="R219" i="1"/>
  <c r="U219" i="1"/>
  <c r="V219" i="1"/>
  <c r="W219" i="1"/>
  <c r="X219" i="1"/>
  <c r="Y219" i="1"/>
  <c r="Z219" i="1"/>
  <c r="AA219" i="1"/>
  <c r="AC219" i="1"/>
  <c r="AD219" i="1"/>
  <c r="AE219" i="1"/>
  <c r="AG219" i="1"/>
  <c r="AH219" i="1"/>
  <c r="AI219" i="1"/>
  <c r="AJ219" i="1"/>
  <c r="D220" i="1"/>
  <c r="I220" i="1"/>
  <c r="K220" i="1"/>
  <c r="O220" i="1"/>
  <c r="Q220" i="1"/>
  <c r="R220" i="1"/>
  <c r="U220" i="1"/>
  <c r="V220" i="1"/>
  <c r="W220" i="1"/>
  <c r="X220" i="1"/>
  <c r="Y220" i="1"/>
  <c r="Z220" i="1"/>
  <c r="AA220" i="1"/>
  <c r="AC220" i="1"/>
  <c r="AD220" i="1"/>
  <c r="AE220" i="1"/>
  <c r="AG220" i="1"/>
  <c r="AH220" i="1"/>
  <c r="AI220" i="1"/>
  <c r="AJ220" i="1"/>
  <c r="D221" i="1"/>
  <c r="I221" i="1"/>
  <c r="K221" i="1"/>
  <c r="O221" i="1"/>
  <c r="Q221" i="1"/>
  <c r="R221" i="1"/>
  <c r="U221" i="1"/>
  <c r="V221" i="1"/>
  <c r="W221" i="1"/>
  <c r="X221" i="1"/>
  <c r="Y221" i="1"/>
  <c r="Z221" i="1"/>
  <c r="AA221" i="1"/>
  <c r="AC221" i="1"/>
  <c r="AD221" i="1"/>
  <c r="AE221" i="1"/>
  <c r="AG221" i="1"/>
  <c r="AH221" i="1"/>
  <c r="AI221" i="1"/>
  <c r="AJ221" i="1"/>
  <c r="D222" i="1"/>
  <c r="I222" i="1"/>
  <c r="K222" i="1"/>
  <c r="O222" i="1"/>
  <c r="Q222" i="1"/>
  <c r="R222" i="1"/>
  <c r="U222" i="1"/>
  <c r="V222" i="1"/>
  <c r="W222" i="1"/>
  <c r="X222" i="1"/>
  <c r="Y222" i="1"/>
  <c r="Z222" i="1"/>
  <c r="AA222" i="1"/>
  <c r="AC222" i="1"/>
  <c r="AD222" i="1"/>
  <c r="AE222" i="1"/>
  <c r="AG222" i="1"/>
  <c r="AH222" i="1"/>
  <c r="AI222" i="1"/>
  <c r="AJ222" i="1"/>
  <c r="D223" i="1"/>
  <c r="I223" i="1"/>
  <c r="K223" i="1"/>
  <c r="O223" i="1"/>
  <c r="Q223" i="1"/>
  <c r="R223" i="1"/>
  <c r="U223" i="1"/>
  <c r="V223" i="1"/>
  <c r="W223" i="1"/>
  <c r="X223" i="1"/>
  <c r="Y223" i="1"/>
  <c r="Z223" i="1"/>
  <c r="AA223" i="1"/>
  <c r="AC223" i="1"/>
  <c r="AD223" i="1"/>
  <c r="AE223" i="1"/>
  <c r="AG223" i="1"/>
  <c r="AH223" i="1"/>
  <c r="AI223" i="1"/>
  <c r="AJ223" i="1"/>
  <c r="D224" i="1"/>
  <c r="I224" i="1"/>
  <c r="K224" i="1"/>
  <c r="O224" i="1"/>
  <c r="Q224" i="1"/>
  <c r="R224" i="1"/>
  <c r="U224" i="1"/>
  <c r="V224" i="1"/>
  <c r="W224" i="1"/>
  <c r="X224" i="1"/>
  <c r="Y224" i="1"/>
  <c r="Z224" i="1"/>
  <c r="AA224" i="1"/>
  <c r="AC224" i="1"/>
  <c r="AD224" i="1"/>
  <c r="AE224" i="1"/>
  <c r="AG224" i="1"/>
  <c r="AH224" i="1"/>
  <c r="AI224" i="1"/>
  <c r="AJ224" i="1"/>
  <c r="D225" i="1"/>
  <c r="I225" i="1"/>
  <c r="K225" i="1"/>
  <c r="O225" i="1"/>
  <c r="Q225" i="1"/>
  <c r="R225" i="1"/>
  <c r="U225" i="1"/>
  <c r="V225" i="1"/>
  <c r="W225" i="1"/>
  <c r="X225" i="1"/>
  <c r="Y225" i="1"/>
  <c r="Z225" i="1"/>
  <c r="AA225" i="1"/>
  <c r="AC225" i="1"/>
  <c r="AD225" i="1"/>
  <c r="AE225" i="1"/>
  <c r="AG225" i="1"/>
  <c r="AH225" i="1"/>
  <c r="AI225" i="1"/>
  <c r="AJ225" i="1"/>
  <c r="D226" i="1"/>
  <c r="I226" i="1"/>
  <c r="K226" i="1"/>
  <c r="O226" i="1"/>
  <c r="Q226" i="1"/>
  <c r="R226" i="1"/>
  <c r="U226" i="1"/>
  <c r="V226" i="1"/>
  <c r="W226" i="1"/>
  <c r="X226" i="1"/>
  <c r="Y226" i="1"/>
  <c r="Z226" i="1"/>
  <c r="AA226" i="1"/>
  <c r="AC226" i="1"/>
  <c r="AD226" i="1"/>
  <c r="AE226" i="1"/>
  <c r="AG226" i="1"/>
  <c r="AH226" i="1"/>
  <c r="AI226" i="1"/>
  <c r="AJ226" i="1"/>
  <c r="D227" i="1"/>
  <c r="I227" i="1"/>
  <c r="K227" i="1"/>
  <c r="O227" i="1"/>
  <c r="Q227" i="1"/>
  <c r="R227" i="1"/>
  <c r="U227" i="1"/>
  <c r="V227" i="1"/>
  <c r="W227" i="1"/>
  <c r="X227" i="1"/>
  <c r="Y227" i="1"/>
  <c r="Z227" i="1"/>
  <c r="AA227" i="1"/>
  <c r="AC227" i="1"/>
  <c r="AD227" i="1"/>
  <c r="AE227" i="1"/>
  <c r="AG227" i="1"/>
  <c r="AH227" i="1"/>
  <c r="AI227" i="1"/>
  <c r="AJ227" i="1"/>
  <c r="D228" i="1"/>
  <c r="I228" i="1"/>
  <c r="K228" i="1"/>
  <c r="O228" i="1"/>
  <c r="Q228" i="1"/>
  <c r="R228" i="1"/>
  <c r="U228" i="1"/>
  <c r="V228" i="1"/>
  <c r="W228" i="1"/>
  <c r="X228" i="1"/>
  <c r="Y228" i="1"/>
  <c r="Z228" i="1"/>
  <c r="AA228" i="1"/>
  <c r="AC228" i="1"/>
  <c r="AD228" i="1"/>
  <c r="AE228" i="1"/>
  <c r="AG228" i="1"/>
  <c r="AH228" i="1"/>
  <c r="AI228" i="1"/>
  <c r="AJ228" i="1"/>
  <c r="D229" i="1"/>
  <c r="I229" i="1"/>
  <c r="K229" i="1"/>
  <c r="O229" i="1"/>
  <c r="Q229" i="1"/>
  <c r="R229" i="1"/>
  <c r="U229" i="1"/>
  <c r="V229" i="1"/>
  <c r="W229" i="1"/>
  <c r="X229" i="1"/>
  <c r="Y229" i="1"/>
  <c r="Z229" i="1"/>
  <c r="AA229" i="1"/>
  <c r="AC229" i="1"/>
  <c r="AD229" i="1"/>
  <c r="AE229" i="1"/>
  <c r="AG229" i="1"/>
  <c r="AH229" i="1"/>
  <c r="AI229" i="1"/>
  <c r="AJ229" i="1"/>
  <c r="D230" i="1"/>
  <c r="I230" i="1"/>
  <c r="K230" i="1"/>
  <c r="O230" i="1"/>
  <c r="Q230" i="1"/>
  <c r="R230" i="1"/>
  <c r="U230" i="1"/>
  <c r="V230" i="1"/>
  <c r="W230" i="1"/>
  <c r="X230" i="1"/>
  <c r="Y230" i="1"/>
  <c r="Z230" i="1"/>
  <c r="AA230" i="1"/>
  <c r="AC230" i="1"/>
  <c r="AD230" i="1"/>
  <c r="AE230" i="1"/>
  <c r="AG230" i="1"/>
  <c r="AH230" i="1"/>
  <c r="AI230" i="1"/>
  <c r="AJ230" i="1"/>
  <c r="D231" i="1"/>
  <c r="I231" i="1"/>
  <c r="K231" i="1"/>
  <c r="O231" i="1"/>
  <c r="Q231" i="1"/>
  <c r="R231" i="1"/>
  <c r="U231" i="1"/>
  <c r="V231" i="1"/>
  <c r="W231" i="1"/>
  <c r="X231" i="1"/>
  <c r="Y231" i="1"/>
  <c r="Z231" i="1"/>
  <c r="AA231" i="1"/>
  <c r="AC231" i="1"/>
  <c r="AD231" i="1"/>
  <c r="AE231" i="1"/>
  <c r="AG231" i="1"/>
  <c r="AH231" i="1"/>
  <c r="AI231" i="1"/>
  <c r="AJ231" i="1"/>
  <c r="D232" i="1"/>
  <c r="I232" i="1"/>
  <c r="K232" i="1"/>
  <c r="O232" i="1"/>
  <c r="Q232" i="1"/>
  <c r="R232" i="1"/>
  <c r="U232" i="1"/>
  <c r="V232" i="1"/>
  <c r="W232" i="1"/>
  <c r="X232" i="1"/>
  <c r="Y232" i="1"/>
  <c r="Z232" i="1"/>
  <c r="AA232" i="1"/>
  <c r="AC232" i="1"/>
  <c r="AD232" i="1"/>
  <c r="AE232" i="1"/>
  <c r="AG232" i="1"/>
  <c r="AH232" i="1"/>
  <c r="AI232" i="1"/>
  <c r="AJ232" i="1"/>
  <c r="D233" i="1"/>
  <c r="I233" i="1"/>
  <c r="K233" i="1"/>
  <c r="O233" i="1"/>
  <c r="Q233" i="1"/>
  <c r="R233" i="1"/>
  <c r="U233" i="1"/>
  <c r="V233" i="1"/>
  <c r="W233" i="1"/>
  <c r="X233" i="1"/>
  <c r="Y233" i="1"/>
  <c r="Z233" i="1"/>
  <c r="AA233" i="1"/>
  <c r="AC233" i="1"/>
  <c r="AD233" i="1"/>
  <c r="AE233" i="1"/>
  <c r="AG233" i="1"/>
  <c r="AH233" i="1"/>
  <c r="AI233" i="1"/>
  <c r="AJ233" i="1"/>
  <c r="D234" i="1"/>
  <c r="I234" i="1"/>
  <c r="K234" i="1"/>
  <c r="O234" i="1"/>
  <c r="Q234" i="1"/>
  <c r="R234" i="1"/>
  <c r="U234" i="1"/>
  <c r="V234" i="1"/>
  <c r="W234" i="1"/>
  <c r="X234" i="1"/>
  <c r="Y234" i="1"/>
  <c r="Z234" i="1"/>
  <c r="AA234" i="1"/>
  <c r="AC234" i="1"/>
  <c r="AD234" i="1"/>
  <c r="AE234" i="1"/>
  <c r="AG234" i="1"/>
  <c r="AH234" i="1"/>
  <c r="AI234" i="1"/>
  <c r="AJ234" i="1"/>
  <c r="D235" i="1"/>
  <c r="I235" i="1"/>
  <c r="K235" i="1"/>
  <c r="O235" i="1"/>
  <c r="Q235" i="1"/>
  <c r="R235" i="1"/>
  <c r="U235" i="1"/>
  <c r="V235" i="1"/>
  <c r="W235" i="1"/>
  <c r="X235" i="1"/>
  <c r="Y235" i="1"/>
  <c r="Z235" i="1"/>
  <c r="AA235" i="1"/>
  <c r="AC235" i="1"/>
  <c r="AD235" i="1"/>
  <c r="AE235" i="1"/>
  <c r="AG235" i="1"/>
  <c r="AH235" i="1"/>
  <c r="AI235" i="1"/>
  <c r="AJ235" i="1"/>
  <c r="D236" i="1"/>
  <c r="I236" i="1"/>
  <c r="K236" i="1"/>
  <c r="O236" i="1"/>
  <c r="Q236" i="1"/>
  <c r="R236" i="1"/>
  <c r="U236" i="1"/>
  <c r="V236" i="1"/>
  <c r="W236" i="1"/>
  <c r="X236" i="1"/>
  <c r="Y236" i="1"/>
  <c r="Z236" i="1"/>
  <c r="AA236" i="1"/>
  <c r="AC236" i="1"/>
  <c r="AD236" i="1"/>
  <c r="AE236" i="1"/>
  <c r="AG236" i="1"/>
  <c r="AH236" i="1"/>
  <c r="AI236" i="1"/>
  <c r="AJ236" i="1"/>
  <c r="D237" i="1"/>
  <c r="I237" i="1"/>
  <c r="K237" i="1"/>
  <c r="O237" i="1"/>
  <c r="Q237" i="1"/>
  <c r="R237" i="1"/>
  <c r="U237" i="1"/>
  <c r="V237" i="1"/>
  <c r="W237" i="1"/>
  <c r="X237" i="1"/>
  <c r="Y237" i="1"/>
  <c r="Z237" i="1"/>
  <c r="AA237" i="1"/>
  <c r="AC237" i="1"/>
  <c r="AD237" i="1"/>
  <c r="AE237" i="1"/>
  <c r="AG237" i="1"/>
  <c r="AH237" i="1"/>
  <c r="AI237" i="1"/>
  <c r="AJ237" i="1"/>
  <c r="D238" i="1"/>
  <c r="I238" i="1"/>
  <c r="K238" i="1"/>
  <c r="O238" i="1"/>
  <c r="Q238" i="1"/>
  <c r="R238" i="1"/>
  <c r="U238" i="1"/>
  <c r="V238" i="1"/>
  <c r="W238" i="1"/>
  <c r="X238" i="1"/>
  <c r="Y238" i="1"/>
  <c r="Z238" i="1"/>
  <c r="AA238" i="1"/>
  <c r="AC238" i="1"/>
  <c r="AD238" i="1"/>
  <c r="AE238" i="1"/>
  <c r="AG238" i="1"/>
  <c r="AH238" i="1"/>
  <c r="AI238" i="1"/>
  <c r="AJ238" i="1"/>
  <c r="D239" i="1"/>
  <c r="I239" i="1"/>
  <c r="K239" i="1"/>
  <c r="O239" i="1"/>
  <c r="Q239" i="1"/>
  <c r="R239" i="1"/>
  <c r="U239" i="1"/>
  <c r="V239" i="1"/>
  <c r="W239" i="1"/>
  <c r="X239" i="1"/>
  <c r="Y239" i="1"/>
  <c r="Z239" i="1"/>
  <c r="AA239" i="1"/>
  <c r="AC239" i="1"/>
  <c r="AD239" i="1"/>
  <c r="AE239" i="1"/>
  <c r="AG239" i="1"/>
  <c r="AH239" i="1"/>
  <c r="AI239" i="1"/>
  <c r="AJ239" i="1"/>
  <c r="D240" i="1"/>
  <c r="I240" i="1"/>
  <c r="K240" i="1"/>
  <c r="O240" i="1"/>
  <c r="Q240" i="1"/>
  <c r="R240" i="1"/>
  <c r="U240" i="1"/>
  <c r="V240" i="1"/>
  <c r="W240" i="1"/>
  <c r="X240" i="1"/>
  <c r="Y240" i="1"/>
  <c r="Z240" i="1"/>
  <c r="AA240" i="1"/>
  <c r="AC240" i="1"/>
  <c r="AD240" i="1"/>
  <c r="AE240" i="1"/>
  <c r="AG240" i="1"/>
  <c r="AH240" i="1"/>
  <c r="AI240" i="1"/>
  <c r="AJ240" i="1"/>
  <c r="D241" i="1"/>
  <c r="I241" i="1"/>
  <c r="K241" i="1"/>
  <c r="O241" i="1"/>
  <c r="Q241" i="1"/>
  <c r="R241" i="1"/>
  <c r="U241" i="1"/>
  <c r="V241" i="1"/>
  <c r="W241" i="1"/>
  <c r="X241" i="1"/>
  <c r="Y241" i="1"/>
  <c r="Z241" i="1"/>
  <c r="AA241" i="1"/>
  <c r="AC241" i="1"/>
  <c r="AD241" i="1"/>
  <c r="AE241" i="1"/>
  <c r="AG241" i="1"/>
  <c r="AH241" i="1"/>
  <c r="AI241" i="1"/>
  <c r="AJ241" i="1"/>
  <c r="D242" i="1"/>
  <c r="I242" i="1"/>
  <c r="K242" i="1"/>
  <c r="O242" i="1"/>
  <c r="Q242" i="1"/>
  <c r="R242" i="1"/>
  <c r="U242" i="1"/>
  <c r="V242" i="1"/>
  <c r="W242" i="1"/>
  <c r="X242" i="1"/>
  <c r="Y242" i="1"/>
  <c r="Z242" i="1"/>
  <c r="AA242" i="1"/>
  <c r="AC242" i="1"/>
  <c r="AD242" i="1"/>
  <c r="AE242" i="1"/>
  <c r="AG242" i="1"/>
  <c r="AH242" i="1"/>
  <c r="AI242" i="1"/>
  <c r="AJ242" i="1"/>
  <c r="D243" i="1"/>
  <c r="I243" i="1"/>
  <c r="K243" i="1"/>
  <c r="O243" i="1"/>
  <c r="Q243" i="1"/>
  <c r="R243" i="1"/>
  <c r="U243" i="1"/>
  <c r="V243" i="1"/>
  <c r="W243" i="1"/>
  <c r="X243" i="1"/>
  <c r="Y243" i="1"/>
  <c r="Z243" i="1"/>
  <c r="AA243" i="1"/>
  <c r="AC243" i="1"/>
  <c r="AD243" i="1"/>
  <c r="AE243" i="1"/>
  <c r="AG243" i="1"/>
  <c r="AH243" i="1"/>
  <c r="AI243" i="1"/>
  <c r="AJ243" i="1"/>
  <c r="D244" i="1"/>
  <c r="I244" i="1"/>
  <c r="K244" i="1"/>
  <c r="O244" i="1"/>
  <c r="Q244" i="1"/>
  <c r="R244" i="1"/>
  <c r="U244" i="1"/>
  <c r="V244" i="1"/>
  <c r="W244" i="1"/>
  <c r="X244" i="1"/>
  <c r="Y244" i="1"/>
  <c r="Z244" i="1"/>
  <c r="AA244" i="1"/>
  <c r="AC244" i="1"/>
  <c r="AD244" i="1"/>
  <c r="AE244" i="1"/>
  <c r="AG244" i="1"/>
  <c r="AH244" i="1"/>
  <c r="AI244" i="1"/>
  <c r="AJ244" i="1"/>
  <c r="D245" i="1"/>
  <c r="I245" i="1"/>
  <c r="K245" i="1"/>
  <c r="O245" i="1"/>
  <c r="Q245" i="1"/>
  <c r="R245" i="1"/>
  <c r="U245" i="1"/>
  <c r="V245" i="1"/>
  <c r="W245" i="1"/>
  <c r="X245" i="1"/>
  <c r="Y245" i="1"/>
  <c r="Z245" i="1"/>
  <c r="AA245" i="1"/>
  <c r="AC245" i="1"/>
  <c r="AD245" i="1"/>
  <c r="AE245" i="1"/>
  <c r="AG245" i="1"/>
  <c r="AH245" i="1"/>
  <c r="AI245" i="1"/>
  <c r="AJ245" i="1"/>
  <c r="D246" i="1"/>
  <c r="I246" i="1"/>
  <c r="K246" i="1"/>
  <c r="O246" i="1"/>
  <c r="Q246" i="1"/>
  <c r="R246" i="1"/>
  <c r="U246" i="1"/>
  <c r="V246" i="1"/>
  <c r="W246" i="1"/>
  <c r="X246" i="1"/>
  <c r="Y246" i="1"/>
  <c r="Z246" i="1"/>
  <c r="AA246" i="1"/>
  <c r="AC246" i="1"/>
  <c r="AD246" i="1"/>
  <c r="AE246" i="1"/>
  <c r="AG246" i="1"/>
  <c r="AH246" i="1"/>
  <c r="AI246" i="1"/>
  <c r="AJ246" i="1"/>
  <c r="D247" i="1"/>
  <c r="I247" i="1"/>
  <c r="K247" i="1"/>
  <c r="O247" i="1"/>
  <c r="Q247" i="1"/>
  <c r="R247" i="1"/>
  <c r="U247" i="1"/>
  <c r="V247" i="1"/>
  <c r="W247" i="1"/>
  <c r="X247" i="1"/>
  <c r="Y247" i="1"/>
  <c r="Z247" i="1"/>
  <c r="AA247" i="1"/>
  <c r="AC247" i="1"/>
  <c r="AD247" i="1"/>
  <c r="AE247" i="1"/>
  <c r="AG247" i="1"/>
  <c r="AH247" i="1"/>
  <c r="AI247" i="1"/>
  <c r="AJ247" i="1"/>
  <c r="D248" i="1"/>
  <c r="I248" i="1"/>
  <c r="K248" i="1"/>
  <c r="O248" i="1"/>
  <c r="Q248" i="1"/>
  <c r="R248" i="1"/>
  <c r="U248" i="1"/>
  <c r="V248" i="1"/>
  <c r="W248" i="1"/>
  <c r="X248" i="1"/>
  <c r="Y248" i="1"/>
  <c r="Z248" i="1"/>
  <c r="AA248" i="1"/>
  <c r="AC248" i="1"/>
  <c r="AD248" i="1"/>
  <c r="AE248" i="1"/>
  <c r="AG248" i="1"/>
  <c r="AH248" i="1"/>
  <c r="AI248" i="1"/>
  <c r="AJ248" i="1"/>
  <c r="D249" i="1"/>
  <c r="I249" i="1"/>
  <c r="K249" i="1"/>
  <c r="O249" i="1"/>
  <c r="Q249" i="1"/>
  <c r="R249" i="1"/>
  <c r="U249" i="1"/>
  <c r="V249" i="1"/>
  <c r="W249" i="1"/>
  <c r="X249" i="1"/>
  <c r="Y249" i="1"/>
  <c r="Z249" i="1"/>
  <c r="AA249" i="1"/>
  <c r="AC249" i="1"/>
  <c r="AD249" i="1"/>
  <c r="AE249" i="1"/>
  <c r="AG249" i="1"/>
  <c r="AH249" i="1"/>
  <c r="AI249" i="1"/>
  <c r="AJ249" i="1"/>
  <c r="D250" i="1"/>
  <c r="I250" i="1"/>
  <c r="K250" i="1"/>
  <c r="O250" i="1"/>
  <c r="Q250" i="1"/>
  <c r="R250" i="1"/>
  <c r="U250" i="1"/>
  <c r="V250" i="1"/>
  <c r="W250" i="1"/>
  <c r="X250" i="1"/>
  <c r="Y250" i="1"/>
  <c r="Z250" i="1"/>
  <c r="AA250" i="1"/>
  <c r="AC250" i="1"/>
  <c r="AD250" i="1"/>
  <c r="AE250" i="1"/>
  <c r="AG250" i="1"/>
  <c r="AH250" i="1"/>
  <c r="AI250" i="1"/>
  <c r="AJ250" i="1"/>
  <c r="D251" i="1"/>
  <c r="I251" i="1"/>
  <c r="K251" i="1"/>
  <c r="O251" i="1"/>
  <c r="Q251" i="1"/>
  <c r="R251" i="1"/>
  <c r="U251" i="1"/>
  <c r="V251" i="1"/>
  <c r="W251" i="1"/>
  <c r="X251" i="1"/>
  <c r="Y251" i="1"/>
  <c r="Z251" i="1"/>
  <c r="AA251" i="1"/>
  <c r="AC251" i="1"/>
  <c r="AD251" i="1"/>
  <c r="AE251" i="1"/>
  <c r="AG251" i="1"/>
  <c r="AH251" i="1"/>
  <c r="AI251" i="1"/>
  <c r="AJ251" i="1"/>
  <c r="D252" i="1"/>
  <c r="I252" i="1"/>
  <c r="K252" i="1"/>
  <c r="O252" i="1"/>
  <c r="Q252" i="1"/>
  <c r="R252" i="1"/>
  <c r="U252" i="1"/>
  <c r="V252" i="1"/>
  <c r="W252" i="1"/>
  <c r="X252" i="1"/>
  <c r="Y252" i="1"/>
  <c r="Z252" i="1"/>
  <c r="AA252" i="1"/>
  <c r="AC252" i="1"/>
  <c r="AD252" i="1"/>
  <c r="AE252" i="1"/>
  <c r="AG252" i="1"/>
  <c r="AH252" i="1"/>
  <c r="AI252" i="1"/>
  <c r="AJ252" i="1"/>
  <c r="D253" i="1"/>
  <c r="I253" i="1"/>
  <c r="K253" i="1"/>
  <c r="O253" i="1"/>
  <c r="Q253" i="1"/>
  <c r="R253" i="1"/>
  <c r="U253" i="1"/>
  <c r="V253" i="1"/>
  <c r="W253" i="1"/>
  <c r="X253" i="1"/>
  <c r="Y253" i="1"/>
  <c r="Z253" i="1"/>
  <c r="AA253" i="1"/>
  <c r="AC253" i="1"/>
  <c r="AD253" i="1"/>
  <c r="AE253" i="1"/>
  <c r="AG253" i="1"/>
  <c r="AH253" i="1"/>
  <c r="AI253" i="1"/>
  <c r="AJ253" i="1"/>
  <c r="D254" i="1"/>
  <c r="I254" i="1"/>
  <c r="K254" i="1"/>
  <c r="O254" i="1"/>
  <c r="Q254" i="1"/>
  <c r="R254" i="1"/>
  <c r="U254" i="1"/>
  <c r="V254" i="1"/>
  <c r="W254" i="1"/>
  <c r="X254" i="1"/>
  <c r="Y254" i="1"/>
  <c r="Z254" i="1"/>
  <c r="AA254" i="1"/>
  <c r="AC254" i="1"/>
  <c r="AD254" i="1"/>
  <c r="AE254" i="1"/>
  <c r="AG254" i="1"/>
  <c r="AH254" i="1"/>
  <c r="AI254" i="1"/>
  <c r="AJ254" i="1"/>
  <c r="D255" i="1"/>
  <c r="I255" i="1"/>
  <c r="K255" i="1"/>
  <c r="O255" i="1"/>
  <c r="Q255" i="1"/>
  <c r="R255" i="1"/>
  <c r="U255" i="1"/>
  <c r="V255" i="1"/>
  <c r="W255" i="1"/>
  <c r="X255" i="1"/>
  <c r="Y255" i="1"/>
  <c r="Z255" i="1"/>
  <c r="AA255" i="1"/>
  <c r="AC255" i="1"/>
  <c r="AD255" i="1"/>
  <c r="AE255" i="1"/>
  <c r="AG255" i="1"/>
  <c r="AH255" i="1"/>
  <c r="AI255" i="1"/>
  <c r="AJ255" i="1"/>
  <c r="D256" i="1"/>
  <c r="I256" i="1"/>
  <c r="K256" i="1"/>
  <c r="O256" i="1"/>
  <c r="Q256" i="1"/>
  <c r="R256" i="1"/>
  <c r="U256" i="1"/>
  <c r="V256" i="1"/>
  <c r="W256" i="1"/>
  <c r="X256" i="1"/>
  <c r="Y256" i="1"/>
  <c r="Z256" i="1"/>
  <c r="AA256" i="1"/>
  <c r="AC256" i="1"/>
  <c r="AD256" i="1"/>
  <c r="AE256" i="1"/>
  <c r="AG256" i="1"/>
  <c r="AH256" i="1"/>
  <c r="AI256" i="1"/>
  <c r="AJ256" i="1"/>
  <c r="D257" i="1"/>
  <c r="I257" i="1"/>
  <c r="K257" i="1"/>
  <c r="O257" i="1"/>
  <c r="Q257" i="1"/>
  <c r="R257" i="1"/>
  <c r="U257" i="1"/>
  <c r="V257" i="1"/>
  <c r="W257" i="1"/>
  <c r="X257" i="1"/>
  <c r="Y257" i="1"/>
  <c r="Z257" i="1"/>
  <c r="AA257" i="1"/>
  <c r="AC257" i="1"/>
  <c r="AD257" i="1"/>
  <c r="AE257" i="1"/>
  <c r="AG257" i="1"/>
  <c r="AH257" i="1"/>
  <c r="AI257" i="1"/>
  <c r="AJ257" i="1"/>
  <c r="D258" i="1"/>
  <c r="I258" i="1"/>
  <c r="K258" i="1"/>
  <c r="O258" i="1"/>
  <c r="Q258" i="1"/>
  <c r="R258" i="1"/>
  <c r="U258" i="1"/>
  <c r="V258" i="1"/>
  <c r="W258" i="1"/>
  <c r="X258" i="1"/>
  <c r="Y258" i="1"/>
  <c r="Z258" i="1"/>
  <c r="AA258" i="1"/>
  <c r="AC258" i="1"/>
  <c r="AD258" i="1"/>
  <c r="AE258" i="1"/>
  <c r="AG258" i="1"/>
  <c r="AH258" i="1"/>
  <c r="AI258" i="1"/>
  <c r="AJ258" i="1"/>
  <c r="D259" i="1"/>
  <c r="I259" i="1"/>
  <c r="K259" i="1"/>
  <c r="O259" i="1"/>
  <c r="Q259" i="1"/>
  <c r="R259" i="1"/>
  <c r="U259" i="1"/>
  <c r="V259" i="1"/>
  <c r="W259" i="1"/>
  <c r="X259" i="1"/>
  <c r="Y259" i="1"/>
  <c r="Z259" i="1"/>
  <c r="AA259" i="1"/>
  <c r="AC259" i="1"/>
  <c r="AD259" i="1"/>
  <c r="AE259" i="1"/>
  <c r="AG259" i="1"/>
  <c r="AH259" i="1"/>
  <c r="AI259" i="1"/>
  <c r="AJ259" i="1"/>
  <c r="D260" i="1"/>
  <c r="I260" i="1"/>
  <c r="K260" i="1"/>
  <c r="O260" i="1"/>
  <c r="Q260" i="1"/>
  <c r="R260" i="1"/>
  <c r="U260" i="1"/>
  <c r="V260" i="1"/>
  <c r="W260" i="1"/>
  <c r="X260" i="1"/>
  <c r="Y260" i="1"/>
  <c r="Z260" i="1"/>
  <c r="AA260" i="1"/>
  <c r="AC260" i="1"/>
  <c r="AD260" i="1"/>
  <c r="AE260" i="1"/>
  <c r="AG260" i="1"/>
  <c r="AH260" i="1"/>
  <c r="AI260" i="1"/>
  <c r="AJ260" i="1"/>
  <c r="D261" i="1"/>
  <c r="I261" i="1"/>
  <c r="K261" i="1"/>
  <c r="O261" i="1"/>
  <c r="Q261" i="1"/>
  <c r="R261" i="1"/>
  <c r="U261" i="1"/>
  <c r="V261" i="1"/>
  <c r="W261" i="1"/>
  <c r="X261" i="1"/>
  <c r="Y261" i="1"/>
  <c r="Z261" i="1"/>
  <c r="AA261" i="1"/>
  <c r="AC261" i="1"/>
  <c r="AD261" i="1"/>
  <c r="AE261" i="1"/>
  <c r="AG261" i="1"/>
  <c r="AH261" i="1"/>
  <c r="AI261" i="1"/>
  <c r="AJ261" i="1"/>
  <c r="D262" i="1"/>
  <c r="I262" i="1"/>
  <c r="K262" i="1"/>
  <c r="O262" i="1"/>
  <c r="Q262" i="1"/>
  <c r="R262" i="1"/>
  <c r="U262" i="1"/>
  <c r="V262" i="1"/>
  <c r="W262" i="1"/>
  <c r="X262" i="1"/>
  <c r="Y262" i="1"/>
  <c r="Z262" i="1"/>
  <c r="AA262" i="1"/>
  <c r="AC262" i="1"/>
  <c r="AD262" i="1"/>
  <c r="AE262" i="1"/>
  <c r="AG262" i="1"/>
  <c r="AH262" i="1"/>
  <c r="AI262" i="1"/>
  <c r="AJ262" i="1"/>
  <c r="D263" i="1"/>
  <c r="I263" i="1"/>
  <c r="K263" i="1"/>
  <c r="O263" i="1"/>
  <c r="Q263" i="1"/>
  <c r="R263" i="1"/>
  <c r="U263" i="1"/>
  <c r="V263" i="1"/>
  <c r="W263" i="1"/>
  <c r="X263" i="1"/>
  <c r="Y263" i="1"/>
  <c r="Z263" i="1"/>
  <c r="AA263" i="1"/>
  <c r="AC263" i="1"/>
  <c r="AD263" i="1"/>
  <c r="AE263" i="1"/>
  <c r="AG263" i="1"/>
  <c r="AH263" i="1"/>
  <c r="AI263" i="1"/>
  <c r="AJ263" i="1"/>
  <c r="D264" i="1"/>
  <c r="I264" i="1"/>
  <c r="K264" i="1"/>
  <c r="O264" i="1"/>
  <c r="Q264" i="1"/>
  <c r="R264" i="1"/>
  <c r="U264" i="1"/>
  <c r="V264" i="1"/>
  <c r="W264" i="1"/>
  <c r="X264" i="1"/>
  <c r="Y264" i="1"/>
  <c r="Z264" i="1"/>
  <c r="AA264" i="1"/>
  <c r="AC264" i="1"/>
  <c r="AD264" i="1"/>
  <c r="AE264" i="1"/>
  <c r="AG264" i="1"/>
  <c r="AH264" i="1"/>
  <c r="AI264" i="1"/>
  <c r="AJ264" i="1"/>
  <c r="D265" i="1"/>
  <c r="I265" i="1"/>
  <c r="K265" i="1"/>
  <c r="O265" i="1"/>
  <c r="Q265" i="1"/>
  <c r="R265" i="1"/>
  <c r="U265" i="1"/>
  <c r="V265" i="1"/>
  <c r="W265" i="1"/>
  <c r="X265" i="1"/>
  <c r="Y265" i="1"/>
  <c r="Z265" i="1"/>
  <c r="AA265" i="1"/>
  <c r="AC265" i="1"/>
  <c r="AD265" i="1"/>
  <c r="AE265" i="1"/>
  <c r="AG265" i="1"/>
  <c r="AH265" i="1"/>
  <c r="AI265" i="1"/>
  <c r="AJ265" i="1"/>
  <c r="D266" i="1"/>
  <c r="I266" i="1"/>
  <c r="K266" i="1"/>
  <c r="O266" i="1"/>
  <c r="Q266" i="1"/>
  <c r="R266" i="1"/>
  <c r="U266" i="1"/>
  <c r="V266" i="1"/>
  <c r="W266" i="1"/>
  <c r="X266" i="1"/>
  <c r="Y266" i="1"/>
  <c r="Z266" i="1"/>
  <c r="AA266" i="1"/>
  <c r="AC266" i="1"/>
  <c r="AD266" i="1"/>
  <c r="AE266" i="1"/>
  <c r="AG266" i="1"/>
  <c r="AH266" i="1"/>
  <c r="AI266" i="1"/>
  <c r="AJ266" i="1"/>
  <c r="D267" i="1"/>
  <c r="I267" i="1"/>
  <c r="K267" i="1"/>
  <c r="O267" i="1"/>
  <c r="Q267" i="1"/>
  <c r="R267" i="1"/>
  <c r="U267" i="1"/>
  <c r="V267" i="1"/>
  <c r="W267" i="1"/>
  <c r="X267" i="1"/>
  <c r="Y267" i="1"/>
  <c r="Z267" i="1"/>
  <c r="AA267" i="1"/>
  <c r="AC267" i="1"/>
  <c r="AD267" i="1"/>
  <c r="AE267" i="1"/>
  <c r="AG267" i="1"/>
  <c r="AH267" i="1"/>
  <c r="AI267" i="1"/>
  <c r="AJ267" i="1"/>
  <c r="D268" i="1"/>
  <c r="I268" i="1"/>
  <c r="K268" i="1"/>
  <c r="O268" i="1"/>
  <c r="Q268" i="1"/>
  <c r="R268" i="1"/>
  <c r="U268" i="1"/>
  <c r="V268" i="1"/>
  <c r="W268" i="1"/>
  <c r="X268" i="1"/>
  <c r="Y268" i="1"/>
  <c r="Z268" i="1"/>
  <c r="AA268" i="1"/>
  <c r="AC268" i="1"/>
  <c r="AD268" i="1"/>
  <c r="AE268" i="1"/>
  <c r="AG268" i="1"/>
  <c r="AH268" i="1"/>
  <c r="AI268" i="1"/>
  <c r="AJ268" i="1"/>
  <c r="D269" i="1"/>
  <c r="I269" i="1"/>
  <c r="K269" i="1"/>
  <c r="O269" i="1"/>
  <c r="Q269" i="1"/>
  <c r="R269" i="1"/>
  <c r="U269" i="1"/>
  <c r="V269" i="1"/>
  <c r="W269" i="1"/>
  <c r="X269" i="1"/>
  <c r="Y269" i="1"/>
  <c r="Z269" i="1"/>
  <c r="AA269" i="1"/>
  <c r="AC269" i="1"/>
  <c r="AD269" i="1"/>
  <c r="AE269" i="1"/>
  <c r="AG269" i="1"/>
  <c r="AH269" i="1"/>
  <c r="AI269" i="1"/>
  <c r="AJ269" i="1"/>
  <c r="D270" i="1"/>
  <c r="I270" i="1"/>
  <c r="K270" i="1"/>
  <c r="O270" i="1"/>
  <c r="Q270" i="1"/>
  <c r="R270" i="1"/>
  <c r="U270" i="1"/>
  <c r="V270" i="1"/>
  <c r="W270" i="1"/>
  <c r="X270" i="1"/>
  <c r="Y270" i="1"/>
  <c r="Z270" i="1"/>
  <c r="AA270" i="1"/>
  <c r="AC270" i="1"/>
  <c r="AD270" i="1"/>
  <c r="AE270" i="1"/>
  <c r="AG270" i="1"/>
  <c r="AH270" i="1"/>
  <c r="AI270" i="1"/>
  <c r="AJ270" i="1"/>
  <c r="D271" i="1"/>
  <c r="I271" i="1"/>
  <c r="K271" i="1"/>
  <c r="O271" i="1"/>
  <c r="Q271" i="1"/>
  <c r="R271" i="1"/>
  <c r="U271" i="1"/>
  <c r="V271" i="1"/>
  <c r="W271" i="1"/>
  <c r="X271" i="1"/>
  <c r="Y271" i="1"/>
  <c r="Z271" i="1"/>
  <c r="AA271" i="1"/>
  <c r="AC271" i="1"/>
  <c r="AD271" i="1"/>
  <c r="AE271" i="1"/>
  <c r="AG271" i="1"/>
  <c r="AH271" i="1"/>
  <c r="AI271" i="1"/>
  <c r="AJ271" i="1"/>
  <c r="D272" i="1"/>
  <c r="I272" i="1"/>
  <c r="K272" i="1"/>
  <c r="O272" i="1"/>
  <c r="Q272" i="1"/>
  <c r="R272" i="1"/>
  <c r="U272" i="1"/>
  <c r="V272" i="1"/>
  <c r="W272" i="1"/>
  <c r="X272" i="1"/>
  <c r="Y272" i="1"/>
  <c r="Z272" i="1"/>
  <c r="AA272" i="1"/>
  <c r="AC272" i="1"/>
  <c r="AD272" i="1"/>
  <c r="AE272" i="1"/>
  <c r="AG272" i="1"/>
  <c r="AH272" i="1"/>
  <c r="AI272" i="1"/>
  <c r="AJ272" i="1"/>
  <c r="D273" i="1"/>
  <c r="I273" i="1"/>
  <c r="K273" i="1"/>
  <c r="O273" i="1"/>
  <c r="Q273" i="1"/>
  <c r="R273" i="1"/>
  <c r="U273" i="1"/>
  <c r="V273" i="1"/>
  <c r="W273" i="1"/>
  <c r="X273" i="1"/>
  <c r="Y273" i="1"/>
  <c r="Z273" i="1"/>
  <c r="AA273" i="1"/>
  <c r="AC273" i="1"/>
  <c r="AD273" i="1"/>
  <c r="AE273" i="1"/>
  <c r="AG273" i="1"/>
  <c r="AH273" i="1"/>
  <c r="AI273" i="1"/>
  <c r="AJ273" i="1"/>
  <c r="D274" i="1"/>
  <c r="I274" i="1"/>
  <c r="K274" i="1"/>
  <c r="O274" i="1"/>
  <c r="Q274" i="1"/>
  <c r="R274" i="1"/>
  <c r="U274" i="1"/>
  <c r="V274" i="1"/>
  <c r="W274" i="1"/>
  <c r="X274" i="1"/>
  <c r="Y274" i="1"/>
  <c r="Z274" i="1"/>
  <c r="AA274" i="1"/>
  <c r="AC274" i="1"/>
  <c r="AD274" i="1"/>
  <c r="AE274" i="1"/>
  <c r="AG274" i="1"/>
  <c r="AH274" i="1"/>
  <c r="AI274" i="1"/>
  <c r="AJ274" i="1"/>
  <c r="D275" i="1"/>
  <c r="I275" i="1"/>
  <c r="K275" i="1"/>
  <c r="O275" i="1"/>
  <c r="Q275" i="1"/>
  <c r="R275" i="1"/>
  <c r="U275" i="1"/>
  <c r="V275" i="1"/>
  <c r="W275" i="1"/>
  <c r="X275" i="1"/>
  <c r="Y275" i="1"/>
  <c r="Z275" i="1"/>
  <c r="AA275" i="1"/>
  <c r="AC275" i="1"/>
  <c r="AD275" i="1"/>
  <c r="AE275" i="1"/>
  <c r="AG275" i="1"/>
  <c r="AH275" i="1"/>
  <c r="AI275" i="1"/>
  <c r="AJ275" i="1"/>
  <c r="D276" i="1"/>
  <c r="I276" i="1"/>
  <c r="K276" i="1"/>
  <c r="O276" i="1"/>
  <c r="Q276" i="1"/>
  <c r="R276" i="1"/>
  <c r="U276" i="1"/>
  <c r="V276" i="1"/>
  <c r="W276" i="1"/>
  <c r="X276" i="1"/>
  <c r="Y276" i="1"/>
  <c r="Z276" i="1"/>
  <c r="AA276" i="1"/>
  <c r="AC276" i="1"/>
  <c r="AD276" i="1"/>
  <c r="AE276" i="1"/>
  <c r="AG276" i="1"/>
  <c r="AH276" i="1"/>
  <c r="AI276" i="1"/>
  <c r="AJ276" i="1"/>
  <c r="D277" i="1"/>
  <c r="I277" i="1"/>
  <c r="K277" i="1"/>
  <c r="O277" i="1"/>
  <c r="Q277" i="1"/>
  <c r="R277" i="1"/>
  <c r="U277" i="1"/>
  <c r="V277" i="1"/>
  <c r="W277" i="1"/>
  <c r="X277" i="1"/>
  <c r="Y277" i="1"/>
  <c r="Z277" i="1"/>
  <c r="AA277" i="1"/>
  <c r="AC277" i="1"/>
  <c r="AD277" i="1"/>
  <c r="AE277" i="1"/>
  <c r="AG277" i="1"/>
  <c r="AH277" i="1"/>
  <c r="AI277" i="1"/>
  <c r="AJ277" i="1"/>
  <c r="D278" i="1"/>
  <c r="I278" i="1"/>
  <c r="K278" i="1"/>
  <c r="O278" i="1"/>
  <c r="Q278" i="1"/>
  <c r="R278" i="1"/>
  <c r="U278" i="1"/>
  <c r="V278" i="1"/>
  <c r="W278" i="1"/>
  <c r="X278" i="1"/>
  <c r="Y278" i="1"/>
  <c r="Z278" i="1"/>
  <c r="AA278" i="1"/>
  <c r="AC278" i="1"/>
  <c r="AD278" i="1"/>
  <c r="AE278" i="1"/>
  <c r="AG278" i="1"/>
  <c r="AH278" i="1"/>
  <c r="AI278" i="1"/>
  <c r="AJ278" i="1"/>
  <c r="D279" i="1"/>
  <c r="I279" i="1"/>
  <c r="K279" i="1"/>
  <c r="O279" i="1"/>
  <c r="Q279" i="1"/>
  <c r="R279" i="1"/>
  <c r="U279" i="1"/>
  <c r="V279" i="1"/>
  <c r="W279" i="1"/>
  <c r="X279" i="1"/>
  <c r="Y279" i="1"/>
  <c r="Z279" i="1"/>
  <c r="AA279" i="1"/>
  <c r="AC279" i="1"/>
  <c r="AD279" i="1"/>
  <c r="AE279" i="1"/>
  <c r="AG279" i="1"/>
  <c r="AH279" i="1"/>
  <c r="AI279" i="1"/>
  <c r="AJ279" i="1"/>
  <c r="D280" i="1"/>
  <c r="I280" i="1"/>
  <c r="K280" i="1"/>
  <c r="O280" i="1"/>
  <c r="Q280" i="1"/>
  <c r="R280" i="1"/>
  <c r="U280" i="1"/>
  <c r="V280" i="1"/>
  <c r="W280" i="1"/>
  <c r="X280" i="1"/>
  <c r="Y280" i="1"/>
  <c r="Z280" i="1"/>
  <c r="AA280" i="1"/>
  <c r="AC280" i="1"/>
  <c r="AD280" i="1"/>
  <c r="AE280" i="1"/>
  <c r="AG280" i="1"/>
  <c r="AH280" i="1"/>
  <c r="AI280" i="1"/>
  <c r="AJ280" i="1"/>
  <c r="D281" i="1"/>
  <c r="I281" i="1"/>
  <c r="K281" i="1"/>
  <c r="O281" i="1"/>
  <c r="Q281" i="1"/>
  <c r="R281" i="1"/>
  <c r="U281" i="1"/>
  <c r="V281" i="1"/>
  <c r="W281" i="1"/>
  <c r="X281" i="1"/>
  <c r="Y281" i="1"/>
  <c r="Z281" i="1"/>
  <c r="AA281" i="1"/>
  <c r="AC281" i="1"/>
  <c r="AD281" i="1"/>
  <c r="AE281" i="1"/>
  <c r="AG281" i="1"/>
  <c r="AH281" i="1"/>
  <c r="AI281" i="1"/>
  <c r="AJ281" i="1"/>
  <c r="D282" i="1"/>
  <c r="I282" i="1"/>
  <c r="K282" i="1"/>
  <c r="O282" i="1"/>
  <c r="Q282" i="1"/>
  <c r="R282" i="1"/>
  <c r="U282" i="1"/>
  <c r="V282" i="1"/>
  <c r="W282" i="1"/>
  <c r="X282" i="1"/>
  <c r="Y282" i="1"/>
  <c r="Z282" i="1"/>
  <c r="AA282" i="1"/>
  <c r="AC282" i="1"/>
  <c r="AD282" i="1"/>
  <c r="AE282" i="1"/>
  <c r="AG282" i="1"/>
  <c r="AH282" i="1"/>
  <c r="AI282" i="1"/>
  <c r="AJ282" i="1"/>
  <c r="D283" i="1"/>
  <c r="I283" i="1"/>
  <c r="K283" i="1"/>
  <c r="O283" i="1"/>
  <c r="Q283" i="1"/>
  <c r="R283" i="1"/>
  <c r="U283" i="1"/>
  <c r="V283" i="1"/>
  <c r="W283" i="1"/>
  <c r="X283" i="1"/>
  <c r="Y283" i="1"/>
  <c r="Z283" i="1"/>
  <c r="AA283" i="1"/>
  <c r="AC283" i="1"/>
  <c r="AD283" i="1"/>
  <c r="AE283" i="1"/>
  <c r="AG283" i="1"/>
  <c r="AH283" i="1"/>
  <c r="AI283" i="1"/>
  <c r="AJ283" i="1"/>
  <c r="D284" i="1"/>
  <c r="I284" i="1"/>
  <c r="K284" i="1"/>
  <c r="O284" i="1"/>
  <c r="Q284" i="1"/>
  <c r="R284" i="1"/>
  <c r="U284" i="1"/>
  <c r="V284" i="1"/>
  <c r="W284" i="1"/>
  <c r="X284" i="1"/>
  <c r="Y284" i="1"/>
  <c r="Z284" i="1"/>
  <c r="AA284" i="1"/>
  <c r="AC284" i="1"/>
  <c r="AD284" i="1"/>
  <c r="AE284" i="1"/>
  <c r="AG284" i="1"/>
  <c r="AH284" i="1"/>
  <c r="AI284" i="1"/>
  <c r="AJ284" i="1"/>
  <c r="D285" i="1"/>
  <c r="I285" i="1"/>
  <c r="K285" i="1"/>
  <c r="O285" i="1"/>
  <c r="Q285" i="1"/>
  <c r="R285" i="1"/>
  <c r="U285" i="1"/>
  <c r="V285" i="1"/>
  <c r="W285" i="1"/>
  <c r="X285" i="1"/>
  <c r="Y285" i="1"/>
  <c r="Z285" i="1"/>
  <c r="AA285" i="1"/>
  <c r="AC285" i="1"/>
  <c r="AD285" i="1"/>
  <c r="AE285" i="1"/>
  <c r="AG285" i="1"/>
  <c r="AH285" i="1"/>
  <c r="AI285" i="1"/>
  <c r="AJ285" i="1"/>
  <c r="D286" i="1"/>
  <c r="I286" i="1"/>
  <c r="K286" i="1"/>
  <c r="O286" i="1"/>
  <c r="Q286" i="1"/>
  <c r="R286" i="1"/>
  <c r="U286" i="1"/>
  <c r="V286" i="1"/>
  <c r="W286" i="1"/>
  <c r="X286" i="1"/>
  <c r="Y286" i="1"/>
  <c r="Z286" i="1"/>
  <c r="AA286" i="1"/>
  <c r="AC286" i="1"/>
  <c r="AD286" i="1"/>
  <c r="AE286" i="1"/>
  <c r="AG286" i="1"/>
  <c r="AH286" i="1"/>
  <c r="AI286" i="1"/>
  <c r="AJ286" i="1"/>
  <c r="D287" i="1"/>
  <c r="I287" i="1"/>
  <c r="K287" i="1"/>
  <c r="O287" i="1"/>
  <c r="Q287" i="1"/>
  <c r="R287" i="1"/>
  <c r="U287" i="1"/>
  <c r="V287" i="1"/>
  <c r="W287" i="1"/>
  <c r="X287" i="1"/>
  <c r="Y287" i="1"/>
  <c r="Z287" i="1"/>
  <c r="AA287" i="1"/>
  <c r="AC287" i="1"/>
  <c r="AD287" i="1"/>
  <c r="AE287" i="1"/>
  <c r="AG287" i="1"/>
  <c r="AH287" i="1"/>
  <c r="AI287" i="1"/>
  <c r="AJ287" i="1"/>
  <c r="D288" i="1"/>
  <c r="I288" i="1"/>
  <c r="K288" i="1"/>
  <c r="O288" i="1"/>
  <c r="Q288" i="1"/>
  <c r="R288" i="1"/>
  <c r="U288" i="1"/>
  <c r="V288" i="1"/>
  <c r="W288" i="1"/>
  <c r="X288" i="1"/>
  <c r="Y288" i="1"/>
  <c r="Z288" i="1"/>
  <c r="AA288" i="1"/>
  <c r="AC288" i="1"/>
  <c r="AD288" i="1"/>
  <c r="AE288" i="1"/>
  <c r="AG288" i="1"/>
  <c r="AH288" i="1"/>
  <c r="AI288" i="1"/>
  <c r="AJ288" i="1"/>
  <c r="D289" i="1"/>
  <c r="I289" i="1"/>
  <c r="K289" i="1"/>
  <c r="O289" i="1"/>
  <c r="Q289" i="1"/>
  <c r="R289" i="1"/>
  <c r="U289" i="1"/>
  <c r="V289" i="1"/>
  <c r="W289" i="1"/>
  <c r="X289" i="1"/>
  <c r="Y289" i="1"/>
  <c r="Z289" i="1"/>
  <c r="AA289" i="1"/>
  <c r="AC289" i="1"/>
  <c r="AD289" i="1"/>
  <c r="AE289" i="1"/>
  <c r="AG289" i="1"/>
  <c r="AH289" i="1"/>
  <c r="AI289" i="1"/>
  <c r="AJ289" i="1"/>
  <c r="D290" i="1"/>
  <c r="I290" i="1"/>
  <c r="K290" i="1"/>
  <c r="O290" i="1"/>
  <c r="Q290" i="1"/>
  <c r="R290" i="1"/>
  <c r="U290" i="1"/>
  <c r="V290" i="1"/>
  <c r="W290" i="1"/>
  <c r="X290" i="1"/>
  <c r="Y290" i="1"/>
  <c r="Z290" i="1"/>
  <c r="AA290" i="1"/>
  <c r="AC290" i="1"/>
  <c r="AD290" i="1"/>
  <c r="AE290" i="1"/>
  <c r="AG290" i="1"/>
  <c r="AH290" i="1"/>
  <c r="AI290" i="1"/>
  <c r="AJ290" i="1"/>
  <c r="D291" i="1"/>
  <c r="I291" i="1"/>
  <c r="K291" i="1"/>
  <c r="O291" i="1"/>
  <c r="Q291" i="1"/>
  <c r="R291" i="1"/>
  <c r="U291" i="1"/>
  <c r="V291" i="1"/>
  <c r="W291" i="1"/>
  <c r="X291" i="1"/>
  <c r="Y291" i="1"/>
  <c r="Z291" i="1"/>
  <c r="AA291" i="1"/>
  <c r="AC291" i="1"/>
  <c r="AD291" i="1"/>
  <c r="AE291" i="1"/>
  <c r="AG291" i="1"/>
  <c r="AH291" i="1"/>
  <c r="AI291" i="1"/>
  <c r="AJ291" i="1"/>
  <c r="D292" i="1"/>
  <c r="I292" i="1"/>
  <c r="K292" i="1"/>
  <c r="O292" i="1"/>
  <c r="Q292" i="1"/>
  <c r="R292" i="1"/>
  <c r="U292" i="1"/>
  <c r="V292" i="1"/>
  <c r="W292" i="1"/>
  <c r="X292" i="1"/>
  <c r="Y292" i="1"/>
  <c r="Z292" i="1"/>
  <c r="AA292" i="1"/>
  <c r="AC292" i="1"/>
  <c r="AD292" i="1"/>
  <c r="AE292" i="1"/>
  <c r="AG292" i="1"/>
  <c r="AH292" i="1"/>
  <c r="AI292" i="1"/>
  <c r="AJ292" i="1"/>
  <c r="D293" i="1"/>
  <c r="I293" i="1"/>
  <c r="K293" i="1"/>
  <c r="O293" i="1"/>
  <c r="Q293" i="1"/>
  <c r="R293" i="1"/>
  <c r="U293" i="1"/>
  <c r="V293" i="1"/>
  <c r="W293" i="1"/>
  <c r="X293" i="1"/>
  <c r="Y293" i="1"/>
  <c r="Z293" i="1"/>
  <c r="AA293" i="1"/>
  <c r="AC293" i="1"/>
  <c r="AD293" i="1"/>
  <c r="AE293" i="1"/>
  <c r="AG293" i="1"/>
  <c r="AH293" i="1"/>
  <c r="AI293" i="1"/>
  <c r="AJ293" i="1"/>
  <c r="D294" i="1"/>
  <c r="I294" i="1"/>
  <c r="K294" i="1"/>
  <c r="O294" i="1"/>
  <c r="Q294" i="1"/>
  <c r="R294" i="1"/>
  <c r="U294" i="1"/>
  <c r="V294" i="1"/>
  <c r="W294" i="1"/>
  <c r="X294" i="1"/>
  <c r="Y294" i="1"/>
  <c r="Z294" i="1"/>
  <c r="AA294" i="1"/>
  <c r="AC294" i="1"/>
  <c r="AD294" i="1"/>
  <c r="AE294" i="1"/>
  <c r="AG294" i="1"/>
  <c r="AH294" i="1"/>
  <c r="AI294" i="1"/>
  <c r="AJ294" i="1"/>
  <c r="D295" i="1"/>
  <c r="I295" i="1"/>
  <c r="K295" i="1"/>
  <c r="O295" i="1"/>
  <c r="Q295" i="1"/>
  <c r="R295" i="1"/>
  <c r="U295" i="1"/>
  <c r="V295" i="1"/>
  <c r="W295" i="1"/>
  <c r="X295" i="1"/>
  <c r="Y295" i="1"/>
  <c r="Z295" i="1"/>
  <c r="AA295" i="1"/>
  <c r="AC295" i="1"/>
  <c r="AD295" i="1"/>
  <c r="AE295" i="1"/>
  <c r="AG295" i="1"/>
  <c r="AH295" i="1"/>
  <c r="AI295" i="1"/>
  <c r="AJ295" i="1"/>
  <c r="D296" i="1"/>
  <c r="I296" i="1"/>
  <c r="K296" i="1"/>
  <c r="O296" i="1"/>
  <c r="Q296" i="1"/>
  <c r="R296" i="1"/>
  <c r="U296" i="1"/>
  <c r="V296" i="1"/>
  <c r="W296" i="1"/>
  <c r="X296" i="1"/>
  <c r="Y296" i="1"/>
  <c r="Z296" i="1"/>
  <c r="AA296" i="1"/>
  <c r="AC296" i="1"/>
  <c r="AD296" i="1"/>
  <c r="AE296" i="1"/>
  <c r="AG296" i="1"/>
  <c r="AH296" i="1"/>
  <c r="AI296" i="1"/>
  <c r="AJ296" i="1"/>
  <c r="D297" i="1"/>
  <c r="I297" i="1"/>
  <c r="K297" i="1"/>
  <c r="O297" i="1"/>
  <c r="Q297" i="1"/>
  <c r="R297" i="1"/>
  <c r="U297" i="1"/>
  <c r="V297" i="1"/>
  <c r="W297" i="1"/>
  <c r="X297" i="1"/>
  <c r="Y297" i="1"/>
  <c r="Z297" i="1"/>
  <c r="AA297" i="1"/>
  <c r="AC297" i="1"/>
  <c r="AD297" i="1"/>
  <c r="AE297" i="1"/>
  <c r="AG297" i="1"/>
  <c r="AH297" i="1"/>
  <c r="AI297" i="1"/>
  <c r="AJ297" i="1"/>
  <c r="D298" i="1"/>
  <c r="I298" i="1"/>
  <c r="K298" i="1"/>
  <c r="O298" i="1"/>
  <c r="Q298" i="1"/>
  <c r="R298" i="1"/>
  <c r="U298" i="1"/>
  <c r="V298" i="1"/>
  <c r="W298" i="1"/>
  <c r="X298" i="1"/>
  <c r="Y298" i="1"/>
  <c r="Z298" i="1"/>
  <c r="AA298" i="1"/>
  <c r="AC298" i="1"/>
  <c r="AD298" i="1"/>
  <c r="AE298" i="1"/>
  <c r="AG298" i="1"/>
  <c r="AH298" i="1"/>
  <c r="AI298" i="1"/>
  <c r="AJ298" i="1"/>
  <c r="D299" i="1"/>
  <c r="I299" i="1"/>
  <c r="K299" i="1"/>
  <c r="O299" i="1"/>
  <c r="Q299" i="1"/>
  <c r="R299" i="1"/>
  <c r="U299" i="1"/>
  <c r="V299" i="1"/>
  <c r="W299" i="1"/>
  <c r="X299" i="1"/>
  <c r="Y299" i="1"/>
  <c r="Z299" i="1"/>
  <c r="AA299" i="1"/>
  <c r="AC299" i="1"/>
  <c r="AD299" i="1"/>
  <c r="AE299" i="1"/>
  <c r="AG299" i="1"/>
  <c r="AH299" i="1"/>
  <c r="AI299" i="1"/>
  <c r="AJ299" i="1"/>
  <c r="D300" i="1"/>
  <c r="I300" i="1"/>
  <c r="K300" i="1"/>
  <c r="O300" i="1"/>
  <c r="Q300" i="1"/>
  <c r="R300" i="1"/>
  <c r="U300" i="1"/>
  <c r="V300" i="1"/>
  <c r="W300" i="1"/>
  <c r="X300" i="1"/>
  <c r="Y300" i="1"/>
  <c r="Z300" i="1"/>
  <c r="AA300" i="1"/>
  <c r="AC300" i="1"/>
  <c r="AD300" i="1"/>
  <c r="AE300" i="1"/>
  <c r="AG300" i="1"/>
  <c r="AH300" i="1"/>
  <c r="AI300" i="1"/>
  <c r="AJ300" i="1"/>
  <c r="AC10" i="4"/>
  <c r="AB10" i="4"/>
  <c r="AA10" i="4"/>
  <c r="W10" i="2"/>
  <c r="K10" i="1"/>
  <c r="AO10" i="5"/>
  <c r="AQ10" i="5"/>
  <c r="AP10" i="5"/>
  <c r="AK10" i="5"/>
  <c r="AJ10" i="5"/>
  <c r="AB10" i="5"/>
  <c r="AA10" i="5"/>
  <c r="AI10" i="5"/>
  <c r="AH2" i="5" s="1"/>
  <c r="AH10" i="5"/>
  <c r="AG10" i="5"/>
  <c r="AF10" i="5"/>
  <c r="AM10" i="5"/>
  <c r="AL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X10" i="4"/>
  <c r="AW10" i="4"/>
  <c r="BA10" i="4"/>
  <c r="AZ10" i="4"/>
  <c r="AQ10" i="4"/>
  <c r="AP10" i="4"/>
  <c r="AH10" i="4"/>
  <c r="AG10" i="4"/>
  <c r="AO10" i="4"/>
  <c r="AN10" i="4"/>
  <c r="AM10" i="4"/>
  <c r="AL10" i="4"/>
  <c r="AU10" i="4"/>
  <c r="A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C2" i="4"/>
  <c r="AT10" i="3"/>
  <c r="AV10" i="3"/>
  <c r="AU10" i="3"/>
  <c r="AN10" i="3"/>
  <c r="AM2" i="3" s="1"/>
  <c r="AM10" i="3"/>
  <c r="AE10" i="3"/>
  <c r="AD10" i="3"/>
  <c r="AL10" i="3"/>
  <c r="AK10" i="3"/>
  <c r="AJ10" i="3"/>
  <c r="AI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P10" i="2"/>
  <c r="AR10" i="2"/>
  <c r="AQ10" i="2"/>
  <c r="AL10" i="2"/>
  <c r="AK10" i="2"/>
  <c r="AC10" i="2"/>
  <c r="AB10" i="2"/>
  <c r="AJ10" i="2"/>
  <c r="AI10" i="2"/>
  <c r="AH10" i="2"/>
  <c r="AG10" i="2"/>
  <c r="AN10" i="2"/>
  <c r="AM2" i="2" s="1"/>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N2" i="2"/>
  <c r="AG10" i="1"/>
  <c r="AI10" i="1"/>
  <c r="AH10" i="1"/>
  <c r="AA10" i="1"/>
  <c r="Z2" i="1" s="1"/>
  <c r="Z10" i="1"/>
  <c r="R10" i="1"/>
  <c r="Q2" i="1" s="1"/>
  <c r="Q10" i="1"/>
  <c r="Y10" i="1"/>
  <c r="X2" i="1" s="1"/>
  <c r="X10" i="1"/>
  <c r="W10" i="1"/>
  <c r="V2" i="1" s="1"/>
  <c r="V10" i="1"/>
  <c r="AE10" i="1"/>
  <c r="AD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Y10" i="5"/>
  <c r="AR10" i="5"/>
  <c r="S10" i="5"/>
  <c r="U10" i="5" s="1"/>
  <c r="O10" i="5"/>
  <c r="AE10" i="5"/>
  <c r="W10" i="5"/>
  <c r="R10" i="5"/>
  <c r="L10" i="5"/>
  <c r="D10" i="5"/>
  <c r="AE10" i="4"/>
  <c r="BB10" i="4"/>
  <c r="N10" i="4"/>
  <c r="AS10" i="4"/>
  <c r="AK10" i="4"/>
  <c r="Z10" i="4"/>
  <c r="X10" i="4"/>
  <c r="V10" i="4"/>
  <c r="U2" i="4" s="1"/>
  <c r="T10" i="4"/>
  <c r="Q10" i="4"/>
  <c r="J10" i="4"/>
  <c r="D10" i="4"/>
  <c r="AB10" i="3"/>
  <c r="AW10" i="3"/>
  <c r="L10" i="3"/>
  <c r="AP10" i="3"/>
  <c r="AO2" i="3" s="1"/>
  <c r="AH10" i="3"/>
  <c r="Z10" i="3"/>
  <c r="X10" i="3"/>
  <c r="U10" i="3"/>
  <c r="S10" i="3"/>
  <c r="Q10" i="3"/>
  <c r="O10" i="3"/>
  <c r="J10" i="3"/>
  <c r="D10" i="3"/>
  <c r="C2" i="3" s="1"/>
  <c r="Z10" i="2"/>
  <c r="AS10" i="2"/>
  <c r="P10" i="2"/>
  <c r="R10" i="2" s="1"/>
  <c r="L10" i="2"/>
  <c r="AF10" i="2"/>
  <c r="V10" i="2"/>
  <c r="T10" i="2"/>
  <c r="O10" i="2"/>
  <c r="J10" i="2"/>
  <c r="D10" i="2"/>
  <c r="C2" i="2" s="1"/>
  <c r="O10" i="1"/>
  <c r="AJ10" i="1"/>
  <c r="AC10" i="1"/>
  <c r="U10" i="1"/>
  <c r="I10" i="1"/>
  <c r="H2" i="1" s="1"/>
  <c r="D10" i="1"/>
  <c r="C2" i="1" s="1"/>
  <c r="R5" i="4"/>
  <c r="M5" i="4"/>
  <c r="K5" i="4"/>
  <c r="W5" i="4"/>
  <c r="L5" i="4"/>
  <c r="W5" i="3"/>
  <c r="Q5" i="5"/>
  <c r="P5" i="4"/>
  <c r="N5" i="3"/>
  <c r="N5" i="2"/>
  <c r="AA2" i="5" l="1"/>
  <c r="AJ2" i="5"/>
  <c r="AP2" i="5"/>
  <c r="C2" i="5"/>
  <c r="K2" i="5"/>
  <c r="Q2" i="5"/>
  <c r="V2" i="5"/>
  <c r="AL2" i="5"/>
  <c r="AF2" i="5"/>
  <c r="P2" i="4"/>
  <c r="I2" i="4"/>
  <c r="AT2" i="4"/>
  <c r="S2" i="4"/>
  <c r="AL2" i="4"/>
  <c r="AN2" i="4"/>
  <c r="W2" i="4"/>
  <c r="AG2" i="4"/>
  <c r="AZ2" i="4"/>
  <c r="I2" i="3"/>
  <c r="N2" i="3"/>
  <c r="AQ2" i="3"/>
  <c r="P2" i="3"/>
  <c r="AI2" i="3"/>
  <c r="T2" i="3"/>
  <c r="AK2" i="3"/>
  <c r="W2" i="3"/>
  <c r="AD2" i="3"/>
  <c r="R2" i="3"/>
  <c r="Y2" i="3"/>
  <c r="AG2" i="3"/>
  <c r="AU2" i="3"/>
  <c r="AG2" i="2"/>
  <c r="I2" i="2"/>
  <c r="AI2" i="2"/>
  <c r="S2" i="2"/>
  <c r="AB2" i="2"/>
  <c r="U2" i="2"/>
  <c r="AQ2" i="2"/>
  <c r="AE2" i="2"/>
  <c r="AK2" i="2"/>
  <c r="AH2" i="1"/>
  <c r="T2" i="1"/>
  <c r="AB2" i="1"/>
  <c r="AD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1358225-733A-4DF8-B999-E42DCD85EA06}">
      <text>
        <r>
          <rPr>
            <sz val="9"/>
            <color indexed="81"/>
            <rFont val="Tahoma"/>
            <family val="2"/>
          </rPr>
          <t>prompt</t>
        </r>
      </text>
    </comment>
    <comment ref="B3" authorId="0" shapeId="0" xr:uid="{0BFC561A-0403-4575-99FE-FFCA87AB5243}">
      <text>
        <r>
          <rPr>
            <sz val="9"/>
            <color indexed="81"/>
            <rFont val="Tahoma"/>
            <family val="2"/>
          </rPr>
          <t>Every Custom Asset requires a uniqe identifier so that it is distinguishable from all other Assets</t>
        </r>
      </text>
    </comment>
    <comment ref="C3" authorId="0" shapeId="0" xr:uid="{2B14A298-7A21-4E33-B559-082BAE574D75}">
      <text>
        <r>
          <rPr>
            <sz val="9"/>
            <color indexed="81"/>
            <rFont val="Tahoma"/>
            <family val="2"/>
          </rPr>
          <t>All standard RAMM items and almost all user-defined items are located on a Road. Most RAMM functions are Road-centric.</t>
        </r>
      </text>
    </comment>
    <comment ref="E3" authorId="0" shapeId="0" xr:uid="{0FF1CEA4-3618-4DD6-866A-E9CD42934C1E}">
      <text>
        <r>
          <rPr>
            <sz val="9"/>
            <color indexed="81"/>
            <rFont val="Tahoma"/>
            <family val="2"/>
          </rPr>
          <t>NZTM2000 Easting</t>
        </r>
      </text>
    </comment>
    <comment ref="F3" authorId="0" shapeId="0" xr:uid="{4E88D9A1-5CDF-4B9B-82A6-9FF7DB1B73E8}">
      <text>
        <r>
          <rPr>
            <sz val="9"/>
            <color indexed="81"/>
            <rFont val="Tahoma"/>
            <family val="2"/>
          </rPr>
          <t>NZTM2000 Northing</t>
        </r>
      </text>
    </comment>
    <comment ref="G3" authorId="0" shapeId="0" xr:uid="{F3DAB629-D35B-4EE3-A65F-93E636131D2E}">
      <text>
        <r>
          <rPr>
            <sz val="9"/>
            <color indexed="81"/>
            <rFont val="Tahoma"/>
            <family val="2"/>
          </rPr>
          <t>Height measured to the top of the bollard</t>
        </r>
      </text>
    </comment>
    <comment ref="H3" authorId="0" shapeId="0" xr:uid="{1663158F-4462-423C-96EA-CCC31F32BBBB}">
      <text>
        <r>
          <rPr>
            <sz val="9"/>
            <color indexed="81"/>
            <rFont val="Tahoma"/>
            <family val="2"/>
          </rPr>
          <t>The primary material the bollard is made of</t>
        </r>
      </text>
    </comment>
    <comment ref="J3" authorId="0" shapeId="0" xr:uid="{A562C1CC-70E9-4362-92FE-48169C0E3649}">
      <text>
        <r>
          <rPr>
            <sz val="9"/>
            <color indexed="81"/>
            <rFont val="Tahoma"/>
            <family val="2"/>
          </rPr>
          <t>Can the bollard be removed from the ground?</t>
        </r>
      </text>
    </comment>
    <comment ref="K3" authorId="0" shapeId="0" xr:uid="{90E9E1C0-C9F5-4C03-971B-F3D55733E1B1}">
      <text>
        <r>
          <rPr>
            <sz val="9"/>
            <color indexed="81"/>
            <rFont val="Tahoma"/>
            <family val="2"/>
          </rPr>
          <t>Can the bollard nbe locked to the ground?</t>
        </r>
      </text>
    </comment>
    <comment ref="L3" authorId="0" shapeId="0" xr:uid="{C6D46AF0-CB84-4873-9644-CE00A233AE5E}">
      <text>
        <r>
          <rPr>
            <sz val="9"/>
            <color indexed="81"/>
            <rFont val="Tahoma"/>
            <family val="2"/>
          </rPr>
          <t>The number of posts</t>
        </r>
      </text>
    </comment>
    <comment ref="M3" authorId="0" shapeId="0" xr:uid="{80D0F5A7-2AB0-4CE1-84B9-EB03F5F99AD2}">
      <text>
        <r>
          <rPr>
            <sz val="9"/>
            <color indexed="81"/>
            <rFont val="Tahoma"/>
            <family val="2"/>
          </rPr>
          <t>Can the bollard retract into the ground on demand?</t>
        </r>
      </text>
    </comment>
    <comment ref="N3" authorId="0" shapeId="0" xr:uid="{3FAAF548-F308-4E16-80AA-6507AFF3A2D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O3" authorId="0" shapeId="0" xr:uid="{593F25B7-4DDD-44CC-B6A1-2567B517200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P3" authorId="0" shapeId="0" xr:uid="{9652D26C-858C-48B4-A548-1E9BE53D54AC}">
      <text>
        <r>
          <rPr>
            <sz val="9"/>
            <color indexed="81"/>
            <rFont val="Tahoma"/>
            <family val="2"/>
          </rPr>
          <t>Expected life of asset at the time of design</t>
        </r>
      </text>
    </comment>
    <comment ref="Q3" authorId="0" shapeId="0" xr:uid="{4E8BA883-15ED-4198-B1CA-0EAAB1976195}">
      <text>
        <r>
          <rPr>
            <sz val="9"/>
            <color indexed="81"/>
            <rFont val="Tahoma"/>
            <family val="2"/>
          </rPr>
          <t>Lifecycle status of the asset</t>
        </r>
      </text>
    </comment>
    <comment ref="S3" authorId="0" shapeId="0" xr:uid="{BFFB8BF9-8432-47F3-8CB2-8255493C4A09}">
      <text>
        <r>
          <rPr>
            <sz val="9"/>
            <color indexed="81"/>
            <rFont val="Tahoma"/>
            <family val="2"/>
          </rPr>
          <t>Removal Date specifies the date when an Asset/Component was removed. They are used for statistical, financial and warranty reporting purposes.</t>
        </r>
      </text>
    </comment>
    <comment ref="T3" authorId="0" shapeId="0" xr:uid="{BAFC8AAE-E5C7-421B-8CA1-1A25EE2D773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V3" authorId="0" shapeId="0" xr:uid="{531C7D6F-97FA-4EDE-8CA8-448352FDDB90}">
      <text>
        <r>
          <rPr>
            <sz val="9"/>
            <color indexed="81"/>
            <rFont val="Tahoma"/>
            <family val="2"/>
          </rPr>
          <t>The entity that owns the asset</t>
        </r>
      </text>
    </comment>
    <comment ref="X3" authorId="0" shapeId="0" xr:uid="{244CF4D2-26FE-46A7-941D-C8A58D94FD31}">
      <text>
        <r>
          <rPr>
            <sz val="9"/>
            <color indexed="81"/>
            <rFont val="Tahoma"/>
            <family val="2"/>
          </rPr>
          <t>The entity that manages the asset, on behalf of the owner</t>
        </r>
      </text>
    </comment>
    <comment ref="Z3" authorId="0" shapeId="0" xr:uid="{86F7B381-26AF-4F23-8214-775FE3510C92}">
      <text>
        <r>
          <rPr>
            <sz val="9"/>
            <color indexed="81"/>
            <rFont val="Tahoma"/>
            <family val="2"/>
          </rPr>
          <t>What department or group within the road controlling authority owns the asset? E.g. Parks and Recreation, Property, Housing.</t>
        </r>
      </text>
    </comment>
    <comment ref="AB3" authorId="0" shapeId="0" xr:uid="{8B6D89C8-16D2-448C-BEEE-43AC32D7DE3A}">
      <text>
        <r>
          <rPr>
            <sz val="9"/>
            <color indexed="81"/>
            <rFont val="Tahoma"/>
            <family val="2"/>
          </rPr>
          <t>Contractor responsible for maintenance of asset</t>
        </r>
      </text>
    </comment>
    <comment ref="AD3" authorId="0" shapeId="0" xr:uid="{A113AFF6-0492-4A53-86CB-BD11444BADD0}">
      <text>
        <r>
          <rPr>
            <sz val="9"/>
            <color indexed="81"/>
            <rFont val="Tahoma"/>
            <family val="2"/>
          </rPr>
          <t>A combination of activity class and work category</t>
        </r>
      </text>
    </comment>
    <comment ref="AF3" authorId="0" shapeId="0" xr:uid="{CF6113D4-4E03-47B6-99DD-855A06262C0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96967B5D-1D8D-4E4C-B3DB-CCCBD684AFBC}">
      <text>
        <r>
          <rPr>
            <sz val="9"/>
            <color indexed="81"/>
            <rFont val="Tahoma"/>
            <family val="2"/>
          </rPr>
          <t>Is the maintenance of this asset at least partly funded by the National Land Transport Programme (NLTP) administered by Waka Kotahi?</t>
        </r>
      </text>
    </comment>
    <comment ref="AH3" authorId="0" shapeId="0" xr:uid="{BEEE69D6-43D8-41B4-BC73-896BFED1DD5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CEABF150-59AD-4FC6-BCB7-1ACEBC115BF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15EE4D51-B68C-4F19-8E9F-551C0FEA0D5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FC300801-D0DB-4C75-890B-AB6A8AE3D490}">
      <text>
        <r>
          <rPr>
            <sz val="9"/>
            <color indexed="81"/>
            <rFont val="Tahoma"/>
            <family val="2"/>
          </rPr>
          <t>NZVD2016 Vertical Position</t>
        </r>
      </text>
    </comment>
    <comment ref="AM3" authorId="0" shapeId="0" xr:uid="{C91DA533-E531-41A3-8491-EADF7772938A}">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3BAF01B-CABC-4CA1-BC7F-63F4D6F77E10}">
      <text>
        <r>
          <rPr>
            <sz val="9"/>
            <color indexed="81"/>
            <rFont val="Tahoma"/>
            <family val="2"/>
          </rPr>
          <t>prompt</t>
        </r>
      </text>
    </comment>
    <comment ref="B3" authorId="0" shapeId="0" xr:uid="{DEFCF0B9-9C33-4336-8DB8-48B1DDE5EE3C}">
      <text>
        <r>
          <rPr>
            <sz val="9"/>
            <color indexed="81"/>
            <rFont val="Tahoma"/>
            <family val="2"/>
          </rPr>
          <t>Every Custom Asset requires a uniqe identifier so that it is distinguishable from all other Assets</t>
        </r>
      </text>
    </comment>
    <comment ref="C3" authorId="0" shapeId="0" xr:uid="{4001D89E-2E15-426A-A98E-294CE93571F0}">
      <text>
        <r>
          <rPr>
            <sz val="9"/>
            <color indexed="81"/>
            <rFont val="Tahoma"/>
            <family val="2"/>
          </rPr>
          <t>All standard RAMM items and almost all user-defined items are located on a Road. Most RAMM functions are Road-centric.</t>
        </r>
      </text>
    </comment>
    <comment ref="E3" authorId="0" shapeId="0" xr:uid="{69F439FE-0C8D-4F5C-9163-094F6E487547}">
      <text>
        <r>
          <rPr>
            <sz val="9"/>
            <color indexed="81"/>
            <rFont val="Tahoma"/>
            <family val="2"/>
          </rPr>
          <t>NZTM2000 Easting</t>
        </r>
      </text>
    </comment>
    <comment ref="F3" authorId="0" shapeId="0" xr:uid="{A45A1770-F54C-40CB-B3A8-EB7D832C33F4}">
      <text>
        <r>
          <rPr>
            <sz val="9"/>
            <color indexed="81"/>
            <rFont val="Tahoma"/>
            <family val="2"/>
          </rPr>
          <t>NZTM2000 Northing</t>
        </r>
      </text>
    </comment>
    <comment ref="G3" authorId="0" shapeId="0" xr:uid="{DDACE0A7-774A-4A3D-8B22-C12D7EF220C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182F393E-2404-475B-A46C-566E87228FA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C4C1C770-416A-4739-A6AD-7853EF9BDDED}">
      <text>
        <r>
          <rPr>
            <sz val="9"/>
            <color indexed="81"/>
            <rFont val="Tahoma"/>
            <family val="2"/>
          </rPr>
          <t>Describes the general position of the Cattle Stop relative to the road and the road reserve.</t>
        </r>
      </text>
    </comment>
    <comment ref="K3" authorId="0" shapeId="0" xr:uid="{4E430987-ED27-45AE-970D-99E99601B0C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7B63E81C-C42D-4494-92F5-6DF360389A85}">
      <text>
        <r>
          <rPr>
            <sz val="9"/>
            <color indexed="81"/>
            <rFont val="Tahoma"/>
            <family val="2"/>
          </rPr>
          <t>Length in RAMM is calculated from the difference in the Start and End displacements</t>
        </r>
      </text>
    </comment>
    <comment ref="M3" authorId="0" shapeId="0" xr:uid="{BCFFE595-8BA2-4545-B976-2D810A029448}">
      <text>
        <r>
          <rPr>
            <sz val="9"/>
            <color indexed="81"/>
            <rFont val="Tahoma"/>
            <family val="2"/>
          </rPr>
          <t>Where the standard Length calculation does not accurately represent the real-world Length of an item, the user can specify the difference in m.</t>
        </r>
      </text>
    </comment>
    <comment ref="N3" authorId="0" shapeId="0" xr:uid="{A4AA9A95-8CED-4F2F-98F5-6653F13595A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77ED2B2E-5BFC-4F23-9A3A-067AE93E049B}">
      <text>
        <r>
          <rPr>
            <sz val="9"/>
            <color indexed="81"/>
            <rFont val="Tahoma"/>
            <family val="2"/>
          </rPr>
          <t>Standard Areas in RAMM are the result of simple calculations of length x width</t>
        </r>
      </text>
    </comment>
    <comment ref="Q3" authorId="0" shapeId="0" xr:uid="{BDDFC7D4-80DC-4782-AEA2-6DB63A6A06E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B81FBDE9-5AEC-4AA0-AD59-AF81DB683B2E}">
      <text>
        <r>
          <rPr>
            <sz val="9"/>
            <color indexed="81"/>
            <rFont val="Tahoma"/>
            <family val="2"/>
          </rPr>
          <t>Where a user has added an Area correction to the standard calculated Area, the two values are summed to give a Total Area.</t>
        </r>
      </text>
    </comment>
    <comment ref="S3" authorId="0" shapeId="0" xr:uid="{1D584025-B361-4D66-AB2F-8C7B0238C608}">
      <text>
        <r>
          <rPr>
            <sz val="9"/>
            <color indexed="81"/>
            <rFont val="Tahoma"/>
            <family val="2"/>
          </rPr>
          <t>The material the cattle stop is made from</t>
        </r>
      </text>
    </comment>
    <comment ref="U3" authorId="0" shapeId="0" xr:uid="{516561C7-4D03-482D-A5B4-938A981B6B3B}">
      <text>
        <r>
          <rPr>
            <sz val="9"/>
            <color indexed="81"/>
            <rFont val="Tahoma"/>
            <family val="2"/>
          </rPr>
          <t>The coating on the cattle stop grid</t>
        </r>
      </text>
    </comment>
    <comment ref="W3" authorId="0" shapeId="0" xr:uid="{79F97C07-D384-49BB-AED5-57322925A40C}">
      <text>
        <r>
          <rPr>
            <sz val="9"/>
            <color indexed="81"/>
            <rFont val="Tahoma"/>
            <family val="2"/>
          </rPr>
          <t>Has the cattle stop been filled in?</t>
        </r>
      </text>
    </comment>
    <comment ref="X3" authorId="0" shapeId="0" xr:uid="{A087F450-C1CA-4A4A-8BBB-80D4F56A320B}">
      <text>
        <r>
          <rPr>
            <sz val="9"/>
            <color indexed="81"/>
            <rFont val="Tahoma"/>
            <family val="2"/>
          </rPr>
          <t>The depth from the top of the grid of the cattle stop to the bottom of the pit</t>
        </r>
      </text>
    </comment>
    <comment ref="Y3" authorId="0" shapeId="0" xr:uid="{82674315-AE0B-4237-8615-581CC81E0EF6}">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Z3" authorId="0" shapeId="0" xr:uid="{FD877DD6-20DA-4C7D-A05E-E061777AA7B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BC67FF4F-7895-45A4-8F2A-33208D33B957}">
      <text>
        <r>
          <rPr>
            <sz val="9"/>
            <color indexed="81"/>
            <rFont val="Tahoma"/>
            <family val="2"/>
          </rPr>
          <t>Expected life of asset at the time of design</t>
        </r>
      </text>
    </comment>
    <comment ref="AB3" authorId="0" shapeId="0" xr:uid="{A11E2FBB-77FA-4CEF-A524-39A8A875FF87}">
      <text>
        <r>
          <rPr>
            <sz val="9"/>
            <color indexed="81"/>
            <rFont val="Tahoma"/>
            <family val="2"/>
          </rPr>
          <t>Lifecycle status of the asset</t>
        </r>
      </text>
    </comment>
    <comment ref="AD3" authorId="0" shapeId="0" xr:uid="{24CADA20-59FD-49AE-AF3D-CA14A69F90C5}">
      <text>
        <r>
          <rPr>
            <sz val="9"/>
            <color indexed="81"/>
            <rFont val="Tahoma"/>
            <family val="2"/>
          </rPr>
          <t>Removal Date specifies the date when an Asset/Component was removed. They are used for statistical, financial and warranty reporting purposes.</t>
        </r>
      </text>
    </comment>
    <comment ref="AE3" authorId="0" shapeId="0" xr:uid="{0422C709-2248-4BD0-ABD7-F4C7AEC64F3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BE13D4BE-62B4-44EE-9A96-89726753B10C}">
      <text>
        <r>
          <rPr>
            <sz val="9"/>
            <color indexed="81"/>
            <rFont val="Tahoma"/>
            <family val="2"/>
          </rPr>
          <t>The entity that owns the asset</t>
        </r>
      </text>
    </comment>
    <comment ref="AI3" authorId="0" shapeId="0" xr:uid="{66D6D474-8E05-4E5A-A052-AEB5D77F7FB4}">
      <text>
        <r>
          <rPr>
            <sz val="9"/>
            <color indexed="81"/>
            <rFont val="Tahoma"/>
            <family val="2"/>
          </rPr>
          <t>The entity that manages the asset, on behalf of the owner</t>
        </r>
      </text>
    </comment>
    <comment ref="AK3" authorId="0" shapeId="0" xr:uid="{614B469C-C1E6-425D-B4F3-0E8CF2D4A9DA}">
      <text>
        <r>
          <rPr>
            <sz val="9"/>
            <color indexed="81"/>
            <rFont val="Tahoma"/>
            <family val="2"/>
          </rPr>
          <t>What department or group within the road controlling authority owns the asset? E.g. Parks and Recreation, Property, Housing.</t>
        </r>
      </text>
    </comment>
    <comment ref="AM3" authorId="0" shapeId="0" xr:uid="{A1FD53C9-51BD-4170-8C09-26FBF33D8EC7}">
      <text>
        <r>
          <rPr>
            <sz val="9"/>
            <color indexed="81"/>
            <rFont val="Tahoma"/>
            <family val="2"/>
          </rPr>
          <t>A combination of activity class and work category</t>
        </r>
      </text>
    </comment>
    <comment ref="AO3" authorId="0" shapeId="0" xr:uid="{C9A62B9B-6EF5-4F0B-9D04-3752ADC872A0}">
      <text>
        <r>
          <rPr>
            <sz val="9"/>
            <color indexed="81"/>
            <rFont val="Tahoma"/>
            <family val="2"/>
          </rPr>
          <t>Original cost of installing or constructing this asset</t>
        </r>
      </text>
    </comment>
    <comment ref="AP3" authorId="0" shapeId="0" xr:uid="{CB06E575-1BCD-44FC-B94B-5A4CFBB2F204}">
      <text>
        <r>
          <rPr>
            <sz val="9"/>
            <color indexed="81"/>
            <rFont val="Tahoma"/>
            <family val="2"/>
          </rPr>
          <t>Is the maintenance of this asset at least partly funded by the National Land Transport Programme (NLTP) administered by Waka Kotahi?</t>
        </r>
      </text>
    </comment>
    <comment ref="AQ3" authorId="0" shapeId="0" xr:uid="{6C7674EA-2D98-46CE-A1E5-A191A352635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8EA31E98-7BBD-484F-8550-59FAE137A8F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69301932-D605-4985-B8C6-985F33D97EA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A9CD43EE-B1E8-48D5-AAF1-98D12651CCCB}">
      <text>
        <r>
          <rPr>
            <sz val="9"/>
            <color indexed="81"/>
            <rFont val="Tahoma"/>
            <family val="2"/>
          </rPr>
          <t>NZVD2016 Vertical Position</t>
        </r>
      </text>
    </comment>
    <comment ref="AV3" authorId="0" shapeId="0" xr:uid="{E5BDD4CE-E278-44D9-88A8-8DAD814F875C}">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817C54E-6B82-4FAC-B0B0-133C7E08482A}">
      <text>
        <r>
          <rPr>
            <sz val="9"/>
            <color indexed="81"/>
            <rFont val="Tahoma"/>
            <family val="2"/>
          </rPr>
          <t>prompt</t>
        </r>
      </text>
    </comment>
    <comment ref="B3" authorId="0" shapeId="0" xr:uid="{FFEDE106-0ED2-4EB1-A0CD-60CC0C3570B6}">
      <text>
        <r>
          <rPr>
            <sz val="9"/>
            <color indexed="81"/>
            <rFont val="Tahoma"/>
            <family val="2"/>
          </rPr>
          <t>Every Custom Asset requires a uniqe identifier so that it is distinguishable from all other Assets</t>
        </r>
      </text>
    </comment>
    <comment ref="C3" authorId="0" shapeId="0" xr:uid="{DF0A8447-08C7-4557-A10E-351F1F7F9FAA}">
      <text>
        <r>
          <rPr>
            <sz val="9"/>
            <color indexed="81"/>
            <rFont val="Tahoma"/>
            <family val="2"/>
          </rPr>
          <t>All standard RAMM items and almost all user-defined items are located on a Road. Most RAMM functions are Road-centric.</t>
        </r>
      </text>
    </comment>
    <comment ref="E3" authorId="0" shapeId="0" xr:uid="{250B5806-7436-44C6-AF24-750A135CCF6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62EBEC9F-D04D-4153-8C17-9A5543B1C5B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239E75FE-E363-4430-ACA4-8BC5A0FB04C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E1E9928-490F-4DB1-A040-29365115E1F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F70F45E9-1BD7-42B2-AC66-DDA31F0F3F18}">
      <text>
        <r>
          <rPr>
            <sz val="9"/>
            <color indexed="81"/>
            <rFont val="Tahoma"/>
            <family val="2"/>
          </rPr>
          <t>L=Left hand side, R=Right hand side, B=Both, C=Centre</t>
        </r>
      </text>
    </comment>
    <comment ref="K3" authorId="0" shapeId="0" xr:uid="{A727AD4E-2B1B-4C37-9A65-665A18A9D6AA}">
      <text>
        <r>
          <rPr>
            <sz val="9"/>
            <color indexed="81"/>
            <rFont val="Tahoma"/>
            <family val="2"/>
          </rPr>
          <t>Height of the top of the asset above the road surface</t>
        </r>
      </text>
    </comment>
    <comment ref="L3" authorId="0" shapeId="0" xr:uid="{9A815DE5-8A77-4451-9D2D-55791CD95A9F}">
      <text>
        <r>
          <rPr>
            <sz val="9"/>
            <color indexed="81"/>
            <rFont val="Tahoma"/>
            <family val="2"/>
          </rPr>
          <t>Length in RAMM is calculated from the difference in the Start and End displacements</t>
        </r>
      </text>
    </comment>
    <comment ref="M3" authorId="0" shapeId="0" xr:uid="{96190EA4-879B-459A-BF43-11A4E890E87D}">
      <text>
        <r>
          <rPr>
            <sz val="9"/>
            <color indexed="81"/>
            <rFont val="Tahoma"/>
            <family val="2"/>
          </rPr>
          <t>Where the standard Length calculation does not accurately represent the real-world Length of an item, the user can specify the difference in m.</t>
        </r>
      </text>
    </comment>
    <comment ref="N3" authorId="0" shapeId="0" xr:uid="{040D2929-C777-48DE-B526-485A69EEF35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82E65828-8312-4A44-8CDA-5A0E6EF68F18}">
      <text>
        <r>
          <rPr>
            <sz val="9"/>
            <color indexed="81"/>
            <rFont val="Tahoma"/>
            <family val="2"/>
          </rPr>
          <t>What is the asset inside of or on/attached to? e.g. attached to a pole or located inside pavement.</t>
        </r>
      </text>
    </comment>
    <comment ref="R3" authorId="0" shapeId="0" xr:uid="{9056DF07-1313-49B0-BE6D-FDCC2380A2A7}">
      <text>
        <r>
          <rPr>
            <sz val="9"/>
            <color indexed="81"/>
            <rFont val="Tahoma"/>
            <family val="2"/>
          </rPr>
          <t>Rail Type</t>
        </r>
      </text>
    </comment>
    <comment ref="T3" authorId="0" shapeId="0" xr:uid="{40C98A1F-DA03-49D1-A67C-9241ACB055F4}">
      <text>
        <r>
          <rPr>
            <sz val="9"/>
            <color indexed="81"/>
            <rFont val="Tahoma"/>
            <family val="2"/>
          </rPr>
          <t>Primary material the rail is made of</t>
        </r>
      </text>
    </comment>
    <comment ref="V3" authorId="0" shapeId="0" xr:uid="{6DB125BE-49DA-4DAC-BA5F-5B725C15C0A8}">
      <text>
        <r>
          <rPr>
            <sz val="9"/>
            <color indexed="81"/>
            <rFont val="Tahoma"/>
            <family val="2"/>
          </rPr>
          <t>Total number of posts holding up the rail. It could be zero if it is mounted on another asset</t>
        </r>
      </text>
    </comment>
    <comment ref="W3" authorId="0" shapeId="0" xr:uid="{EDFD3D90-A58B-4A46-9169-F9842AE2C3A1}">
      <text>
        <r>
          <rPr>
            <sz val="9"/>
            <color indexed="81"/>
            <rFont val="Tahoma"/>
            <family val="2"/>
          </rPr>
          <t xml:space="preserve">Primary material the posts are made of
</t>
        </r>
      </text>
    </comment>
    <comment ref="Y3" authorId="0" shapeId="0" xr:uid="{E4A7C1C3-867C-466C-9D7C-7AC15D484902}">
      <text>
        <r>
          <rPr>
            <sz val="9"/>
            <color indexed="81"/>
            <rFont val="Tahoma"/>
            <family val="2"/>
          </rPr>
          <t>Attachments found on the railing</t>
        </r>
      </text>
    </comment>
    <comment ref="AA3" authorId="0" shapeId="0" xr:uid="{B907033D-9B18-4CBA-8B26-ED2FFD9E5FB6}">
      <text>
        <r>
          <rPr>
            <sz val="9"/>
            <color indexed="81"/>
            <rFont val="Tahoma"/>
            <family val="2"/>
          </rPr>
          <t>The date the asset was installed</t>
        </r>
      </text>
    </comment>
    <comment ref="AB3" authorId="0" shapeId="0" xr:uid="{C88B0727-880C-4FD9-9D87-CF1B8A213CF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97DD63D4-D14F-4E5D-9FDE-1A1669B1625E}">
      <text>
        <r>
          <rPr>
            <sz val="9"/>
            <color indexed="81"/>
            <rFont val="Tahoma"/>
            <family val="2"/>
          </rPr>
          <t>Expected life of asset at the time of design</t>
        </r>
      </text>
    </comment>
    <comment ref="AD3" authorId="0" shapeId="0" xr:uid="{69193B48-5539-4220-B86A-1C7A7978B10E}">
      <text>
        <r>
          <rPr>
            <sz val="9"/>
            <color indexed="81"/>
            <rFont val="Tahoma"/>
            <family val="2"/>
          </rPr>
          <t>Lifecycle status of the asset</t>
        </r>
      </text>
    </comment>
    <comment ref="AF3" authorId="0" shapeId="0" xr:uid="{6FAE8CFF-0B1E-4035-B9AF-E463CBF01FE1}">
      <text>
        <r>
          <rPr>
            <sz val="9"/>
            <color indexed="81"/>
            <rFont val="Tahoma"/>
            <family val="2"/>
          </rPr>
          <t>Removal Date specifies the date when an Asset/Component was removed. They are used for statistical, financial and warranty reporting purposes.</t>
        </r>
      </text>
    </comment>
    <comment ref="AG3" authorId="0" shapeId="0" xr:uid="{6852BD3D-F918-4465-A76F-CF8FB616182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AB25AA9B-BDA5-4183-AD68-C469F14EA944}">
      <text>
        <r>
          <rPr>
            <sz val="9"/>
            <color indexed="81"/>
            <rFont val="Tahoma"/>
            <family val="2"/>
          </rPr>
          <t>The entity that owns the asset</t>
        </r>
      </text>
    </comment>
    <comment ref="AK3" authorId="0" shapeId="0" xr:uid="{BE352076-F92D-439F-BF74-23430EBFBAC3}">
      <text>
        <r>
          <rPr>
            <sz val="9"/>
            <color indexed="81"/>
            <rFont val="Tahoma"/>
            <family val="2"/>
          </rPr>
          <t>The entity that manages the asset, on behalf of the owner</t>
        </r>
      </text>
    </comment>
    <comment ref="AM3" authorId="0" shapeId="0" xr:uid="{6260D607-A38A-4AF4-BE51-0617DA8BDE5C}">
      <text>
        <r>
          <rPr>
            <sz val="9"/>
            <color indexed="81"/>
            <rFont val="Tahoma"/>
            <family val="2"/>
          </rPr>
          <t>What department or group within the road controlling authority owns the asset? E.g. Parks and Recreation, Property, Housing.</t>
        </r>
      </text>
    </comment>
    <comment ref="AO3" authorId="0" shapeId="0" xr:uid="{56045817-E9D5-4B26-8EBC-2147473F06ED}">
      <text>
        <r>
          <rPr>
            <sz val="9"/>
            <color indexed="81"/>
            <rFont val="Tahoma"/>
            <family val="2"/>
          </rPr>
          <t>Contractor responsible for maintenance of asset</t>
        </r>
      </text>
    </comment>
    <comment ref="AQ3" authorId="0" shapeId="0" xr:uid="{4D0E75D5-D60C-42ED-AA4C-88D45875585D}">
      <text>
        <r>
          <rPr>
            <sz val="9"/>
            <color indexed="81"/>
            <rFont val="Tahoma"/>
            <family val="2"/>
          </rPr>
          <t>A combination of activity class and work category</t>
        </r>
      </text>
    </comment>
    <comment ref="AS3" authorId="0" shapeId="0" xr:uid="{3B5539F0-6075-4013-9673-AD26F381AEA7}">
      <text>
        <r>
          <rPr>
            <sz val="9"/>
            <color indexed="81"/>
            <rFont val="Tahoma"/>
            <family val="2"/>
          </rPr>
          <t>Original cost of installing or constructing this asset</t>
        </r>
      </text>
    </comment>
    <comment ref="AT3" authorId="0" shapeId="0" xr:uid="{838A93CB-E4E7-4CCB-B2FA-3847186EE1BC}">
      <text>
        <r>
          <rPr>
            <sz val="9"/>
            <color indexed="81"/>
            <rFont val="Tahoma"/>
            <family val="2"/>
          </rPr>
          <t>Is the maintenance of this asset at least partly funded by the National Land Transport Programme (NLTP) administered by Waka Kotahi?</t>
        </r>
      </text>
    </comment>
    <comment ref="AU3" authorId="0" shapeId="0" xr:uid="{FC61618A-78B9-48E7-8019-2F9F71A7A22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C880449C-B1AD-468F-BE56-2EC40D29893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84446E13-2576-489E-8AA8-8446C06B4CE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AB4379D4-7F13-4046-A249-68820BA61514}">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35EBD30-856A-4DB7-A9A6-652D72025CB0}">
      <text>
        <r>
          <rPr>
            <sz val="9"/>
            <color indexed="81"/>
            <rFont val="Tahoma"/>
            <family val="2"/>
          </rPr>
          <t>prompt</t>
        </r>
      </text>
    </comment>
    <comment ref="B3" authorId="0" shapeId="0" xr:uid="{F42C8E33-EF2D-4B60-B70C-DDCC1057BCD9}">
      <text>
        <r>
          <rPr>
            <sz val="9"/>
            <color indexed="81"/>
            <rFont val="Tahoma"/>
            <family val="2"/>
          </rPr>
          <t>Every Custom Asset requires a uniqe identifier so that it is distinguishable from all other Assets</t>
        </r>
      </text>
    </comment>
    <comment ref="C3" authorId="0" shapeId="0" xr:uid="{DBAA9F83-14C6-49BB-AEF7-66BD1A35C7C8}">
      <text>
        <r>
          <rPr>
            <sz val="9"/>
            <color indexed="81"/>
            <rFont val="Tahoma"/>
            <family val="2"/>
          </rPr>
          <t>All standard RAMM items and almost all user-defined items are located on a Road. Most RAMM functions are Road-centric.</t>
        </r>
      </text>
    </comment>
    <comment ref="E3" authorId="0" shapeId="0" xr:uid="{43E4287F-27E2-4C39-AF60-A3DB3851891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E3208ABA-7EC0-4FD0-BDEB-5F0BC53846B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0D62260E-AD14-4D56-AAA5-157E11C120E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8F5B6D6-D798-4D34-B1F0-791DF3DD050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ECD66E50-7FF1-4A88-A01E-BDF67E6142DA}">
      <text>
        <r>
          <rPr>
            <sz val="9"/>
            <color indexed="81"/>
            <rFont val="Tahoma"/>
            <family val="2"/>
          </rPr>
          <t>L=Left hand side, R=Right hand side, B=Both, C=Centre</t>
        </r>
      </text>
    </comment>
    <comment ref="K3" authorId="0" shapeId="0" xr:uid="{A2585963-537E-4D41-80C3-9DF6167DC61E}">
      <text>
        <r>
          <rPr>
            <sz val="9"/>
            <color indexed="81"/>
            <rFont val="Tahoma"/>
            <family val="2"/>
          </rPr>
          <t>Minimum height, if there is a difference due to design or sloped terrain</t>
        </r>
      </text>
    </comment>
    <comment ref="L3" authorId="0" shapeId="0" xr:uid="{E3FDCD93-D3C4-4001-B1A0-34E04DF14E1A}">
      <text>
        <r>
          <rPr>
            <sz val="9"/>
            <color indexed="81"/>
            <rFont val="Tahoma"/>
            <family val="2"/>
          </rPr>
          <t>Average height of the asset</t>
        </r>
      </text>
    </comment>
    <comment ref="M3" authorId="0" shapeId="0" xr:uid="{4E1BCAA9-0BFC-4C2C-8418-1149B4E2DEFB}">
      <text>
        <r>
          <rPr>
            <sz val="9"/>
            <color indexed="81"/>
            <rFont val="Tahoma"/>
            <family val="2"/>
          </rPr>
          <t>Max height above the ground</t>
        </r>
      </text>
    </comment>
    <comment ref="N3" authorId="0" shapeId="0" xr:uid="{31720AA5-4A8C-4399-AF75-708EBC82A789}">
      <text>
        <r>
          <rPr>
            <sz val="9"/>
            <color indexed="81"/>
            <rFont val="Tahoma"/>
            <family val="2"/>
          </rPr>
          <t>Length in RAMM is calculated from the difference in the Start and End displacements</t>
        </r>
      </text>
    </comment>
    <comment ref="O3" authorId="0" shapeId="0" xr:uid="{5CCF3827-B91C-477C-A8FD-4E6147769829}">
      <text>
        <r>
          <rPr>
            <sz val="9"/>
            <color indexed="81"/>
            <rFont val="Tahoma"/>
            <family val="2"/>
          </rPr>
          <t>Where the standard Length calculation does not accurately represent the real-world Length of an item, the user can specify the difference in m.</t>
        </r>
      </text>
    </comment>
    <comment ref="P3" authorId="0" shapeId="0" xr:uid="{EA81F9A8-1624-496C-AABD-94B5709FECF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E33B8E3B-6C73-4E7E-9EEB-85C89CA9D99A}">
      <text>
        <r>
          <rPr>
            <sz val="9"/>
            <color indexed="81"/>
            <rFont val="Tahoma"/>
            <family val="2"/>
          </rPr>
          <t>Face area of the wall</t>
        </r>
      </text>
    </comment>
    <comment ref="S3" authorId="0" shapeId="0" xr:uid="{4B60C404-2670-4922-BE98-F05E5E5A07FA}">
      <text>
        <r>
          <rPr>
            <sz val="9"/>
            <color indexed="81"/>
            <rFont val="Tahoma"/>
            <family val="2"/>
          </rPr>
          <t>What is the asset inside of or on/attached to? e.g. attached to a pole or located inside pavement.</t>
        </r>
      </text>
    </comment>
    <comment ref="U3" authorId="0" shapeId="0" xr:uid="{29B3E245-1D69-46EE-93A0-97BA71E33C71}">
      <text>
        <r>
          <rPr>
            <sz val="9"/>
            <color indexed="81"/>
            <rFont val="Tahoma"/>
            <family val="2"/>
          </rPr>
          <t>Is the asset a Wall or a Fence?</t>
        </r>
      </text>
    </comment>
    <comment ref="W3" authorId="0" shapeId="0" xr:uid="{2465E2CF-2749-4816-A5B4-A4FD9CBA9CB3}">
      <text>
        <r>
          <rPr>
            <sz val="9"/>
            <color indexed="81"/>
            <rFont val="Tahoma"/>
            <family val="2"/>
          </rPr>
          <t>The style of fence</t>
        </r>
      </text>
    </comment>
    <comment ref="Y3" authorId="0" shapeId="0" xr:uid="{C8D25C06-3842-4699-A92D-4E3A3E2F096D}">
      <text>
        <r>
          <rPr>
            <sz val="9"/>
            <color indexed="81"/>
            <rFont val="Tahoma"/>
            <family val="2"/>
          </rPr>
          <t>Primary material of the wall</t>
        </r>
      </text>
    </comment>
    <comment ref="AA3" authorId="0" shapeId="0" xr:uid="{3C0EDD48-0D79-4160-8FAE-0F83B8ADF90F}">
      <text>
        <r>
          <rPr>
            <sz val="9"/>
            <color indexed="81"/>
            <rFont val="Tahoma"/>
            <family val="2"/>
          </rPr>
          <t>Is the Wall uniquely styled through art, sculpture, surface finish, colouring or other design?</t>
        </r>
      </text>
    </comment>
    <comment ref="AB3" authorId="0" shapeId="0" xr:uid="{12A1E741-15AD-45E5-A982-DA254939EBFD}">
      <text>
        <r>
          <rPr>
            <sz val="9"/>
            <color indexed="81"/>
            <rFont val="Tahoma"/>
            <family val="2"/>
          </rPr>
          <t>Is the wall planted?</t>
        </r>
      </text>
    </comment>
    <comment ref="AC3" authorId="0" shapeId="0" xr:uid="{4D19C22C-9D77-468C-8320-4809802BBAAD}">
      <text>
        <r>
          <rPr>
            <sz val="9"/>
            <color indexed="81"/>
            <rFont val="Tahoma"/>
            <family val="2"/>
          </rPr>
          <t>Does the wall have integrated seat?</t>
        </r>
      </text>
    </comment>
    <comment ref="AD3" authorId="0" shapeId="0" xr:uid="{7537D577-9BA2-4DD9-AED4-05D88FBBEB81}">
      <text>
        <r>
          <rPr>
            <sz val="9"/>
            <color indexed="81"/>
            <rFont val="Tahoma"/>
            <family val="2"/>
          </rPr>
          <t>The date the asset was installed</t>
        </r>
      </text>
    </comment>
    <comment ref="AE3" authorId="0" shapeId="0" xr:uid="{8CBDDC37-7675-4F3F-9C6A-671E2A91E23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779AB292-2837-40E6-B41A-6E630F457709}">
      <text>
        <r>
          <rPr>
            <sz val="9"/>
            <color indexed="81"/>
            <rFont val="Tahoma"/>
            <family val="2"/>
          </rPr>
          <t>Expected life of asset at the time of design</t>
        </r>
      </text>
    </comment>
    <comment ref="AG3" authorId="0" shapeId="0" xr:uid="{CD562160-F980-4EA9-9B99-375B28FC99D4}">
      <text>
        <r>
          <rPr>
            <sz val="9"/>
            <color indexed="81"/>
            <rFont val="Tahoma"/>
            <family val="2"/>
          </rPr>
          <t>Lifecycle status of the asset</t>
        </r>
      </text>
    </comment>
    <comment ref="AI3" authorId="0" shapeId="0" xr:uid="{687FA262-1017-4CB7-8757-4663B915A4DA}">
      <text>
        <r>
          <rPr>
            <sz val="9"/>
            <color indexed="81"/>
            <rFont val="Tahoma"/>
            <family val="2"/>
          </rPr>
          <t>Removal Date specifies the date when an Asset/Component was removed. They are used for statistical, financial and warranty reporting purposes.</t>
        </r>
      </text>
    </comment>
    <comment ref="AJ3" authorId="0" shapeId="0" xr:uid="{FAF43D59-AC78-40F7-9AE0-269F3E2D155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7610AD90-4824-4521-AA3E-F50FBD8A4901}">
      <text>
        <r>
          <rPr>
            <sz val="9"/>
            <color indexed="81"/>
            <rFont val="Tahoma"/>
            <family val="2"/>
          </rPr>
          <t>The entity that owns the asset</t>
        </r>
      </text>
    </comment>
    <comment ref="AN3" authorId="0" shapeId="0" xr:uid="{D9F0920E-8B18-4E06-92EB-64754A3B62E3}">
      <text>
        <r>
          <rPr>
            <sz val="9"/>
            <color indexed="81"/>
            <rFont val="Tahoma"/>
            <family val="2"/>
          </rPr>
          <t>The entity that manages the asset, on behalf of the owner</t>
        </r>
      </text>
    </comment>
    <comment ref="AP3" authorId="0" shapeId="0" xr:uid="{610862B5-D14E-494C-A88A-59D481CD51A3}">
      <text>
        <r>
          <rPr>
            <sz val="9"/>
            <color indexed="81"/>
            <rFont val="Tahoma"/>
            <family val="2"/>
          </rPr>
          <t>What department or group within the road controlling authority owns the asset? E.g. Parks and Recreation, Property, Housing.</t>
        </r>
      </text>
    </comment>
    <comment ref="AR3" authorId="0" shapeId="0" xr:uid="{B589C914-5457-4BF4-80E6-53CB4563C051}">
      <text>
        <r>
          <rPr>
            <sz val="9"/>
            <color indexed="81"/>
            <rFont val="Tahoma"/>
            <family val="2"/>
          </rPr>
          <t>Contractor responsible for maintenance of asset</t>
        </r>
      </text>
    </comment>
    <comment ref="AT3" authorId="0" shapeId="0" xr:uid="{0EB1D4EF-6DB7-44CF-A68C-BEB0E03638E5}">
      <text>
        <r>
          <rPr>
            <sz val="9"/>
            <color indexed="81"/>
            <rFont val="Tahoma"/>
            <family val="2"/>
          </rPr>
          <t>A combination of activity class and work category</t>
        </r>
      </text>
    </comment>
    <comment ref="AV3" authorId="0" shapeId="0" xr:uid="{035D24ED-2934-47DE-B604-FB1EAE7136F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68DAF424-B9AB-4E05-AB09-CE8C6B4C8F08}">
      <text>
        <r>
          <rPr>
            <sz val="9"/>
            <color indexed="81"/>
            <rFont val="Tahoma"/>
            <family val="2"/>
          </rPr>
          <t>Is the maintenance of this asset at least partly funded by the National Land Transport Programme (NLTP) administered by Waka Kotahi?</t>
        </r>
      </text>
    </comment>
    <comment ref="AX3" authorId="0" shapeId="0" xr:uid="{D479CD13-42B1-46EB-ACFC-6138342C161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Y3" authorId="0" shapeId="0" xr:uid="{91CE4C29-9863-4648-A51D-50EE5FDF9914}">
      <text>
        <r>
          <rPr>
            <sz val="9"/>
            <color indexed="81"/>
            <rFont val="Tahoma"/>
            <family val="2"/>
          </rPr>
          <t>Does the wall require an Structural Inspection eg S6</t>
        </r>
      </text>
    </comment>
    <comment ref="AZ3" authorId="0" shapeId="0" xr:uid="{70DB61BF-D2F1-4F33-97D4-3751E4493D4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2B5CC987-A612-464C-88BD-2AC118C6E24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DADB3C1A-BB99-44A1-B2E3-122EE496A7A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3820CC59-B0E7-47D4-A81F-0C83BE53668E}">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A48F5A1-A184-4A0D-8BCA-9237F65FF6F0}">
      <text>
        <r>
          <rPr>
            <sz val="9"/>
            <color indexed="81"/>
            <rFont val="Tahoma"/>
            <family val="2"/>
          </rPr>
          <t>prompt</t>
        </r>
      </text>
    </comment>
    <comment ref="B3" authorId="0" shapeId="0" xr:uid="{44B25E5D-7698-4258-A7D0-8DABED09AE87}">
      <text>
        <r>
          <rPr>
            <sz val="9"/>
            <color indexed="81"/>
            <rFont val="Tahoma"/>
            <family val="2"/>
          </rPr>
          <t>Every Custom Asset requires a uniqe identifier so that it is distinguishable from all other Assets</t>
        </r>
      </text>
    </comment>
    <comment ref="C3" authorId="0" shapeId="0" xr:uid="{2DA76D47-6952-4216-92FA-C3ED7BA088E3}">
      <text>
        <r>
          <rPr>
            <sz val="9"/>
            <color indexed="81"/>
            <rFont val="Tahoma"/>
            <family val="2"/>
          </rPr>
          <t>All standard RAMM items and almost all user-defined items are located on a Road. Most RAMM functions are Road-centric.</t>
        </r>
      </text>
    </comment>
    <comment ref="E3" authorId="0" shapeId="0" xr:uid="{21740E59-FA85-4CFE-9DF2-E1F0FAEC8974}">
      <text>
        <r>
          <rPr>
            <sz val="9"/>
            <color indexed="81"/>
            <rFont val="Tahoma"/>
            <family val="2"/>
          </rPr>
          <t>NZTM2000 Easting</t>
        </r>
      </text>
    </comment>
    <comment ref="F3" authorId="0" shapeId="0" xr:uid="{692F148F-C328-41CC-8FD9-728B8D2BEEAE}">
      <text>
        <r>
          <rPr>
            <sz val="9"/>
            <color indexed="81"/>
            <rFont val="Tahoma"/>
            <family val="2"/>
          </rPr>
          <t>NZTM2000 Northing</t>
        </r>
      </text>
    </comment>
    <comment ref="G3" authorId="0" shapeId="0" xr:uid="{B9595D58-F177-4D5C-B53E-FE129AB9D51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82EB27E9-24C0-476E-92E0-A6670A6EB28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C71A843D-DC4D-4160-98D5-C9B6513E953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653055DE-5B38-4D6E-82BA-2A6F7F8BDD1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710BFD99-565E-4507-8D90-A7B6EF495E6B}">
      <text>
        <r>
          <rPr>
            <sz val="9"/>
            <color indexed="81"/>
            <rFont val="Tahoma"/>
            <family val="2"/>
          </rPr>
          <t>L=Left hand side, R=Right hand side, B=Both, C=Centre</t>
        </r>
      </text>
    </comment>
    <comment ref="M3" authorId="0" shapeId="0" xr:uid="{6A12DF30-A6D8-4A66-80EE-D791CC21EF8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6392F200-17B0-46E3-8114-2EB45E120997}">
      <text>
        <r>
          <rPr>
            <sz val="9"/>
            <color indexed="81"/>
            <rFont val="Tahoma"/>
            <family val="2"/>
          </rPr>
          <t>The height of the wheel stopper.</t>
        </r>
      </text>
    </comment>
    <comment ref="O3" authorId="0" shapeId="0" xr:uid="{2DB3722E-4D87-4DE5-A597-B8ECB5430BE2}">
      <text>
        <r>
          <rPr>
            <sz val="9"/>
            <color indexed="81"/>
            <rFont val="Tahoma"/>
            <family val="2"/>
          </rPr>
          <t>Length in RAMM is calculated from the difference in the Start and End displacements</t>
        </r>
      </text>
    </comment>
    <comment ref="P3" authorId="0" shapeId="0" xr:uid="{62EEA06A-9E62-4C51-A7F6-A7FD851F6C7A}">
      <text>
        <r>
          <rPr>
            <sz val="9"/>
            <color indexed="81"/>
            <rFont val="Tahoma"/>
            <family val="2"/>
          </rPr>
          <t>Where the standard Length calculation does not accurately represent the real-world Length of an item, the user can specify the difference in m.</t>
        </r>
      </text>
    </comment>
    <comment ref="Q3" authorId="0" shapeId="0" xr:uid="{9423C1EB-684F-49E2-90E0-EF2CC045BFA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0C4073C5-2041-4118-8707-85B144AA12B1}">
      <text>
        <r>
          <rPr>
            <sz val="9"/>
            <color indexed="81"/>
            <rFont val="Tahoma"/>
            <family val="2"/>
          </rPr>
          <t>Standard Areas in RAMM are the result of simple calculations of length x width</t>
        </r>
      </text>
    </comment>
    <comment ref="T3" authorId="0" shapeId="0" xr:uid="{3CED21E9-E4C1-4F10-8443-35F2B254F8A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70DF1133-1761-4683-A70A-890CBE162390}">
      <text>
        <r>
          <rPr>
            <sz val="9"/>
            <color indexed="81"/>
            <rFont val="Tahoma"/>
            <family val="2"/>
          </rPr>
          <t>Where a user has added an Area correction to the standard calculated Area, the two values are summed to give a Total Area.</t>
        </r>
      </text>
    </comment>
    <comment ref="V3" authorId="0" shapeId="0" xr:uid="{272C8D44-241A-4C16-A4B4-60DEADBE67C2}">
      <text>
        <r>
          <rPr>
            <sz val="9"/>
            <color indexed="81"/>
            <rFont val="Tahoma"/>
            <family val="2"/>
          </rPr>
          <t>The material the wheel stopper is made of.</t>
        </r>
      </text>
    </comment>
    <comment ref="X3" authorId="0" shapeId="0" xr:uid="{39D091FB-A670-4CA0-A961-C04C36DCB47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Y3" authorId="0" shapeId="0" xr:uid="{7BEC0834-80C4-4BE4-B1E5-452B4B2525E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D5DFA6B2-EE26-4E23-AFBA-BE4B9E7ECAB0}">
      <text>
        <r>
          <rPr>
            <sz val="9"/>
            <color indexed="81"/>
            <rFont val="Tahoma"/>
            <family val="2"/>
          </rPr>
          <t>Expected life of asset at the time of design</t>
        </r>
      </text>
    </comment>
    <comment ref="AA3" authorId="0" shapeId="0" xr:uid="{16494996-8549-4055-807A-B5CBF6C8A039}">
      <text>
        <r>
          <rPr>
            <sz val="9"/>
            <color indexed="81"/>
            <rFont val="Tahoma"/>
            <family val="2"/>
          </rPr>
          <t>Lifecycle Status of the Asset</t>
        </r>
      </text>
    </comment>
    <comment ref="AC3" authorId="0" shapeId="0" xr:uid="{0D75BDE3-683D-44AF-B107-E46C1BAC3609}">
      <text>
        <r>
          <rPr>
            <sz val="9"/>
            <color indexed="81"/>
            <rFont val="Tahoma"/>
            <family val="2"/>
          </rPr>
          <t>Replacement Date specifies the date when an Asset/Component was replaced. They are used for statistical, financial and warranty reporting purposes.</t>
        </r>
      </text>
    </comment>
    <comment ref="AD3" authorId="0" shapeId="0" xr:uid="{7C72BC3A-0AF9-46FF-9138-54AC01D2F2BA}">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F3" authorId="0" shapeId="0" xr:uid="{817CFA08-B72B-47CC-A7A3-46E6353BB3C3}">
      <text>
        <r>
          <rPr>
            <sz val="9"/>
            <color indexed="81"/>
            <rFont val="Tahoma"/>
            <family val="2"/>
          </rPr>
          <t>The entity that owns the asset</t>
        </r>
      </text>
    </comment>
    <comment ref="AH3" authorId="0" shapeId="0" xr:uid="{0A3F25B5-423F-4553-AA7A-8EAF6829A924}">
      <text>
        <r>
          <rPr>
            <sz val="9"/>
            <color indexed="81"/>
            <rFont val="Tahoma"/>
            <family val="2"/>
          </rPr>
          <t>The entity that manages the asset, on behalf of the owner</t>
        </r>
      </text>
    </comment>
    <comment ref="AJ3" authorId="0" shapeId="0" xr:uid="{D0BDD4C2-4F8B-4600-A8D3-B9A144B99886}">
      <text>
        <r>
          <rPr>
            <sz val="9"/>
            <color indexed="81"/>
            <rFont val="Tahoma"/>
            <family val="2"/>
          </rPr>
          <t>What department or group within the road controlling authority owns the asset? E.g. Parks and Recreation, Property, Housing.</t>
        </r>
      </text>
    </comment>
    <comment ref="AL3" authorId="0" shapeId="0" xr:uid="{E2C4340F-AF84-4F3A-BC6C-FE6677E472EC}">
      <text>
        <r>
          <rPr>
            <sz val="9"/>
            <color indexed="81"/>
            <rFont val="Tahoma"/>
            <family val="2"/>
          </rPr>
          <t>A combination of activity class and work category.</t>
        </r>
      </text>
    </comment>
    <comment ref="AN3" authorId="0" shapeId="0" xr:uid="{3FBD3A89-0D9F-4894-AD8A-E669846EDA8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O3" authorId="0" shapeId="0" xr:uid="{800DD629-ACAA-4ECC-993A-7AEE481E68F7}">
      <text>
        <r>
          <rPr>
            <sz val="9"/>
            <color indexed="81"/>
            <rFont val="Tahoma"/>
            <family val="2"/>
          </rPr>
          <t>Is the maintenance of this asset at least partly funded by the National Land Transport Programme (NLTP) administered by Waka Kotahi?</t>
        </r>
      </text>
    </comment>
    <comment ref="AP3" authorId="0" shapeId="0" xr:uid="{D3E110F3-4440-4A30-A8D1-8E4B1B78374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C123F7F6-CBE8-400C-B7F2-FA7ABEB419D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732CA493-0F90-4110-A91B-13066AD506C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E644E618-AD82-4597-A868-AC895AD3E1D5}">
      <text>
        <r>
          <rPr>
            <sz val="9"/>
            <color indexed="81"/>
            <rFont val="Tahoma"/>
            <family val="2"/>
          </rPr>
          <t>NZVD2016 Vertical Position</t>
        </r>
      </text>
    </comment>
    <comment ref="AU3" authorId="0" shapeId="0" xr:uid="{36A2D907-1EE3-4A8D-9DFD-676AE6977F40}">
      <text>
        <r>
          <rPr>
            <sz val="9"/>
            <color indexed="81"/>
            <rFont val="Tahoma"/>
            <family val="2"/>
          </rPr>
          <t>Well-known Text (WKT) geometry in NZTM</t>
        </r>
      </text>
    </comment>
  </commentList>
</comments>
</file>

<file path=xl/sharedStrings.xml><?xml version="1.0" encoding="utf-8"?>
<sst xmlns="http://schemas.openxmlformats.org/spreadsheetml/2006/main" count="8867" uniqueCount="6532">
  <si>
    <t>Asset ID</t>
  </si>
  <si>
    <t>Road</t>
  </si>
  <si>
    <t>Easting</t>
  </si>
  <si>
    <t>Northing</t>
  </si>
  <si>
    <t>Offset</t>
  </si>
  <si>
    <t>Side</t>
  </si>
  <si>
    <t>Height</t>
  </si>
  <si>
    <t>Material</t>
  </si>
  <si>
    <t>Is Removable?</t>
  </si>
  <si>
    <t>Is Lockable?</t>
  </si>
  <si>
    <t>Number of Posts</t>
  </si>
  <si>
    <t>Is Retractable?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</si>
  <si>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</si>
  <si>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</si>
  <si>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</si>
  <si>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</si>
  <si>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</si>
  <si>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</si>
  <si>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</si>
  <si>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</si>
  <si>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</si>
  <si>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</si>
  <si>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</si>
  <si>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</si>
  <si>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</si>
  <si>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</si>
  <si>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</si>
  <si>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</si>
  <si>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</si>
  <si>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</si>
  <si>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</si>
  <si>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</si>
  <si>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</si>
  <si>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</si>
  <si>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</si>
  <si>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</si>
  <si>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</si>
  <si>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</si>
  <si>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</si>
  <si>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</si>
  <si>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</si>
  <si>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</si>
  <si>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</si>
  <si>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</si>
  <si>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</si>
  <si>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</si>
  <si>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</si>
  <si>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</si>
  <si>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</si>
  <si>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</si>
  <si>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</si>
  <si>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</si>
  <si>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</si>
  <si>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</si>
  <si>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</si>
  <si>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</si>
  <si>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</si>
  <si>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</si>
  <si>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</si>
  <si>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</si>
  <si>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</si>
  <si>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</si>
  <si>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</si>
  <si>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</si>
  <si>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</si>
  <si>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</si>
  <si>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</si>
  <si>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</si>
  <si>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</si>
  <si>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</si>
  <si>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integer</t>
  </si>
  <si>
    <t>date</t>
  </si>
  <si>
    <t>smallint(3)</t>
  </si>
  <si>
    <t>char(5)</t>
  </si>
  <si>
    <t>money(12,2)</t>
  </si>
  <si>
    <t>varchar(255)</t>
  </si>
  <si>
    <t>varchar</t>
  </si>
  <si>
    <t>isRequired</t>
  </si>
  <si>
    <t>isCalculated</t>
  </si>
  <si>
    <t>isLookup</t>
  </si>
  <si>
    <t>lookupTable</t>
  </si>
  <si>
    <t>roadnames</t>
  </si>
  <si>
    <t>ud_asset_status</t>
  </si>
  <si>
    <t>ar_replace_reason</t>
  </si>
  <si>
    <t>ud_organisation_owner</t>
  </si>
  <si>
    <t>ud_sub_organisation</t>
  </si>
  <si>
    <t>ud_maintenance_organisation</t>
  </si>
  <si>
    <t>ud_work_category</t>
  </si>
  <si>
    <t>suffix</t>
  </si>
  <si>
    <t>m</t>
  </si>
  <si>
    <t>yrs</t>
  </si>
  <si>
    <t>year</t>
  </si>
  <si>
    <t>Start</t>
  </si>
  <si>
    <t>End</t>
  </si>
  <si>
    <t>Position</t>
  </si>
  <si>
    <t>Width</t>
  </si>
  <si>
    <t>Length</t>
  </si>
  <si>
    <t>Adjustment</t>
  </si>
  <si>
    <t>Reason</t>
  </si>
  <si>
    <t>Area</t>
  </si>
  <si>
    <t>Extra Area</t>
  </si>
  <si>
    <t>Total Area</t>
  </si>
  <si>
    <t>Cattle Stop Material</t>
  </si>
  <si>
    <t>Grid Coating System</t>
  </si>
  <si>
    <t>Filled In?</t>
  </si>
  <si>
    <t>Pit Depth</t>
  </si>
  <si>
    <t>start_m</t>
  </si>
  <si>
    <t>end_m</t>
  </si>
  <si>
    <t>position</t>
  </si>
  <si>
    <t>width</t>
  </si>
  <si>
    <t>length_m</t>
  </si>
  <si>
    <t>length_adjust_m</t>
  </si>
  <si>
    <t>len_adjust_rsn</t>
  </si>
  <si>
    <t>area</t>
  </si>
  <si>
    <t>extra_area</t>
  </si>
  <si>
    <t>total_area</t>
  </si>
  <si>
    <t>cattle_stop_material</t>
  </si>
  <si>
    <t>grid_coating_system</t>
  </si>
  <si>
    <t>filled_in</t>
  </si>
  <si>
    <t>pit_depth</t>
  </si>
  <si>
    <t>decimal(5,1)</t>
  </si>
  <si>
    <t>decimal(7,1)</t>
  </si>
  <si>
    <t>integer(5)</t>
  </si>
  <si>
    <t>decimal(8,1)</t>
  </si>
  <si>
    <t>ud_position</t>
  </si>
  <si>
    <t>ud_coating_system</t>
  </si>
  <si>
    <t>m2</t>
  </si>
  <si>
    <t>mm</t>
  </si>
  <si>
    <t>Offset (End)</t>
  </si>
  <si>
    <t>Placement</t>
  </si>
  <si>
    <t>Rail Type</t>
  </si>
  <si>
    <t>Rail Material</t>
  </si>
  <si>
    <t>Post Count</t>
  </si>
  <si>
    <t>Post Material</t>
  </si>
  <si>
    <t>Railing Attachment</t>
  </si>
  <si>
    <t>offset_end</t>
  </si>
  <si>
    <t>placement</t>
  </si>
  <si>
    <t>rail_type</t>
  </si>
  <si>
    <t>rail_material</t>
  </si>
  <si>
    <t>post_count</t>
  </si>
  <si>
    <t>post_material</t>
  </si>
  <si>
    <t>railing_attach</t>
  </si>
  <si>
    <t>char(2)</t>
  </si>
  <si>
    <t>ud_placement</t>
  </si>
  <si>
    <t>ud_amds_rail_type</t>
  </si>
  <si>
    <t>Minimum Height</t>
  </si>
  <si>
    <t>Average Height</t>
  </si>
  <si>
    <t>Maximum Height</t>
  </si>
  <si>
    <t>Face Area</t>
  </si>
  <si>
    <t>Wall Type</t>
  </si>
  <si>
    <t>Style</t>
  </si>
  <si>
    <t>Stylised Design?</t>
  </si>
  <si>
    <t>Is Planted?</t>
  </si>
  <si>
    <t>Has Integrated Seat?</t>
  </si>
  <si>
    <t>Is Heritage?</t>
  </si>
  <si>
    <t>Structural Inspection</t>
  </si>
  <si>
    <t>min_height</t>
  </si>
  <si>
    <t>average_height</t>
  </si>
  <si>
    <t>max_height</t>
  </si>
  <si>
    <t>face_area</t>
  </si>
  <si>
    <t>wall_type</t>
  </si>
  <si>
    <t>fence_style</t>
  </si>
  <si>
    <t>wall_material</t>
  </si>
  <si>
    <t>stylised_design</t>
  </si>
  <si>
    <t>planted</t>
  </si>
  <si>
    <t>integrated_seat</t>
  </si>
  <si>
    <t>heritage</t>
  </si>
  <si>
    <t>structural_inspection</t>
  </si>
  <si>
    <t>decimal(10,2)</t>
  </si>
  <si>
    <t>ud_wall_type</t>
  </si>
  <si>
    <t>ud_fence_style</t>
  </si>
  <si>
    <t>Replace Date</t>
  </si>
  <si>
    <t>Replace Reason</t>
  </si>
  <si>
    <t>wheel_stop_height</t>
  </si>
  <si>
    <t>wheel_stop_material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</si>
  <si>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</si>
  <si>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</si>
  <si>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</si>
  <si>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</si>
  <si>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</si>
  <si>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</si>
  <si>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</si>
  <si>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</si>
  <si>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</si>
  <si>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</si>
  <si>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</si>
  <si>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</si>
  <si>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</si>
  <si>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</si>
  <si>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</si>
  <si>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</si>
  <si>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</si>
  <si>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</si>
  <si>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</si>
  <si>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</si>
  <si>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</si>
  <si>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</si>
  <si>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</si>
  <si>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</si>
  <si>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</si>
  <si>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</si>
  <si>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</si>
  <si>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</si>
  <si>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</si>
  <si>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</si>
  <si>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</si>
  <si>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</si>
  <si>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</si>
  <si>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</si>
  <si>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</si>
  <si>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</si>
  <si>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</si>
  <si>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</si>
  <si>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</si>
  <si>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</si>
  <si>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</si>
  <si>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</si>
  <si>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</si>
  <si>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</si>
  <si>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</si>
  <si>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</si>
  <si>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</si>
  <si>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</si>
  <si>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</si>
  <si>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</si>
  <si>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</si>
  <si>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</si>
  <si>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</si>
  <si>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</si>
  <si>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</si>
  <si>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</si>
  <si>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</si>
  <si>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</si>
  <si>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</si>
  <si>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</si>
  <si>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</si>
  <si>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</si>
  <si>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</si>
  <si>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</si>
  <si>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</si>
  <si>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</si>
  <si>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</si>
  <si>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</si>
  <si>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</si>
  <si>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</si>
  <si>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</si>
  <si>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</si>
  <si>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</si>
  <si>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</si>
  <si>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</si>
  <si>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</si>
  <si>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</si>
  <si>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</si>
  <si>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</si>
  <si>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</si>
  <si>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</si>
  <si>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</si>
  <si>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</si>
  <si>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</si>
  <si>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</si>
  <si>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</si>
  <si>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</si>
  <si>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</si>
  <si>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</si>
  <si>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</si>
  <si>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</si>
  <si>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</si>
  <si>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</si>
  <si>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</si>
  <si>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</si>
  <si>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</si>
  <si>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</si>
  <si>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</si>
  <si>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</si>
  <si>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</si>
  <si>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</si>
  <si>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</si>
  <si>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</si>
  <si>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</si>
  <si>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</si>
  <si>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</si>
  <si>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</si>
  <si>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</si>
  <si>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</si>
  <si>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</si>
  <si>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</si>
  <si>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</si>
  <si>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</si>
  <si>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</si>
  <si>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</si>
  <si>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</si>
  <si>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</si>
  <si>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</si>
  <si>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</si>
  <si>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</si>
  <si>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</si>
  <si>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</si>
  <si>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</si>
  <si>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</si>
  <si>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</si>
  <si>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</si>
  <si>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</si>
  <si>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</si>
  <si>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</si>
  <si>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</si>
  <si>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</si>
  <si>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</si>
  <si>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</si>
  <si>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</si>
  <si>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</si>
  <si>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</si>
  <si>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</si>
  <si>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</si>
  <si>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</si>
  <si>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</si>
  <si>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</si>
  <si>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</si>
  <si>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</si>
  <si>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</si>
  <si>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</si>
  <si>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</si>
  <si>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</si>
  <si>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</si>
  <si>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</si>
  <si>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</si>
  <si>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</si>
  <si>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</si>
  <si>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</si>
  <si>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</si>
  <si>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</si>
  <si>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</si>
  <si>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</si>
  <si>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</si>
  <si>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</si>
  <si>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</si>
  <si>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</si>
  <si>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</si>
  <si>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</si>
  <si>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</si>
  <si>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</si>
  <si>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</si>
  <si>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</si>
  <si>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</si>
  <si>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</si>
  <si>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</si>
  <si>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</si>
  <si>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</si>
  <si>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</si>
  <si>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</si>
  <si>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</si>
  <si>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</si>
  <si>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</si>
  <si>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</si>
  <si>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</si>
  <si>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</si>
  <si>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</si>
  <si>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</si>
  <si>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</si>
  <si>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</si>
  <si>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</si>
  <si>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</si>
  <si>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</si>
  <si>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</si>
  <si>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</si>
  <si>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</si>
  <si>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</si>
  <si>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</si>
  <si>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</si>
  <si>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</si>
  <si>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</si>
  <si>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</si>
  <si>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</si>
  <si>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</si>
  <si>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</si>
  <si>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</si>
  <si>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</si>
  <si>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</si>
  <si>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</si>
  <si>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</si>
  <si>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</si>
  <si>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</si>
  <si>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</si>
  <si>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</si>
  <si>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</si>
  <si>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</si>
  <si>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</si>
  <si>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</si>
  <si>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</si>
  <si>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</si>
  <si>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</si>
  <si>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</si>
  <si>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</si>
  <si>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</si>
  <si>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</si>
  <si>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</si>
  <si>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</si>
  <si>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</si>
  <si>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</si>
  <si>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</si>
  <si>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</si>
  <si>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</si>
  <si>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</si>
  <si>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</si>
  <si>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</si>
  <si>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</si>
  <si>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</si>
  <si>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</si>
  <si>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</si>
  <si>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</si>
  <si>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</si>
  <si>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</si>
  <si>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</si>
  <si>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</si>
  <si>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</si>
  <si>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</si>
  <si>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</si>
  <si>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</si>
  <si>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</si>
  <si>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</si>
  <si>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</si>
  <si>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</si>
  <si>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</si>
  <si>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</si>
  <si>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</si>
  <si>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</si>
  <si>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</si>
  <si>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</si>
  <si>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</si>
  <si>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</si>
  <si>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</si>
  <si>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</si>
  <si>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</si>
  <si>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</si>
  <si>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</si>
  <si>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</si>
  <si>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</si>
  <si>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</si>
  <si>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</si>
  <si>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</si>
  <si>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</si>
  <si>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</si>
  <si>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</si>
  <si>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</si>
  <si>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</si>
  <si>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</si>
  <si>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</si>
  <si>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</si>
  <si>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</si>
  <si>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</si>
  <si>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</si>
  <si>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</si>
  <si>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</si>
  <si>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</si>
  <si>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</si>
  <si>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</si>
  <si>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</si>
  <si>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</si>
  <si>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</si>
  <si>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</si>
  <si>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</si>
  <si>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</si>
  <si>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</si>
  <si>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</si>
  <si>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</si>
  <si>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</si>
  <si>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</si>
  <si>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</si>
  <si>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</si>
  <si>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</si>
  <si>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</si>
  <si>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</si>
  <si>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</si>
  <si>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</si>
  <si>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</si>
  <si>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</si>
  <si>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</si>
  <si>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</si>
  <si>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</si>
  <si>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</si>
  <si>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</si>
  <si>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</si>
  <si>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</si>
  <si>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</si>
  <si>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</si>
  <si>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</si>
  <si>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</si>
  <si>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</si>
  <si>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</si>
  <si>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</si>
  <si>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</si>
  <si>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</si>
  <si>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</si>
  <si>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</si>
  <si>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</si>
  <si>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</si>
  <si>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</si>
  <si>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</si>
  <si>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</si>
  <si>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</si>
  <si>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</si>
  <si>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</si>
  <si>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</si>
  <si>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</si>
  <si>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</si>
  <si>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</si>
  <si>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</si>
  <si>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</si>
  <si>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</si>
  <si>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</si>
  <si>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</si>
  <si>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</si>
  <si>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</si>
  <si>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</si>
  <si>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</si>
  <si>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</si>
  <si>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</si>
  <si>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</si>
  <si>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</si>
  <si>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</si>
  <si>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</si>
  <si>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</si>
  <si>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</si>
  <si>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</si>
  <si>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</si>
  <si>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</si>
  <si>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</si>
  <si>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</si>
  <si>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</si>
  <si>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</si>
  <si>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</si>
  <si>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</si>
  <si>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</si>
  <si>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</si>
  <si>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</si>
  <si>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</si>
  <si>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</si>
  <si>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</si>
  <si>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</si>
  <si>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</si>
  <si>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</si>
  <si>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</si>
  <si>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</si>
  <si>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</si>
  <si>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</si>
  <si>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</si>
  <si>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</si>
  <si>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</si>
  <si>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</si>
  <si>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</si>
  <si>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</si>
  <si>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</si>
  <si>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</si>
  <si>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</si>
  <si>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</si>
  <si>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</si>
  <si>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</si>
  <si>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</si>
  <si>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</si>
  <si>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</si>
  <si>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</si>
  <si>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</si>
  <si>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</si>
  <si>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</si>
  <si>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</si>
  <si>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</si>
  <si>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</si>
  <si>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</si>
  <si>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</si>
  <si>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</si>
  <si>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</si>
  <si>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</si>
  <si>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</si>
  <si>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</si>
  <si>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</si>
  <si>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</si>
  <si>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</si>
  <si>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</si>
  <si>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</si>
  <si>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</si>
  <si>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</si>
  <si>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</si>
  <si>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</si>
  <si>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</si>
  <si>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</si>
  <si>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</si>
  <si>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</si>
  <si>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</si>
  <si>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</si>
  <si>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</si>
  <si>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</si>
  <si>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</si>
  <si>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</si>
  <si>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</si>
  <si>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</si>
  <si>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</si>
  <si>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</si>
  <si>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</si>
  <si>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</si>
  <si>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</si>
  <si>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</si>
  <si>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</si>
  <si>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</si>
  <si>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</si>
  <si>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</si>
  <si>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</si>
  <si>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</si>
  <si>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</si>
  <si>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</si>
  <si>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</si>
  <si>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</si>
  <si>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</si>
  <si>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</si>
  <si>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</si>
  <si>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</si>
  <si>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</si>
  <si>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</si>
  <si>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</si>
  <si>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</si>
  <si>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</si>
  <si>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</si>
  <si>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</si>
  <si>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</si>
  <si>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</si>
  <si>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</si>
  <si>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</si>
  <si>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</si>
  <si>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</si>
  <si>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</si>
  <si>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</si>
  <si>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</si>
  <si>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</si>
  <si>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</si>
  <si>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</si>
  <si>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</si>
  <si>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</si>
  <si>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</si>
  <si>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</si>
  <si>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</si>
  <si>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</si>
  <si>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</si>
  <si>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</si>
  <si>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</si>
  <si>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</si>
  <si>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</si>
  <si>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</si>
  <si>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</si>
  <si>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</si>
  <si>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</si>
  <si>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</si>
  <si>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</si>
  <si>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</si>
  <si>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</si>
  <si>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</si>
  <si>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</si>
  <si>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</si>
  <si>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</si>
  <si>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</si>
  <si>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</si>
  <si>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</si>
  <si>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</si>
  <si>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</si>
  <si>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</si>
  <si>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</si>
  <si>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</si>
  <si>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</si>
  <si>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</si>
  <si>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</si>
  <si>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</si>
  <si>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</si>
  <si>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</si>
  <si>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</si>
  <si>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</si>
  <si>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</si>
  <si>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</si>
  <si>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</si>
  <si>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</si>
  <si>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</si>
  <si>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</si>
  <si>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</si>
  <si>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</si>
  <si>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</si>
  <si>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</si>
  <si>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</si>
  <si>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</si>
  <si>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</si>
  <si>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</si>
  <si>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</si>
  <si>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</si>
  <si>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</si>
  <si>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</si>
  <si>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</si>
  <si>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</si>
  <si>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</si>
  <si>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</si>
  <si>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</si>
  <si>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</si>
  <si>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</si>
  <si>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</si>
  <si>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</si>
  <si>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</si>
  <si>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</si>
  <si>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</si>
  <si>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</si>
  <si>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</si>
  <si>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</si>
  <si>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</si>
  <si>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</si>
  <si>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</si>
  <si>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</si>
  <si>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</si>
  <si>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</si>
  <si>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</si>
  <si>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</si>
  <si>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</si>
  <si>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</si>
  <si>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</si>
  <si>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</si>
  <si>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</si>
  <si>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</si>
  <si>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</si>
  <si>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</si>
  <si>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</si>
  <si>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</si>
  <si>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</si>
  <si>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</si>
  <si>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</si>
  <si>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</si>
  <si>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</si>
  <si>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</si>
  <si>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</si>
  <si>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</si>
  <si>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</si>
  <si>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</si>
  <si>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</si>
  <si>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</si>
  <si>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</si>
  <si>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</si>
  <si>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</si>
  <si>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</si>
  <si>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</si>
  <si>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</si>
  <si>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</si>
  <si>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</si>
  <si>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</si>
  <si>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</si>
  <si>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</si>
  <si>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</si>
  <si>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</si>
  <si>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</si>
  <si>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</si>
  <si>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</si>
  <si>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</si>
  <si>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</si>
  <si>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</si>
  <si>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</si>
  <si>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</si>
  <si>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</si>
  <si>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</si>
  <si>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</si>
  <si>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</si>
  <si>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</si>
  <si>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</si>
  <si>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</si>
  <si>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</si>
  <si>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</si>
  <si>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</si>
  <si>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</si>
  <si>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</si>
  <si>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</si>
  <si>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</si>
  <si>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</si>
  <si>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</si>
  <si>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</si>
  <si>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</si>
  <si>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</si>
  <si>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</si>
  <si>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</si>
  <si>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</si>
  <si>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</si>
  <si>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</si>
  <si>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</si>
  <si>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</si>
  <si>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</si>
  <si>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</si>
  <si>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</si>
  <si>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</si>
  <si>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</si>
  <si>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</si>
  <si>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</si>
  <si>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</si>
  <si>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</si>
  <si>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</si>
  <si>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</si>
  <si>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</si>
  <si>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</si>
  <si>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</si>
  <si>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</si>
  <si>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</si>
  <si>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</si>
  <si>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</si>
  <si>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</si>
  <si>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</si>
  <si>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</si>
  <si>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</si>
  <si>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</si>
  <si>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</si>
  <si>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</si>
  <si>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</si>
  <si>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</si>
  <si>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</si>
  <si>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</si>
  <si>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</si>
  <si>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</si>
  <si>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</si>
  <si>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</si>
  <si>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</si>
  <si>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</si>
  <si>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</si>
  <si>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</si>
  <si>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</si>
  <si>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</si>
  <si>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</si>
  <si>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</si>
  <si>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</si>
  <si>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</si>
  <si>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</si>
  <si>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</si>
  <si>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</si>
  <si>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</si>
  <si>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</si>
  <si>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</si>
  <si>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</si>
  <si>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</si>
  <si>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</si>
  <si>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</si>
  <si>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</si>
  <si>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</si>
  <si>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</si>
  <si>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</si>
  <si>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</si>
  <si>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</si>
  <si>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</si>
  <si>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</si>
  <si>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</si>
  <si>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</si>
  <si>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</si>
  <si>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</si>
  <si>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</si>
  <si>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</si>
  <si>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</si>
  <si>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</si>
  <si>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</si>
  <si>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</si>
  <si>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</si>
  <si>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</si>
  <si>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</si>
  <si>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</si>
  <si>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</si>
  <si>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</si>
  <si>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</si>
  <si>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</si>
  <si>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</si>
  <si>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</si>
  <si>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</si>
  <si>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</si>
  <si>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</si>
  <si>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</si>
  <si>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</si>
  <si>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</si>
  <si>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</si>
  <si>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</si>
  <si>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</si>
  <si>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</si>
  <si>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</si>
  <si>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</si>
  <si>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</si>
  <si>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</si>
  <si>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</si>
  <si>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</si>
  <si>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</si>
  <si>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</si>
  <si>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</si>
  <si>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</si>
  <si>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</si>
  <si>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</si>
  <si>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</si>
  <si>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</si>
  <si>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</si>
  <si>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</si>
  <si>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</si>
  <si>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</si>
  <si>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</si>
  <si>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</si>
  <si>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</si>
  <si>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</si>
  <si>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</si>
  <si>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</si>
  <si>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</si>
  <si>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</si>
  <si>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</si>
  <si>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</si>
  <si>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</si>
  <si>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</si>
  <si>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</si>
  <si>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</si>
  <si>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</si>
  <si>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</si>
  <si>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</si>
  <si>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</si>
  <si>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</si>
  <si>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</si>
  <si>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</si>
  <si>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</si>
  <si>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</si>
  <si>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</si>
  <si>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</si>
  <si>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</si>
  <si>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</si>
  <si>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</si>
  <si>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</si>
  <si>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</si>
  <si>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</si>
  <si>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</si>
  <si>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</si>
  <si>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</si>
  <si>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</si>
  <si>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</si>
  <si>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</si>
  <si>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</si>
  <si>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</si>
  <si>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</si>
  <si>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</si>
  <si>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</si>
  <si>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</si>
  <si>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</si>
  <si>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</si>
  <si>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</si>
  <si>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</si>
  <si>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</si>
  <si>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</si>
  <si>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</si>
  <si>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</si>
  <si>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</si>
  <si>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</si>
  <si>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</si>
  <si>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</si>
  <si>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</si>
  <si>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</si>
  <si>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</si>
  <si>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</si>
  <si>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</si>
  <si>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</si>
  <si>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</si>
  <si>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</si>
  <si>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</si>
  <si>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</si>
  <si>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</si>
  <si>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</si>
  <si>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</si>
  <si>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</si>
  <si>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</si>
  <si>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</si>
  <si>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</si>
  <si>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</si>
  <si>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</si>
  <si>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</si>
  <si>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</si>
  <si>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</si>
  <si>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</si>
  <si>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</si>
  <si>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</si>
  <si>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</si>
  <si>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</si>
  <si>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</si>
  <si>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</si>
  <si>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</si>
  <si>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</si>
  <si>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</si>
  <si>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</si>
  <si>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</si>
  <si>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</si>
  <si>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</si>
  <si>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</si>
  <si>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</si>
  <si>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</si>
  <si>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</si>
  <si>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</si>
  <si>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</si>
  <si>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</si>
  <si>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</si>
  <si>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</si>
  <si>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</si>
  <si>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</si>
  <si>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</si>
  <si>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</si>
  <si>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</si>
  <si>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</si>
  <si>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</si>
  <si>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</si>
  <si>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</si>
  <si>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</si>
  <si>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</si>
  <si>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</si>
  <si>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</si>
  <si>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</si>
  <si>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</si>
  <si>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</si>
  <si>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</si>
  <si>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</si>
  <si>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</si>
  <si>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</si>
  <si>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</si>
  <si>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</si>
  <si>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</si>
  <si>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</si>
  <si>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</si>
  <si>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</si>
  <si>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</si>
  <si>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</si>
  <si>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</si>
  <si>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</si>
  <si>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</si>
  <si>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</si>
  <si>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</si>
  <si>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</si>
  <si>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</si>
  <si>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</si>
  <si>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</si>
  <si>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</si>
  <si>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</si>
  <si>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</si>
  <si>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</si>
  <si>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</si>
  <si>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</si>
  <si>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</si>
  <si>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</si>
  <si>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</si>
  <si>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</si>
  <si>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</si>
  <si>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</si>
  <si>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</si>
  <si>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</si>
  <si>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</si>
  <si>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</si>
  <si>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</si>
  <si>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</si>
  <si>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</si>
  <si>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</si>
  <si>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</si>
  <si>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</si>
  <si>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</si>
  <si>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</si>
  <si>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</si>
  <si>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</si>
  <si>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</si>
  <si>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</si>
  <si>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</si>
  <si>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</si>
  <si>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</si>
  <si>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</si>
  <si>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</si>
  <si>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</si>
  <si>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</si>
  <si>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</si>
  <si>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</si>
  <si>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</si>
  <si>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</si>
  <si>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</si>
  <si>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</si>
  <si>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</si>
  <si>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</si>
  <si>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</si>
  <si>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</si>
  <si>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</si>
  <si>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</si>
  <si>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</si>
  <si>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</si>
  <si>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</si>
  <si>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</si>
  <si>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</si>
  <si>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</si>
  <si>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</si>
  <si>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</si>
  <si>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</si>
  <si>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</si>
  <si>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</si>
  <si>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</si>
  <si>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</si>
  <si>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</si>
  <si>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</si>
  <si>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</si>
  <si>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</si>
  <si>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</si>
  <si>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</si>
  <si>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</si>
  <si>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</si>
  <si>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</si>
  <si>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</si>
  <si>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</si>
  <si>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</si>
  <si>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</si>
  <si>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</si>
  <si>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</si>
  <si>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</si>
  <si>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</si>
  <si>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</si>
  <si>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</si>
  <si>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</si>
  <si>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</si>
  <si>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</si>
  <si>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</si>
  <si>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</si>
  <si>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</si>
  <si>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</si>
  <si>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</si>
  <si>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</si>
  <si>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</si>
  <si>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</si>
  <si>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</si>
  <si>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</si>
  <si>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</si>
  <si>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</si>
  <si>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</si>
  <si>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</si>
  <si>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</si>
  <si>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</si>
  <si>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</si>
  <si>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</si>
  <si>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</si>
  <si>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</si>
  <si>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</si>
  <si>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</si>
  <si>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</si>
  <si>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</si>
  <si>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</si>
  <si>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</si>
  <si>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</si>
  <si>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</si>
  <si>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</si>
  <si>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</si>
  <si>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</si>
  <si>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</si>
  <si>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</si>
  <si>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</si>
  <si>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</si>
  <si>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</si>
  <si>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</si>
  <si>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</si>
  <si>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</si>
  <si>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</si>
  <si>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</si>
  <si>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</si>
  <si>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</si>
  <si>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</si>
  <si>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</si>
  <si>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</si>
  <si>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</si>
  <si>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</si>
  <si>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</si>
  <si>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</si>
  <si>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</si>
  <si>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</si>
  <si>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</si>
  <si>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</si>
  <si>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</si>
  <si>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</si>
  <si>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</si>
  <si>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</si>
  <si>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</si>
  <si>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</si>
  <si>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</si>
  <si>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</si>
  <si>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</si>
  <si>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</si>
  <si>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</si>
  <si>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</si>
  <si>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</si>
  <si>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</si>
  <si>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</si>
  <si>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</si>
  <si>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</si>
  <si>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</si>
  <si>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</si>
  <si>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</si>
  <si>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</si>
  <si>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</si>
  <si>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</si>
  <si>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</si>
  <si>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</si>
  <si>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</si>
  <si>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</si>
  <si>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</si>
  <si>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</si>
  <si>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</si>
  <si>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</si>
  <si>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</si>
  <si>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</si>
  <si>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</si>
  <si>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</si>
  <si>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</si>
  <si>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</si>
  <si>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</si>
  <si>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</si>
  <si>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</si>
  <si>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</si>
  <si>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</si>
  <si>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</si>
  <si>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</si>
  <si>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</si>
  <si>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</si>
  <si>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</si>
  <si>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</si>
  <si>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</si>
  <si>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</si>
  <si>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</si>
  <si>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</si>
  <si>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</si>
  <si>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</si>
  <si>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</si>
  <si>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</si>
  <si>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</si>
  <si>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</si>
  <si>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</si>
  <si>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</si>
  <si>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</si>
  <si>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</si>
  <si>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</si>
  <si>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</si>
  <si>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</si>
  <si>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</si>
  <si>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</si>
  <si>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</si>
  <si>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</si>
  <si>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</si>
  <si>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</si>
  <si>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</si>
  <si>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</si>
  <si>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</si>
  <si>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</si>
  <si>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</si>
  <si>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</si>
  <si>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</si>
  <si>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</si>
  <si>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</si>
  <si>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</si>
  <si>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</si>
  <si>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</si>
  <si>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</si>
  <si>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</si>
  <si>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</si>
  <si>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</si>
  <si>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</si>
  <si>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</si>
  <si>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</si>
  <si>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</si>
  <si>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</si>
  <si>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</si>
  <si>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</si>
  <si>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</si>
  <si>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</si>
  <si>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</si>
  <si>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</si>
  <si>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</si>
  <si>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</si>
  <si>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</si>
  <si>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</si>
  <si>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</si>
  <si>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</si>
  <si>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</si>
  <si>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</si>
  <si>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</si>
  <si>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</si>
  <si>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</si>
  <si>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</si>
  <si>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</si>
  <si>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</si>
  <si>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</si>
  <si>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</si>
  <si>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</si>
  <si>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</si>
  <si>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</si>
  <si>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</si>
  <si>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</si>
  <si>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</si>
  <si>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</si>
  <si>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</si>
  <si>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</si>
  <si>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</si>
  <si>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</si>
  <si>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</si>
  <si>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</si>
  <si>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</si>
  <si>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</si>
  <si>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</si>
  <si>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</si>
  <si>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</si>
  <si>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</si>
  <si>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</si>
  <si>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</si>
  <si>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</si>
  <si>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</si>
  <si>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</si>
  <si>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</si>
  <si>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</si>
  <si>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</si>
  <si>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</si>
  <si>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</si>
  <si>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</si>
  <si>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</si>
  <si>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</si>
  <si>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</si>
  <si>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</si>
  <si>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</si>
  <si>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</si>
  <si>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</si>
  <si>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</si>
  <si>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</si>
  <si>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</si>
  <si>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</si>
  <si>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</si>
  <si>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</si>
  <si>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</si>
  <si>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</si>
  <si>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</si>
  <si>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</si>
  <si>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</si>
  <si>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</si>
  <si>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</si>
  <si>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</si>
  <si>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</si>
  <si>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</si>
  <si>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</si>
  <si>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</si>
  <si>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</si>
  <si>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</si>
  <si>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</si>
  <si>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</si>
  <si>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</si>
  <si>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</si>
  <si>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</si>
  <si>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</si>
  <si>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</si>
  <si>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</si>
  <si>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</si>
  <si>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</si>
  <si>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</si>
  <si>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</si>
  <si>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</si>
  <si>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</si>
  <si>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</si>
  <si>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</si>
  <si>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</si>
  <si>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</si>
  <si>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</si>
  <si>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</si>
  <si>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</si>
  <si>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</si>
  <si>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</si>
  <si>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</si>
  <si>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</si>
  <si>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</si>
  <si>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</si>
  <si>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</si>
  <si>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</si>
  <si>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</si>
  <si>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</si>
  <si>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</si>
  <si>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</si>
  <si>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</si>
  <si>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</si>
  <si>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</si>
  <si>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</si>
  <si>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</si>
  <si>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</si>
  <si>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</si>
  <si>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</si>
  <si>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</si>
  <si>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</si>
  <si>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</si>
  <si>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</si>
  <si>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</si>
  <si>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</si>
  <si>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</si>
  <si>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</si>
  <si>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</si>
  <si>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</si>
  <si>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</si>
  <si>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</si>
  <si>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</si>
  <si>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</si>
  <si>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</si>
  <si>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</si>
  <si>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</si>
  <si>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</si>
  <si>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</si>
  <si>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</si>
  <si>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</si>
  <si>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</si>
  <si>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</si>
  <si>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</si>
  <si>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</si>
  <si>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</si>
  <si>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</si>
  <si>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</si>
  <si>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</si>
  <si>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</si>
  <si>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</si>
  <si>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</si>
  <si>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</si>
  <si>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</si>
  <si>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</si>
  <si>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</si>
  <si>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</si>
  <si>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</si>
  <si>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</si>
  <si>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</si>
  <si>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</si>
  <si>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</si>
  <si>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</si>
  <si>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</si>
  <si>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</si>
  <si>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</si>
  <si>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</si>
  <si>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</si>
  <si>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</si>
  <si>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</si>
  <si>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</si>
  <si>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</si>
  <si>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</si>
  <si>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</si>
  <si>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</si>
  <si>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</si>
  <si>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</si>
  <si>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</si>
  <si>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</si>
  <si>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</si>
  <si>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</si>
  <si>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</si>
  <si>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</si>
  <si>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</si>
  <si>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</si>
  <si>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</si>
  <si>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</si>
  <si>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</si>
  <si>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</si>
  <si>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</si>
  <si>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</si>
  <si>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</si>
  <si>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</si>
  <si>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</si>
  <si>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</si>
  <si>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</si>
  <si>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</si>
  <si>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</si>
  <si>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</si>
  <si>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</si>
  <si>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</si>
  <si>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</si>
  <si>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</si>
  <si>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</si>
  <si>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</si>
  <si>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</si>
  <si>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</si>
  <si>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</si>
  <si>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</si>
  <si>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</si>
  <si>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</si>
  <si>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</si>
  <si>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</si>
  <si>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</si>
  <si>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</si>
  <si>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</si>
  <si>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</si>
  <si>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</si>
  <si>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</si>
  <si>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</si>
  <si>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</si>
  <si>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</si>
  <si>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</si>
  <si>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</si>
  <si>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</si>
  <si>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</si>
  <si>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</si>
  <si>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</si>
  <si>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</si>
  <si>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</si>
  <si>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</si>
  <si>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</si>
  <si>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</si>
  <si>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</si>
  <si>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</si>
  <si>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</si>
  <si>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</si>
  <si>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</si>
  <si>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</si>
  <si>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</si>
  <si>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</si>
  <si>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</si>
  <si>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</si>
  <si>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</si>
  <si>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</si>
  <si>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</si>
  <si>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</si>
  <si>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</si>
  <si>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</si>
  <si>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</si>
  <si>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</si>
  <si>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</si>
  <si>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</si>
  <si>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</si>
  <si>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</si>
  <si>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</si>
  <si>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</si>
  <si>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</si>
  <si>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</si>
  <si>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</si>
  <si>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</si>
  <si>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</si>
  <si>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</si>
  <si>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</si>
  <si>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</si>
  <si>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</si>
  <si>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</si>
  <si>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</si>
  <si>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</si>
  <si>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</si>
  <si>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</si>
  <si>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</si>
  <si>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</si>
  <si>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</si>
  <si>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</si>
  <si>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</si>
  <si>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</si>
  <si>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</si>
  <si>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</si>
  <si>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</si>
  <si>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</si>
  <si>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</si>
  <si>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</si>
  <si>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</si>
  <si>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</si>
  <si>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</si>
  <si>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</si>
  <si>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</si>
  <si>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</si>
  <si>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</si>
  <si>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</si>
  <si>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</si>
  <si>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</si>
  <si>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</si>
  <si>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</si>
  <si>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</si>
  <si>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</si>
  <si>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</si>
  <si>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</si>
  <si>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</si>
  <si>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</si>
  <si>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</si>
  <si>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</si>
  <si>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</si>
  <si>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</si>
  <si>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</si>
  <si>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</si>
  <si>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</si>
  <si>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</si>
  <si>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</si>
  <si>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</si>
  <si>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</si>
  <si>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</si>
  <si>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</si>
  <si>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</si>
  <si>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</si>
  <si>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</si>
  <si>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</si>
  <si>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</si>
  <si>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</si>
  <si>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</si>
  <si>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</si>
  <si>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</si>
  <si>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</si>
  <si>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</si>
  <si>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</si>
  <si>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</si>
  <si>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</si>
  <si>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</si>
  <si>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</si>
  <si>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</si>
  <si>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</si>
  <si>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</si>
  <si>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</si>
  <si>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</si>
  <si>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</si>
  <si>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</si>
  <si>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</si>
  <si>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</si>
  <si>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</si>
  <si>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</si>
  <si>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</si>
  <si>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</si>
  <si>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</si>
  <si>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</si>
  <si>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</si>
  <si>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</si>
  <si>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</si>
  <si>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</si>
  <si>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</si>
  <si>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</si>
  <si>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</si>
  <si>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</si>
  <si>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</si>
  <si>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</si>
  <si>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</si>
  <si>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</si>
  <si>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</si>
  <si>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</si>
  <si>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</si>
  <si>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</si>
  <si>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</si>
  <si>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</si>
  <si>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</si>
  <si>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</si>
  <si>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</si>
  <si>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</si>
  <si>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</si>
  <si>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</si>
  <si>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</si>
  <si>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</si>
  <si>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</si>
  <si>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</si>
  <si>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</si>
  <si>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</si>
  <si>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</si>
  <si>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</si>
  <si>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</si>
  <si>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</si>
  <si>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</si>
  <si>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</si>
  <si>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</si>
  <si>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</si>
  <si>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</si>
  <si>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</si>
  <si>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</si>
  <si>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</si>
  <si>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</si>
  <si>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</si>
  <si>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</si>
  <si>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</si>
  <si>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</si>
  <si>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</si>
  <si>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</si>
  <si>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</si>
  <si>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</si>
  <si>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</si>
  <si>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</si>
  <si>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</si>
  <si>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</si>
  <si>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</si>
  <si>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</si>
  <si>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</si>
  <si>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</si>
  <si>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</si>
  <si>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</si>
  <si>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</si>
  <si>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</si>
  <si>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</si>
  <si>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</si>
  <si>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</si>
  <si>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</si>
  <si>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</si>
  <si>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</si>
  <si>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</si>
  <si>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</si>
  <si>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</si>
  <si>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</si>
  <si>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</si>
  <si>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</si>
  <si>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</si>
  <si>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</si>
  <si>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</si>
  <si>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</si>
  <si>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</si>
  <si>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</si>
  <si>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</si>
  <si>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</si>
  <si>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</si>
  <si>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</si>
  <si>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</si>
  <si>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</si>
  <si>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</si>
  <si>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</si>
  <si>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</si>
  <si>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</si>
  <si>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</si>
  <si>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</si>
  <si>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</si>
  <si>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</si>
  <si>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</si>
  <si>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</si>
  <si>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</si>
  <si>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</si>
  <si>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</si>
  <si>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</si>
  <si>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</si>
  <si>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</si>
  <si>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</si>
  <si>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</si>
  <si>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</si>
  <si>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</si>
  <si>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</si>
  <si>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</si>
  <si>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</si>
  <si>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</si>
  <si>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</si>
  <si>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</si>
  <si>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</si>
  <si>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</si>
  <si>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</si>
  <si>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</si>
  <si>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</si>
  <si>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</si>
  <si>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</si>
  <si>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</si>
  <si>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</si>
  <si>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</si>
  <si>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</si>
  <si>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</si>
  <si>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</si>
  <si>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</si>
  <si>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</si>
  <si>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</si>
  <si>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</si>
  <si>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</si>
  <si>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</si>
  <si>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</si>
  <si>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</si>
  <si>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</si>
  <si>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</si>
  <si>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</si>
  <si>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</si>
  <si>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</si>
  <si>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</si>
  <si>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</si>
  <si>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</si>
  <si>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</si>
  <si>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</si>
  <si>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</si>
  <si>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</si>
  <si>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</si>
  <si>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</si>
  <si>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</si>
  <si>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</si>
  <si>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</si>
  <si>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</si>
  <si>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</si>
  <si>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</si>
  <si>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</si>
  <si>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</si>
  <si>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</si>
  <si>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</si>
  <si>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</si>
  <si>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</si>
  <si>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</si>
  <si>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</si>
  <si>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</si>
  <si>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</si>
  <si>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</si>
  <si>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</si>
  <si>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</si>
  <si>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</si>
  <si>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</si>
  <si>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</si>
  <si>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</si>
  <si>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</si>
  <si>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</si>
  <si>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</si>
  <si>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</si>
  <si>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</si>
  <si>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</si>
  <si>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</si>
  <si>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</si>
  <si>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</si>
  <si>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</si>
  <si>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</si>
  <si>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</si>
  <si>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</si>
  <si>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</si>
  <si>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</si>
  <si>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</si>
  <si>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</si>
  <si>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</si>
  <si>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</si>
  <si>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</si>
  <si>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</si>
  <si>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</si>
  <si>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</si>
  <si>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</si>
  <si>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</si>
  <si>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</si>
  <si>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</si>
  <si>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</si>
  <si>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</si>
  <si>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</si>
  <si>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</si>
  <si>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</si>
  <si>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</si>
  <si>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</si>
  <si>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</si>
  <si>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</si>
  <si>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</si>
  <si>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</si>
  <si>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</si>
  <si>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</si>
  <si>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</si>
  <si>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</si>
  <si>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</si>
  <si>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</si>
  <si>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</si>
  <si>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</si>
  <si>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</si>
  <si>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</si>
  <si>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</si>
  <si>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</si>
  <si>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</si>
  <si>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</si>
  <si>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</si>
  <si>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</si>
  <si>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</si>
  <si>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</si>
  <si>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</si>
  <si>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</si>
  <si>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</si>
  <si>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</si>
  <si>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</si>
  <si>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</si>
  <si>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</si>
  <si>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</si>
  <si>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</si>
  <si>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</si>
  <si>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</si>
  <si>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</si>
  <si>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</si>
  <si>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</si>
  <si>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</si>
  <si>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</si>
  <si>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</si>
  <si>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</si>
  <si>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</si>
  <si>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</si>
  <si>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</si>
  <si>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</si>
  <si>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</si>
  <si>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</si>
  <si>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</si>
  <si>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</si>
  <si>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</si>
  <si>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</si>
  <si>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</si>
  <si>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</si>
  <si>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</si>
  <si>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</si>
  <si>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</si>
  <si>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</si>
  <si>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</si>
  <si>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</si>
  <si>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</si>
  <si>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</si>
  <si>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</si>
  <si>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</si>
  <si>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</si>
  <si>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</si>
  <si>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</si>
  <si>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</si>
  <si>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</si>
  <si>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</si>
  <si>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</si>
  <si>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</si>
  <si>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</si>
  <si>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</si>
  <si>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</si>
  <si>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</si>
  <si>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</si>
  <si>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</si>
  <si>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</si>
  <si>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</si>
  <si>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</si>
  <si>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</si>
  <si>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</si>
  <si>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</si>
  <si>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</si>
  <si>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</si>
  <si>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</si>
  <si>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</si>
  <si>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</si>
  <si>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</si>
  <si>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</si>
  <si>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</si>
  <si>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</si>
  <si>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</si>
  <si>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</si>
  <si>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</si>
  <si>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</si>
  <si>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</si>
  <si>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</si>
  <si>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</si>
  <si>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</si>
  <si>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</si>
  <si>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</si>
  <si>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</si>
  <si>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</si>
  <si>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</si>
  <si>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</si>
  <si>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</si>
  <si>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</si>
  <si>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</si>
  <si>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</si>
  <si>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</si>
  <si>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</si>
  <si>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</si>
  <si>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</si>
  <si>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</si>
  <si>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</si>
  <si>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</si>
  <si>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</si>
  <si>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</si>
  <si>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</si>
  <si>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</si>
  <si>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</si>
  <si>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</si>
  <si>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</si>
  <si>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</si>
  <si>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</si>
  <si>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</si>
  <si>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</si>
  <si>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</si>
  <si>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</si>
  <si>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</si>
  <si>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</si>
  <si>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</si>
  <si>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</si>
  <si>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</si>
  <si>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</si>
  <si>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</si>
  <si>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</si>
  <si>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</si>
  <si>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</si>
  <si>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</si>
  <si>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</si>
  <si>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</si>
  <si>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</si>
  <si>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</si>
  <si>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</si>
  <si>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</si>
  <si>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</si>
  <si>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</si>
  <si>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</si>
  <si>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</si>
  <si>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</si>
  <si>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</si>
  <si>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</si>
  <si>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</si>
  <si>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</si>
  <si>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</si>
  <si>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</si>
  <si>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</si>
  <si>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</si>
  <si>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</si>
  <si>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</si>
  <si>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</si>
  <si>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</si>
  <si>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</si>
  <si>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</si>
  <si>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</si>
  <si>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</si>
  <si>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</si>
  <si>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</si>
  <si>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</si>
  <si>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</si>
  <si>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</si>
  <si>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</si>
  <si>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</si>
  <si>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</si>
  <si>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</si>
  <si>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</si>
  <si>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</si>
  <si>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</si>
  <si>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</si>
  <si>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</si>
  <si>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</si>
  <si>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</si>
  <si>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</si>
  <si>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</si>
  <si>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</si>
  <si>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</si>
  <si>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</si>
  <si>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</si>
  <si>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</si>
  <si>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</si>
  <si>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</si>
  <si>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</si>
  <si>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</si>
  <si>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</si>
  <si>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</si>
  <si>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</si>
  <si>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</si>
  <si>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</si>
  <si>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</si>
  <si>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</si>
  <si>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</si>
  <si>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</si>
  <si>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</si>
  <si>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</si>
  <si>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</si>
  <si>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</si>
  <si>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</si>
  <si>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</si>
  <si>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</si>
  <si>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</si>
  <si>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</si>
  <si>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</si>
  <si>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</si>
  <si>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</si>
  <si>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</si>
  <si>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</si>
  <si>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</si>
  <si>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</si>
  <si>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</si>
  <si>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</si>
  <si>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</si>
  <si>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</si>
  <si>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</si>
  <si>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</si>
  <si>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</si>
  <si>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</si>
  <si>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</si>
  <si>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</si>
  <si>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</si>
  <si>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</si>
  <si>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</si>
  <si>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</si>
  <si>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</si>
  <si>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</si>
  <si>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</si>
  <si>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</si>
  <si>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</si>
  <si>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</si>
  <si>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</si>
  <si>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</si>
  <si>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</si>
  <si>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</si>
  <si>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</si>
  <si>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</si>
  <si>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</si>
  <si>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</si>
  <si>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</si>
  <si>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</si>
  <si>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</si>
  <si>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</si>
  <si>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</si>
  <si>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</si>
  <si>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</si>
  <si>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</si>
  <si>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</si>
  <si>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</si>
  <si>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</si>
  <si>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</si>
  <si>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</si>
  <si>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</si>
  <si>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</si>
  <si>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</si>
  <si>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</si>
  <si>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</si>
  <si>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</si>
  <si>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</si>
  <si>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</si>
  <si>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</si>
  <si>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</si>
  <si>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</si>
  <si>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</si>
  <si>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</si>
  <si>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</si>
  <si>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</si>
  <si>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</si>
  <si>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</si>
  <si>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</si>
  <si>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</si>
  <si>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</si>
  <si>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</si>
  <si>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</si>
  <si>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</si>
  <si>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</si>
  <si>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</si>
  <si>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</si>
  <si>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</si>
  <si>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</si>
  <si>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</si>
  <si>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</si>
  <si>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</si>
  <si>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</si>
  <si>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</si>
  <si>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</si>
  <si>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</si>
  <si>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</si>
  <si>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</si>
  <si>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</si>
  <si>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</si>
  <si>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</si>
  <si>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</si>
  <si>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</si>
  <si>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</si>
  <si>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</si>
  <si>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</si>
  <si>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</si>
  <si>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</si>
  <si>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</si>
  <si>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</si>
  <si>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</si>
  <si>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</si>
  <si>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</si>
  <si>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</si>
  <si>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</si>
  <si>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</si>
  <si>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</si>
  <si>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</si>
  <si>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</si>
  <si>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</si>
  <si>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</si>
  <si>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</si>
  <si>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</si>
  <si>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</si>
  <si>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</si>
  <si>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</si>
  <si>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</si>
  <si>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</si>
  <si>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</si>
  <si>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</si>
  <si>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</si>
  <si>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</si>
  <si>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</si>
  <si>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</si>
  <si>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</si>
  <si>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</si>
  <si>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</si>
  <si>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</si>
  <si>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</si>
  <si>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</si>
  <si>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</si>
  <si>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</si>
  <si>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</si>
  <si>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</si>
  <si>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</si>
  <si>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</si>
  <si>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</si>
  <si>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</si>
  <si>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</si>
  <si>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</si>
  <si>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</si>
  <si>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</si>
  <si>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</si>
  <si>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</si>
  <si>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</si>
  <si>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</si>
  <si>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</si>
  <si>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</si>
  <si>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</si>
  <si>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</si>
  <si>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</si>
  <si>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</si>
  <si>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</si>
  <si>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</si>
  <si>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</si>
  <si>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</si>
  <si>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</si>
  <si>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</si>
  <si>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</si>
  <si>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</si>
  <si>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</si>
  <si>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</si>
  <si>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</si>
  <si>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</si>
  <si>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</si>
  <si>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</si>
  <si>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</si>
  <si>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</si>
  <si>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</si>
  <si>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</si>
  <si>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</si>
  <si>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</si>
  <si>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</si>
  <si>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</si>
  <si>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</si>
  <si>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</si>
  <si>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</si>
  <si>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</si>
  <si>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</si>
  <si>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</si>
  <si>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</si>
  <si>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</si>
  <si>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</si>
  <si>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</si>
  <si>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</si>
  <si>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</si>
  <si>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</si>
  <si>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</si>
  <si>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</si>
  <si>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</si>
  <si>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</si>
  <si>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</si>
  <si>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</si>
  <si>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</si>
  <si>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</si>
  <si>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</si>
  <si>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</si>
  <si>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</si>
  <si>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</si>
  <si>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</si>
  <si>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</si>
  <si>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</si>
  <si>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</si>
  <si>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</si>
  <si>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</si>
  <si>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</si>
  <si>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</si>
  <si>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</si>
  <si>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</si>
  <si>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</si>
  <si>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</si>
  <si>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</si>
  <si>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</si>
  <si>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</si>
  <si>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</si>
  <si>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</si>
  <si>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</si>
  <si>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</si>
  <si>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</si>
  <si>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</si>
  <si>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</si>
  <si>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</si>
  <si>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</si>
  <si>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</si>
  <si>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</si>
  <si>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</si>
  <si>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</si>
  <si>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</si>
  <si>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</si>
  <si>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</si>
  <si>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</si>
  <si>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</si>
  <si>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</si>
  <si>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</si>
  <si>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</si>
  <si>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</si>
  <si>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</si>
  <si>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</si>
  <si>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</si>
  <si>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</si>
  <si>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</si>
  <si>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</si>
  <si>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</si>
  <si>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</si>
  <si>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</si>
  <si>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</si>
  <si>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</si>
  <si>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</si>
  <si>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</si>
  <si>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</si>
  <si>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</si>
  <si>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</si>
  <si>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</si>
  <si>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</si>
  <si>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</si>
  <si>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</si>
  <si>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</si>
  <si>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</si>
  <si>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</si>
  <si>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</si>
  <si>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</si>
  <si>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</si>
  <si>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</si>
  <si>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</si>
  <si>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</si>
  <si>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</si>
  <si>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</si>
  <si>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</si>
  <si>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</si>
  <si>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</si>
  <si>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</si>
  <si>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</si>
  <si>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</si>
  <si>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</si>
  <si>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</si>
  <si>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</si>
  <si>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</si>
  <si>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</si>
  <si>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</si>
  <si>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</si>
  <si>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</si>
  <si>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</si>
  <si>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</si>
  <si>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</si>
  <si>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</si>
  <si>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</si>
  <si>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</si>
  <si>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</si>
  <si>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</si>
  <si>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</si>
  <si>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</si>
  <si>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</si>
  <si>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</si>
  <si>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</si>
  <si>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</si>
  <si>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</si>
  <si>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</si>
  <si>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</si>
  <si>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</si>
  <si>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</si>
  <si>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</si>
  <si>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</si>
  <si>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</si>
  <si>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</si>
  <si>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</si>
  <si>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</si>
  <si>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</si>
  <si>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</si>
  <si>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</si>
  <si>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</si>
  <si>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</si>
  <si>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</si>
  <si>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</si>
  <si>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</si>
  <si>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</si>
  <si>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</si>
  <si>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</si>
  <si>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</si>
  <si>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</si>
  <si>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</si>
  <si>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</si>
  <si>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</si>
  <si>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</si>
  <si>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</si>
  <si>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</si>
  <si>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</si>
  <si>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</si>
  <si>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</si>
  <si>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</si>
  <si>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</si>
  <si>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</si>
  <si>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</si>
  <si>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</si>
  <si>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</si>
  <si>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</si>
  <si>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</si>
  <si>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</si>
  <si>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</si>
  <si>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</si>
  <si>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</si>
  <si>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</si>
  <si>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</si>
  <si>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</si>
  <si>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</si>
  <si>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</si>
  <si>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</si>
  <si>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</si>
  <si>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</si>
  <si>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</si>
  <si>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</si>
  <si>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</si>
  <si>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</si>
  <si>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</si>
  <si>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</si>
  <si>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</si>
  <si>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</si>
  <si>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</si>
  <si>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</si>
  <si>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</si>
  <si>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</si>
  <si>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</si>
  <si>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</si>
  <si>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</si>
  <si>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</si>
  <si>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</si>
  <si>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</si>
  <si>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</si>
  <si>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</si>
  <si>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</si>
  <si>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</si>
  <si>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</si>
  <si>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</si>
  <si>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</si>
  <si>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</si>
  <si>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</si>
  <si>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</si>
  <si>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</si>
  <si>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</si>
  <si>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</si>
  <si>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</si>
  <si>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</si>
  <si>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</si>
  <si>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</si>
  <si>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</si>
  <si>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</si>
  <si>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</si>
  <si>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</si>
  <si>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</si>
  <si>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</si>
  <si>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</si>
  <si>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</si>
  <si>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</si>
  <si>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</si>
  <si>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</si>
  <si>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</si>
  <si>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</si>
  <si>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</si>
  <si>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</si>
  <si>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</si>
  <si>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</si>
  <si>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</si>
  <si>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</si>
  <si>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</si>
  <si>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</si>
  <si>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</si>
  <si>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</si>
  <si>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</si>
  <si>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</si>
  <si>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</si>
  <si>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</si>
  <si>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</si>
  <si>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</si>
  <si>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</si>
  <si>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</si>
  <si>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</si>
  <si>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</si>
  <si>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</si>
  <si>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</si>
  <si>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</si>
  <si>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</si>
  <si>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</si>
  <si>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</si>
  <si>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</si>
  <si>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</si>
  <si>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</si>
  <si>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</si>
  <si>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</si>
  <si>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</si>
  <si>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</si>
  <si>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</si>
  <si>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</si>
  <si>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</si>
  <si>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</si>
  <si>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</si>
  <si>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</si>
  <si>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</si>
  <si>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</si>
  <si>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</si>
  <si>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</si>
  <si>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</si>
  <si>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</si>
  <si>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</si>
  <si>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</si>
  <si>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</si>
  <si>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</si>
  <si>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</si>
  <si>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</si>
  <si>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</si>
  <si>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</si>
  <si>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</si>
  <si>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</si>
  <si>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</si>
  <si>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</si>
  <si>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</si>
  <si>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</si>
  <si>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</si>
  <si>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</si>
  <si>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</si>
  <si>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</si>
  <si>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</si>
  <si>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</si>
  <si>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</si>
  <si>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</si>
  <si>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</si>
  <si>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</si>
  <si>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</si>
  <si>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</si>
  <si>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</si>
  <si>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</si>
  <si>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</si>
  <si>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</si>
  <si>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</si>
  <si>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</si>
  <si>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</si>
  <si>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</si>
  <si>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</si>
  <si>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</si>
  <si>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</si>
  <si>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</si>
  <si>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</si>
  <si>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</si>
  <si>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</si>
  <si>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</si>
  <si>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</si>
  <si>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</si>
  <si>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</si>
  <si>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</si>
  <si>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</si>
  <si>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</si>
  <si>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</si>
  <si>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</si>
  <si>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</si>
  <si>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</si>
  <si>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</si>
  <si>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</si>
  <si>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</si>
  <si>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</si>
  <si>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</si>
  <si>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</si>
  <si>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</si>
  <si>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</si>
  <si>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</si>
  <si>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</si>
  <si>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</si>
  <si>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</si>
  <si>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</si>
  <si>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</si>
  <si>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</si>
  <si>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</si>
  <si>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</si>
  <si>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</si>
  <si>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</si>
  <si>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</si>
  <si>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</si>
  <si>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</si>
  <si>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</si>
  <si>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</si>
  <si>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</si>
  <si>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</si>
  <si>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</si>
  <si>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</si>
  <si>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</si>
  <si>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</si>
  <si>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</si>
  <si>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</si>
  <si>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</si>
  <si>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</si>
  <si>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</si>
  <si>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</si>
  <si>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</si>
  <si>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</si>
  <si>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</si>
  <si>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</si>
  <si>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</si>
  <si>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</si>
  <si>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</si>
  <si>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</si>
  <si>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</si>
  <si>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</si>
  <si>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</si>
  <si>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</si>
  <si>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</si>
  <si>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</si>
  <si>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</si>
  <si>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</si>
  <si>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</si>
  <si>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</si>
  <si>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</si>
  <si>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</si>
  <si>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</si>
  <si>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</si>
  <si>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</si>
  <si>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</si>
  <si>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</si>
  <si>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</si>
  <si>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</si>
  <si>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</si>
  <si>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</si>
  <si>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</si>
  <si>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</si>
  <si>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</si>
  <si>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</si>
  <si>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</si>
  <si>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</si>
  <si>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</si>
  <si>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</si>
  <si>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</si>
  <si>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</si>
  <si>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</si>
  <si>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</si>
  <si>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</si>
  <si>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</si>
  <si>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</si>
  <si>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</si>
  <si>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</si>
  <si>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</si>
  <si>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</si>
  <si>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</si>
  <si>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</si>
  <si>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</si>
  <si>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</si>
  <si>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</si>
  <si>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</si>
  <si>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</si>
  <si>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</si>
  <si>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</si>
  <si>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</si>
  <si>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</si>
  <si>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</si>
  <si>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</si>
  <si>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</si>
  <si>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</si>
  <si>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</si>
  <si>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</si>
  <si>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</si>
  <si>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</si>
  <si>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</si>
  <si>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</si>
  <si>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</si>
  <si>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</si>
  <si>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</si>
  <si>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</si>
  <si>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</si>
  <si>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</si>
  <si>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</si>
  <si>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</si>
  <si>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</si>
  <si>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</si>
  <si>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</si>
  <si>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</si>
  <si>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</si>
  <si>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</si>
  <si>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</si>
  <si>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</si>
  <si>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</si>
  <si>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</si>
  <si>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</si>
  <si>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</si>
  <si>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</si>
  <si>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</si>
  <si>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</si>
  <si>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</si>
  <si>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</si>
  <si>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</si>
  <si>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</si>
  <si>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</si>
  <si>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</si>
  <si>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</si>
  <si>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</si>
  <si>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</si>
  <si>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</si>
  <si>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</si>
  <si>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</si>
  <si>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</si>
  <si>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</si>
  <si>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</si>
  <si>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</si>
  <si>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</si>
  <si>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</si>
  <si>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</si>
  <si>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</si>
  <si>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</si>
  <si>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</si>
  <si>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</si>
  <si>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</si>
  <si>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</si>
  <si>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</si>
  <si>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</si>
  <si>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</si>
  <si>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</si>
  <si>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</si>
  <si>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</si>
  <si>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</si>
  <si>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</si>
  <si>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</si>
  <si>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</si>
  <si>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</si>
  <si>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</si>
  <si>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</si>
  <si>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</si>
  <si>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</si>
  <si>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</si>
  <si>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</si>
  <si>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</si>
  <si>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</si>
  <si>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</si>
  <si>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</si>
  <si>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</si>
  <si>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</si>
  <si>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</si>
  <si>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</si>
  <si>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</si>
  <si>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</si>
  <si>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</si>
  <si>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</si>
  <si>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</si>
  <si>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</si>
  <si>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</si>
  <si>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</si>
  <si>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</si>
  <si>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</si>
  <si>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</si>
  <si>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</si>
  <si>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</si>
  <si>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</si>
  <si>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</si>
  <si>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</si>
  <si>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</si>
  <si>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</si>
  <si>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</si>
  <si>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</si>
  <si>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</si>
  <si>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</si>
  <si>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</si>
  <si>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</si>
  <si>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</si>
  <si>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</si>
  <si>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</si>
  <si>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</si>
  <si>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</si>
  <si>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</si>
  <si>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</si>
  <si>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</si>
  <si>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</si>
  <si>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</si>
  <si>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</si>
  <si>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</si>
  <si>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</si>
  <si>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</si>
  <si>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</si>
  <si>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</si>
  <si>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</si>
  <si>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</si>
  <si>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</si>
  <si>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</si>
  <si>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</si>
  <si>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</si>
  <si>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</si>
  <si>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</si>
  <si>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</si>
  <si>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</si>
  <si>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</si>
  <si>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</si>
  <si>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</si>
  <si>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</si>
  <si>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</si>
  <si>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</si>
  <si>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</si>
  <si>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</si>
  <si>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</si>
  <si>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</si>
  <si>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</si>
  <si>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</si>
  <si>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</si>
  <si>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</si>
  <si>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</si>
  <si>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</si>
  <si>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</si>
  <si>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</si>
  <si>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</si>
  <si>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</si>
  <si>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</si>
  <si>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</si>
  <si>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</si>
  <si>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</si>
  <si>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</si>
  <si>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</si>
  <si>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</si>
  <si>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</si>
  <si>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</si>
  <si>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</si>
  <si>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</si>
  <si>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</si>
  <si>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</si>
  <si>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</si>
  <si>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</si>
  <si>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</si>
  <si>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</si>
  <si>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</si>
  <si>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</si>
  <si>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</si>
  <si>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</si>
  <si>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</si>
  <si>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</si>
  <si>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</si>
  <si>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</si>
  <si>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</si>
  <si>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</si>
  <si>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</si>
  <si>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</si>
  <si>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</si>
  <si>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</si>
  <si>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</si>
  <si>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</si>
  <si>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</si>
  <si>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</si>
  <si>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</si>
  <si>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</si>
  <si>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</si>
  <si>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</si>
  <si>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</si>
  <si>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</si>
  <si>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</si>
  <si>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</si>
  <si>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</si>
  <si>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</si>
  <si>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</si>
  <si>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</si>
  <si>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</si>
  <si>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</si>
  <si>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</si>
  <si>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</si>
  <si>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</si>
  <si>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</si>
  <si>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</si>
  <si>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</si>
  <si>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</si>
  <si>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</si>
  <si>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</si>
  <si>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</si>
  <si>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</si>
  <si>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</si>
  <si>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</si>
  <si>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</si>
  <si>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</si>
  <si>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</si>
  <si>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</si>
  <si>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</si>
  <si>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</si>
  <si>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</si>
  <si>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</si>
  <si>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</si>
  <si>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</si>
  <si>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</si>
  <si>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</si>
  <si>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</si>
  <si>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</si>
  <si>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</si>
  <si>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</si>
  <si>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</si>
  <si>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</si>
  <si>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</si>
  <si>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</si>
  <si>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</si>
  <si>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</si>
  <si>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</si>
  <si>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</si>
  <si>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</si>
  <si>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</si>
  <si>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</si>
  <si>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</si>
  <si>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</si>
  <si>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</si>
  <si>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</si>
  <si>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</si>
  <si>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</si>
  <si>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</si>
  <si>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</si>
  <si>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</si>
  <si>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</si>
  <si>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</si>
  <si>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</si>
  <si>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</si>
  <si>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</si>
  <si>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</si>
  <si>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</si>
  <si>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</si>
  <si>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</si>
  <si>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</si>
  <si>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</si>
  <si>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</si>
  <si>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</si>
  <si>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</si>
  <si>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</si>
  <si>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</si>
  <si>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</si>
  <si>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</si>
  <si>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</si>
  <si>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</si>
  <si>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</si>
  <si>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</si>
  <si>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</si>
  <si>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</si>
  <si>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</si>
  <si>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</si>
  <si>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</si>
  <si>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</si>
  <si>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</si>
  <si>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</si>
  <si>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</si>
  <si>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</si>
  <si>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</si>
  <si>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</si>
  <si>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</si>
  <si>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</si>
  <si>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</si>
  <si>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</si>
  <si>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</si>
  <si>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</si>
  <si>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</si>
  <si>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</si>
  <si>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</si>
  <si>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</si>
  <si>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</si>
  <si>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</si>
  <si>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</si>
  <si>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</si>
  <si>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</si>
  <si>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</si>
  <si>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</si>
  <si>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</si>
  <si>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</si>
  <si>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</si>
  <si>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</si>
  <si>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</si>
  <si>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</si>
  <si>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</si>
  <si>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</si>
  <si>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</si>
  <si>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</si>
  <si>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</si>
  <si>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</si>
  <si>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</si>
  <si>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</si>
  <si>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</si>
  <si>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</si>
  <si>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</si>
  <si>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</si>
  <si>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</si>
  <si>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</si>
  <si>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</si>
  <si>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</si>
  <si>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</si>
  <si>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</si>
  <si>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</si>
  <si>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</si>
  <si>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</si>
  <si>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</si>
  <si>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</si>
  <si>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</si>
  <si>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</si>
  <si>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</si>
  <si>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</si>
  <si>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</si>
  <si>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</si>
  <si>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</si>
  <si>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</si>
  <si>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</si>
  <si>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</si>
  <si>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</si>
  <si>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</si>
  <si>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</si>
  <si>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</si>
  <si>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</si>
  <si>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</si>
  <si>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</si>
  <si>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</si>
  <si>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</si>
  <si>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</si>
  <si>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</si>
  <si>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</si>
  <si>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</si>
  <si>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</si>
  <si>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</si>
  <si>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</si>
  <si>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</si>
  <si>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</si>
  <si>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</si>
  <si>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</si>
  <si>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</si>
  <si>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</si>
  <si>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</si>
  <si>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</si>
  <si>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</si>
  <si>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</si>
  <si>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</si>
  <si>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</si>
  <si>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</si>
  <si>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</si>
  <si>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</si>
  <si>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</si>
  <si>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</si>
  <si>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</si>
  <si>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</si>
  <si>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</si>
  <si>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</si>
  <si>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</si>
  <si>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</si>
  <si>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</si>
  <si>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</si>
  <si>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</si>
  <si>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</si>
  <si>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</si>
  <si>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</si>
  <si>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</si>
  <si>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</si>
  <si>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</si>
  <si>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</si>
  <si>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</si>
  <si>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</si>
  <si>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</si>
  <si>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</si>
  <si>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</si>
  <si>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</si>
  <si>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</si>
  <si>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</si>
  <si>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</si>
  <si>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</si>
  <si>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</si>
  <si>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</si>
  <si>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</si>
  <si>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</si>
  <si>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</si>
  <si>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</si>
  <si>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</si>
  <si>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</si>
  <si>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</si>
  <si>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</si>
  <si>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</si>
  <si>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</si>
  <si>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</si>
  <si>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</si>
  <si>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</si>
  <si>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</si>
  <si>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</si>
  <si>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</si>
  <si>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</si>
  <si>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</si>
  <si>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</si>
  <si>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</si>
  <si>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</si>
  <si>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</si>
  <si>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</si>
  <si>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</si>
  <si>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</si>
  <si>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</si>
  <si>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</si>
  <si>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</si>
  <si>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</si>
  <si>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</si>
  <si>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</si>
  <si>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</si>
  <si>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</si>
  <si>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</si>
  <si>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</si>
  <si>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</si>
  <si>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</si>
  <si>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</si>
  <si>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</si>
  <si>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</si>
  <si>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</si>
  <si>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</si>
  <si>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</si>
  <si>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</si>
  <si>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</si>
  <si>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</si>
  <si>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</si>
  <si>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</si>
  <si>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</si>
  <si>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</si>
  <si>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</si>
  <si>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</si>
  <si>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</si>
  <si>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</si>
  <si>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</si>
  <si>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</si>
  <si>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</si>
  <si>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</si>
  <si>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</si>
  <si>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</si>
  <si>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</si>
  <si>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</si>
  <si>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</si>
  <si>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</si>
  <si>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</si>
  <si>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</si>
  <si>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</si>
  <si>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</si>
  <si>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</si>
  <si>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</si>
  <si>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</si>
  <si>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</si>
  <si>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</si>
  <si>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</si>
  <si>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</si>
  <si>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</si>
  <si>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</si>
  <si>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</si>
  <si>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</si>
  <si>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</si>
  <si>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</si>
  <si>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</si>
  <si>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</si>
  <si>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</si>
  <si>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</si>
  <si>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</si>
  <si>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</si>
  <si>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</si>
  <si>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</si>
  <si>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</si>
  <si>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</si>
  <si>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</si>
  <si>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</si>
  <si>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</si>
  <si>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</si>
  <si>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</si>
  <si>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</si>
  <si>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</si>
  <si>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</si>
  <si>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</si>
  <si>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</si>
  <si>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</si>
  <si>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</si>
  <si>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</si>
  <si>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</si>
  <si>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</si>
  <si>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</si>
  <si>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</si>
  <si>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</si>
  <si>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</si>
  <si>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</si>
  <si>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</si>
  <si>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</si>
  <si>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</si>
  <si>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</si>
  <si>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</si>
  <si>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</si>
  <si>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</si>
  <si>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</si>
  <si>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</si>
  <si>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</si>
  <si>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</si>
  <si>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</si>
  <si>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</si>
  <si>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</si>
  <si>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</si>
  <si>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</si>
  <si>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</si>
  <si>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</si>
  <si>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</si>
  <si>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</si>
  <si>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</si>
  <si>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</si>
  <si>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</si>
  <si>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</si>
  <si>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</si>
  <si>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</si>
  <si>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</si>
  <si>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</si>
  <si>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</si>
  <si>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</si>
  <si>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</si>
  <si>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</si>
  <si>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</si>
  <si>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</si>
  <si>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</si>
  <si>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</si>
  <si>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</si>
  <si>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</si>
  <si>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</si>
  <si>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</si>
  <si>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</si>
  <si>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</si>
  <si>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</si>
  <si>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</si>
  <si>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</si>
  <si>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</si>
  <si>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</si>
  <si>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</si>
  <si>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</si>
  <si>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</si>
  <si>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</si>
  <si>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</si>
  <si>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</si>
  <si>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</si>
  <si>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</si>
  <si>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</si>
  <si>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</si>
  <si>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</si>
  <si>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</si>
  <si>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</si>
  <si>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</si>
  <si>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</si>
  <si>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</si>
  <si>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</si>
  <si>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</si>
  <si>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</si>
  <si>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</si>
  <si>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</si>
  <si>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</si>
  <si>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</si>
  <si>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</si>
  <si>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</si>
  <si>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</si>
  <si>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</si>
  <si>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</si>
  <si>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</si>
  <si>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</si>
  <si>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</si>
  <si>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</si>
  <si>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</si>
  <si>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</si>
  <si>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</si>
  <si>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</si>
  <si>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</si>
  <si>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</si>
  <si>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</si>
  <si>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</si>
  <si>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</si>
  <si>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</si>
  <si>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</si>
  <si>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</si>
  <si>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</si>
  <si>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</si>
  <si>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</si>
  <si>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</si>
  <si>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</si>
  <si>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</si>
  <si>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</si>
  <si>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</si>
  <si>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</si>
  <si>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</si>
  <si>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</si>
  <si>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</si>
  <si>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</si>
  <si>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</si>
  <si>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</si>
  <si>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</si>
  <si>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</si>
  <si>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</si>
  <si>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</si>
  <si>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</si>
  <si>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</si>
  <si>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</si>
  <si>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</si>
  <si>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</si>
  <si>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</si>
  <si>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</si>
  <si>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</si>
  <si>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</si>
  <si>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</si>
  <si>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</si>
  <si>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</si>
  <si>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</si>
  <si>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</si>
  <si>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</si>
  <si>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</si>
  <si>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</si>
  <si>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</si>
  <si>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</si>
  <si>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</si>
  <si>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</si>
  <si>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</si>
  <si>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</si>
  <si>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</si>
  <si>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</si>
  <si>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</si>
  <si>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</si>
  <si>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</si>
  <si>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</si>
  <si>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</si>
  <si>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</si>
  <si>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</si>
  <si>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</si>
  <si>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</si>
  <si>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</si>
  <si>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</si>
  <si>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</si>
  <si>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</si>
  <si>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</si>
  <si>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</si>
  <si>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</si>
  <si>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</si>
  <si>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</si>
  <si>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</si>
  <si>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</si>
  <si>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</si>
  <si>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</si>
  <si>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</si>
  <si>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</si>
  <si>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</si>
  <si>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</si>
  <si>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</si>
  <si>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</si>
  <si>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</si>
  <si>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</si>
  <si>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</si>
  <si>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</si>
  <si>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</si>
  <si>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</si>
  <si>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</si>
  <si>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</si>
  <si>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</si>
  <si>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</si>
  <si>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</si>
  <si>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</si>
  <si>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</si>
  <si>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</si>
  <si>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</si>
  <si>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</si>
  <si>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</si>
  <si>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</si>
  <si>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</si>
  <si>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</si>
  <si>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</si>
  <si>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</si>
  <si>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</si>
  <si>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</si>
  <si>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</si>
  <si>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</si>
  <si>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</si>
  <si>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</si>
  <si>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</si>
  <si>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</si>
  <si>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</si>
  <si>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</si>
  <si>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</si>
  <si>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</si>
  <si>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</si>
  <si>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</si>
  <si>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</si>
  <si>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</si>
  <si>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</si>
  <si>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</si>
  <si>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</si>
  <si>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</si>
  <si>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</si>
  <si>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</si>
  <si>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</si>
  <si>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</si>
  <si>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</si>
  <si>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</si>
  <si>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</si>
  <si>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</si>
  <si>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</si>
  <si>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</si>
  <si>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</si>
  <si>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</si>
  <si>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</si>
  <si>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</si>
  <si>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</si>
  <si>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</si>
  <si>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</si>
  <si>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</si>
  <si>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</si>
  <si>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</si>
  <si>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</si>
  <si>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</si>
  <si>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</si>
  <si>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</si>
  <si>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</si>
  <si>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</si>
  <si>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</si>
  <si>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</si>
  <si>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</si>
  <si>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</si>
  <si>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</si>
  <si>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</si>
  <si>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</si>
  <si>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</si>
  <si>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</si>
  <si>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</si>
  <si>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</si>
  <si>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</si>
  <si>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</si>
  <si>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</si>
  <si>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</si>
  <si>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</si>
  <si>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</si>
  <si>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</si>
  <si>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</si>
  <si>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</si>
  <si>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</si>
  <si>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</si>
  <si>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</si>
  <si>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</si>
  <si>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</si>
  <si>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</si>
  <si>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</si>
  <si>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</si>
  <si>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</si>
  <si>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</si>
  <si>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</si>
  <si>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</si>
  <si>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</si>
  <si>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</si>
  <si>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</si>
  <si>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</si>
  <si>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</si>
  <si>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</si>
  <si>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</si>
  <si>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</si>
  <si>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</si>
  <si>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</si>
  <si>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</si>
  <si>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</si>
  <si>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</si>
  <si>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</si>
  <si>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</si>
  <si>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</si>
  <si>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</si>
  <si>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</si>
  <si>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</si>
  <si>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</si>
  <si>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</si>
  <si>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</si>
  <si>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</si>
  <si>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</si>
  <si>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</si>
  <si>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</si>
  <si>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</si>
  <si>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</si>
  <si>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</si>
  <si>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</si>
  <si>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</si>
  <si>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</si>
  <si>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</si>
  <si>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</si>
  <si>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</si>
  <si>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</si>
  <si>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</si>
  <si>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</si>
  <si>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</si>
  <si>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</si>
  <si>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</si>
  <si>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</si>
  <si>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</si>
  <si>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</si>
  <si>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</si>
  <si>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</si>
  <si>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</si>
  <si>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</si>
  <si>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</si>
  <si>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</si>
  <si>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</si>
  <si>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</si>
  <si>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</si>
  <si>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</si>
  <si>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</si>
  <si>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</si>
  <si>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</si>
  <si>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</si>
  <si>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</si>
  <si>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</si>
  <si>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</si>
  <si>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</si>
  <si>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</si>
  <si>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</si>
  <si>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</si>
  <si>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</si>
  <si>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</si>
  <si>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</si>
  <si>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</si>
  <si>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</si>
  <si>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</si>
  <si>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</si>
  <si>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</si>
  <si>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</si>
  <si>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</si>
  <si>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</si>
  <si>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</si>
  <si>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</si>
  <si>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</si>
  <si>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</si>
  <si>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</si>
  <si>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</si>
  <si>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</si>
  <si>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</si>
  <si>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</si>
  <si>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</si>
  <si>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</si>
  <si>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</si>
  <si>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</si>
  <si>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</si>
  <si>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</si>
  <si>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</si>
  <si>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</si>
  <si>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</si>
  <si>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</si>
  <si>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</si>
  <si>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</si>
  <si>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</si>
  <si>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</si>
  <si>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</si>
  <si>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</si>
  <si>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</si>
  <si>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</si>
  <si>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</si>
  <si>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</si>
  <si>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</si>
  <si>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</si>
  <si>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</si>
  <si>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</si>
  <si>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</si>
  <si>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</si>
  <si>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</si>
  <si>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</si>
  <si>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</si>
  <si>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</si>
  <si>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</si>
  <si>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</si>
  <si>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</si>
  <si>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</si>
  <si>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</si>
  <si>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</si>
  <si>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</si>
  <si>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</si>
  <si>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</si>
  <si>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</si>
  <si>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</si>
  <si>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</si>
  <si>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</si>
  <si>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</si>
  <si>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</si>
  <si>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</si>
  <si>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</si>
  <si>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</si>
  <si>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</si>
  <si>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</si>
  <si>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</si>
  <si>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</si>
  <si>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</si>
  <si>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</si>
  <si>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</si>
  <si>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</si>
  <si>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</si>
  <si>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</si>
  <si>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</si>
  <si>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</si>
  <si>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</si>
  <si>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</si>
  <si>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</si>
  <si>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</si>
  <si>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</si>
  <si>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</si>
  <si>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</si>
  <si>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</si>
  <si>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</si>
  <si>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</si>
  <si>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</si>
  <si>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</si>
  <si>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</si>
  <si>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</si>
  <si>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</si>
  <si>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</si>
  <si>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</si>
  <si>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</si>
  <si>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</si>
  <si>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</si>
  <si>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</si>
  <si>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</si>
  <si>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</si>
  <si>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</si>
  <si>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</si>
  <si>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</si>
  <si>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</si>
  <si>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</si>
  <si>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</si>
  <si>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</si>
  <si>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</si>
  <si>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</si>
  <si>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</si>
  <si>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</si>
  <si>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</si>
  <si>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</si>
  <si>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</si>
  <si>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</si>
  <si>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</si>
  <si>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</si>
  <si>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</si>
  <si>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</si>
  <si>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</si>
  <si>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</si>
  <si>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</si>
  <si>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</si>
  <si>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</si>
  <si>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</si>
  <si>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</si>
  <si>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</si>
  <si>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</si>
  <si>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</si>
  <si>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</si>
  <si>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</si>
  <si>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</si>
  <si>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</si>
  <si>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</si>
  <si>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</si>
  <si>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</si>
  <si>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</si>
  <si>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</si>
  <si>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</si>
  <si>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</si>
  <si>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</si>
  <si>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</si>
  <si>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</si>
  <si>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</si>
  <si>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</si>
  <si>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</si>
  <si>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</si>
  <si>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</si>
  <si>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</si>
  <si>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</si>
  <si>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</si>
  <si>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</si>
  <si>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</si>
  <si>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</si>
  <si>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</si>
  <si>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</si>
  <si>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</si>
  <si>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</si>
  <si>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</si>
  <si>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</si>
  <si>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</si>
  <si>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</si>
  <si>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</si>
  <si>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</si>
  <si>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</si>
  <si>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</si>
  <si>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</si>
  <si>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</si>
  <si>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</si>
  <si>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</si>
  <si>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</si>
  <si>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</si>
  <si>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</si>
  <si>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</si>
  <si>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</si>
  <si>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</si>
  <si>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</si>
  <si>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</si>
  <si>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</si>
  <si>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</si>
  <si>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</si>
  <si>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</si>
  <si>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</si>
  <si>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</si>
  <si>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</si>
  <si>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</si>
  <si>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</si>
  <si>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</si>
  <si>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</si>
  <si>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</si>
  <si>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</si>
  <si>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</si>
  <si>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</si>
  <si>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</si>
  <si>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</si>
  <si>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</si>
  <si>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</si>
  <si>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</si>
  <si>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</si>
  <si>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</si>
  <si>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</si>
  <si>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</si>
  <si>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</si>
  <si>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</si>
  <si>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</si>
  <si>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</si>
  <si>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</si>
  <si>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</si>
  <si>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</si>
  <si>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</si>
  <si>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</si>
  <si>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</si>
  <si>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</si>
  <si>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</si>
  <si>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</si>
  <si>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</si>
  <si>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</si>
  <si>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</si>
  <si>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</si>
  <si>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</si>
  <si>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</si>
  <si>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</si>
  <si>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</si>
  <si>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</si>
  <si>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</si>
  <si>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</si>
  <si>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</si>
  <si>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</si>
  <si>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</si>
  <si>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</si>
  <si>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</si>
  <si>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</si>
  <si>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</si>
  <si>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</si>
  <si>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</si>
  <si>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</si>
  <si>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</si>
  <si>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</si>
  <si>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</si>
  <si>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</si>
  <si>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</si>
  <si>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</si>
  <si>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</si>
  <si>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</si>
  <si>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</si>
  <si>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</si>
  <si>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</si>
  <si>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</si>
  <si>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</si>
  <si>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</si>
  <si>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</si>
  <si>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</si>
  <si>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</si>
  <si>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</si>
  <si>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</si>
  <si>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</si>
  <si>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</si>
  <si>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</si>
  <si>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</si>
  <si>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</si>
  <si>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</si>
  <si>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</si>
  <si>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</si>
  <si>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</si>
  <si>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</si>
  <si>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</si>
  <si>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</si>
  <si>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</si>
  <si>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</si>
  <si>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</si>
  <si>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</si>
  <si>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</si>
  <si>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</si>
  <si>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</si>
  <si>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</si>
  <si>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</si>
  <si>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</si>
  <si>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</si>
  <si>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</si>
  <si>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</si>
  <si>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</si>
  <si>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</si>
  <si>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</si>
  <si>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</si>
  <si>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</si>
  <si>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</si>
  <si>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</si>
  <si>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</si>
  <si>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</si>
  <si>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</si>
  <si>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</si>
  <si>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</si>
  <si>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</si>
  <si>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</si>
  <si>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</si>
  <si>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</si>
  <si>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</si>
  <si>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</si>
  <si>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</si>
  <si>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</si>
  <si>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</si>
  <si>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</si>
  <si>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</si>
  <si>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</si>
  <si>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</si>
  <si>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</si>
  <si>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</si>
  <si>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</si>
  <si>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</si>
  <si>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</si>
  <si>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</si>
  <si>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</si>
  <si>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</si>
  <si>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</si>
  <si>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</si>
  <si>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</si>
  <si>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</si>
  <si>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</si>
  <si>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</si>
  <si>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</si>
  <si>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</si>
  <si>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</si>
  <si>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</si>
  <si>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</si>
  <si>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</si>
  <si>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</si>
  <si>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</si>
  <si>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</si>
  <si>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</si>
  <si>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</si>
  <si>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</si>
  <si>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</si>
  <si>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</si>
  <si>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</si>
  <si>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</si>
  <si>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</si>
  <si>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</si>
  <si>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</si>
  <si>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</si>
  <si>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</si>
  <si>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</si>
  <si>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</si>
  <si>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</si>
  <si>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</si>
  <si>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</si>
  <si>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</si>
  <si>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</si>
  <si>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</si>
  <si>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</si>
  <si>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</si>
  <si>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</si>
  <si>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</si>
  <si>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</si>
  <si>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</si>
  <si>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</si>
  <si>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</si>
  <si>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</si>
  <si>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</si>
  <si>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</si>
  <si>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</si>
  <si>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</si>
  <si>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</si>
  <si>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</si>
  <si>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</si>
  <si>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</si>
  <si>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</si>
  <si>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</si>
  <si>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</si>
  <si>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</si>
  <si>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</si>
  <si>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</si>
  <si>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</si>
  <si>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</si>
  <si>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</si>
  <si>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</si>
  <si>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</si>
  <si>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</si>
  <si>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</si>
  <si>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</si>
  <si>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</si>
  <si>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</si>
  <si>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</si>
  <si>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</si>
  <si>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</si>
  <si>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</si>
  <si>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</si>
  <si>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</si>
  <si>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</si>
  <si>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</si>
  <si>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</si>
  <si>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</si>
  <si>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</si>
  <si>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</si>
  <si>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</si>
  <si>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</si>
  <si>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</si>
  <si>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</si>
  <si>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</si>
  <si>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</si>
  <si>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</si>
  <si>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</si>
  <si>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</si>
  <si>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</si>
  <si>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</si>
  <si>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</si>
  <si>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</si>
  <si>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</si>
  <si>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</si>
  <si>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</si>
  <si>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</si>
  <si>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</si>
  <si>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</si>
  <si>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</si>
  <si>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</si>
  <si>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</si>
  <si>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</si>
  <si>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</si>
  <si>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</si>
  <si>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</si>
  <si>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</si>
  <si>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</si>
  <si>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</si>
  <si>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</si>
  <si>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</si>
  <si>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</si>
  <si>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</si>
  <si>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</si>
  <si>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</si>
  <si>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</si>
  <si>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</si>
  <si>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</si>
  <si>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</si>
  <si>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</si>
  <si>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</si>
  <si>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</si>
  <si>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</si>
  <si>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</si>
  <si>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</si>
  <si>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</si>
  <si>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</si>
  <si>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</si>
  <si>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</si>
  <si>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</si>
  <si>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</si>
  <si>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</si>
  <si>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</si>
  <si>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</si>
  <si>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</si>
  <si>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</si>
  <si>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</si>
  <si>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</si>
  <si>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</si>
  <si>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</si>
  <si>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</si>
  <si>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</si>
  <si>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</si>
  <si>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</si>
  <si>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</si>
  <si>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</si>
  <si>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</si>
  <si>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</si>
  <si>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</si>
  <si>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</si>
  <si>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</si>
  <si>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</si>
  <si>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</si>
  <si>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</si>
  <si>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</si>
  <si>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</si>
  <si>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</si>
  <si>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</si>
  <si>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</si>
  <si>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</si>
  <si>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</si>
  <si>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</si>
  <si>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</si>
  <si>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</si>
  <si>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</si>
  <si>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</si>
  <si>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</si>
  <si>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</si>
  <si>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</si>
  <si>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</si>
  <si>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</si>
  <si>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</si>
  <si>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</si>
  <si>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</si>
  <si>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</si>
  <si>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</si>
  <si>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</si>
  <si>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</si>
  <si>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</si>
  <si>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</si>
  <si>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</si>
  <si>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</si>
  <si>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</si>
  <si>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</si>
  <si>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</si>
  <si>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</si>
  <si>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</si>
  <si>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</si>
  <si>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</si>
  <si>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</si>
  <si>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</si>
  <si>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</si>
  <si>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</si>
  <si>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</si>
  <si>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</si>
  <si>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</si>
  <si>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</si>
  <si>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</si>
  <si>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</si>
  <si>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</si>
  <si>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</si>
  <si>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</si>
  <si>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</si>
  <si>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</si>
  <si>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</si>
  <si>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</si>
  <si>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</si>
  <si>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</si>
  <si>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</si>
  <si>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</si>
  <si>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</si>
  <si>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</si>
  <si>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</si>
  <si>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</si>
  <si>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</si>
  <si>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</si>
  <si>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</si>
  <si>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</si>
  <si>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</si>
  <si>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</si>
  <si>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</si>
  <si>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</si>
  <si>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</si>
  <si>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</si>
  <si>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</si>
  <si>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</si>
  <si>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</si>
  <si>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</si>
  <si>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</si>
  <si>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</si>
  <si>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</si>
  <si>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</si>
  <si>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</si>
  <si>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</si>
  <si>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</si>
  <si>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</si>
  <si>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</si>
  <si>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</si>
  <si>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</si>
  <si>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</si>
  <si>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</si>
  <si>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</si>
  <si>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</si>
  <si>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</si>
  <si>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</si>
  <si>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</si>
  <si>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</si>
  <si>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</si>
  <si>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</si>
  <si>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</si>
  <si>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</si>
  <si>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</si>
  <si>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</si>
  <si>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</si>
  <si>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</si>
  <si>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</si>
  <si>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</si>
  <si>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</si>
  <si>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</si>
  <si>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</si>
  <si>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</si>
  <si>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</si>
  <si>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</si>
  <si>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</si>
  <si>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</si>
  <si>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</si>
  <si>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</si>
  <si>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</si>
  <si>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</si>
  <si>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</si>
  <si>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</si>
  <si>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</si>
  <si>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</si>
  <si>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</si>
  <si>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</si>
  <si>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</si>
  <si>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</si>
  <si>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</si>
  <si>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</si>
  <si>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</si>
  <si>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</si>
  <si>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</si>
  <si>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</si>
  <si>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</si>
  <si>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</si>
  <si>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</si>
  <si>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</si>
  <si>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</si>
  <si>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</si>
  <si>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</si>
  <si>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</si>
  <si>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</si>
  <si>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</si>
  <si>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</si>
  <si>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</si>
  <si>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</si>
  <si>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</si>
  <si>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</si>
  <si>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</si>
  <si>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</si>
  <si>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</si>
  <si>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</si>
  <si>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</si>
  <si>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</si>
  <si>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</si>
  <si>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</si>
  <si>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</si>
  <si>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</si>
  <si>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</si>
  <si>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</si>
  <si>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</si>
  <si>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</si>
  <si>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</si>
  <si>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</si>
  <si>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</si>
  <si>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</si>
  <si>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</si>
  <si>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</si>
  <si>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</si>
  <si>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</si>
  <si>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</si>
  <si>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</si>
  <si>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</si>
  <si>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</si>
  <si>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</si>
  <si>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</si>
  <si>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</si>
  <si>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</si>
  <si>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</si>
  <si>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</si>
  <si>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</si>
  <si>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</si>
  <si>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</si>
  <si>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</si>
  <si>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</si>
  <si>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</si>
  <si>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</si>
  <si>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</si>
  <si>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</si>
  <si>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</si>
  <si>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</si>
  <si>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</si>
  <si>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</si>
  <si>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</si>
  <si>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</si>
  <si>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</si>
  <si>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</si>
  <si>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</si>
  <si>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</si>
  <si>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</si>
  <si>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</si>
  <si>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</si>
  <si>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</si>
  <si>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</si>
  <si>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</si>
  <si>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</si>
  <si>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</si>
  <si>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</si>
  <si>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</si>
  <si>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</si>
  <si>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</si>
  <si>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</si>
  <si>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</si>
  <si>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</si>
  <si>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</si>
  <si>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</si>
  <si>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</si>
  <si>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</si>
  <si>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</si>
  <si>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</si>
  <si>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</si>
  <si>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</si>
  <si>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</si>
  <si>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</si>
  <si>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</si>
  <si>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</si>
  <si>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</si>
  <si>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</si>
  <si>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</si>
  <si>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</si>
  <si>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</si>
  <si>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</si>
  <si>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</si>
  <si>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</si>
  <si>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</si>
  <si>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</si>
  <si>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</si>
  <si>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</si>
  <si>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</si>
  <si>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</si>
  <si>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</si>
  <si>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</si>
  <si>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</si>
  <si>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</si>
  <si>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</si>
  <si>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</si>
  <si>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</si>
  <si>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</si>
  <si>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</si>
  <si>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</si>
  <si>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</si>
  <si>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</si>
  <si>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</si>
  <si>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</si>
  <si>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</si>
  <si>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</si>
  <si>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</si>
  <si>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</si>
  <si>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</si>
  <si>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</si>
  <si>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</si>
  <si>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</si>
  <si>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</si>
  <si>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</si>
  <si>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</si>
  <si>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</si>
  <si>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</si>
  <si>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</si>
  <si>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</si>
  <si>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</si>
  <si>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</si>
  <si>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</si>
  <si>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</si>
  <si>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</si>
  <si>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</si>
  <si>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</si>
  <si>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</si>
  <si>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</si>
  <si>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</si>
  <si>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</si>
  <si>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</si>
  <si>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</si>
  <si>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</si>
  <si>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</si>
  <si>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</si>
  <si>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</si>
  <si>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</si>
  <si>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</si>
  <si>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</si>
  <si>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</si>
  <si>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</si>
  <si>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</si>
  <si>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</si>
  <si>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</si>
  <si>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</si>
  <si>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</si>
  <si>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</si>
  <si>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</si>
  <si>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</si>
  <si>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</si>
  <si>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</si>
  <si>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</si>
  <si>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</si>
  <si>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</si>
  <si>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</si>
  <si>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</si>
  <si>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</si>
  <si>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</si>
  <si>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</si>
  <si>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</si>
  <si>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</si>
  <si>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</si>
  <si>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</si>
  <si>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</si>
  <si>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</si>
  <si>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</si>
  <si>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</si>
  <si>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</si>
  <si>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</si>
  <si>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</si>
  <si>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</si>
  <si>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</si>
  <si>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</si>
  <si>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</si>
  <si>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</si>
  <si>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</si>
  <si>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</si>
  <si>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</si>
  <si>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</si>
  <si>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</si>
  <si>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</si>
  <si>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</si>
  <si>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</si>
  <si>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</si>
  <si>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</si>
  <si>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</si>
  <si>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</si>
  <si>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</si>
  <si>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</si>
  <si>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</si>
  <si>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</si>
  <si>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</si>
  <si>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</si>
  <si>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</si>
  <si>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</si>
  <si>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</si>
  <si>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</si>
  <si>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</si>
  <si>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</si>
  <si>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</si>
  <si>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</si>
  <si>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</si>
  <si>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</si>
  <si>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</si>
  <si>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</si>
  <si>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</si>
  <si>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</si>
  <si>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</si>
  <si>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</si>
  <si>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</si>
  <si>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</si>
  <si>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</si>
  <si>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</si>
  <si>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</si>
  <si>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</si>
  <si>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</si>
  <si>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</si>
  <si>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</si>
  <si>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</si>
  <si>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</si>
  <si>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</si>
  <si>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</si>
  <si>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</si>
  <si>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</si>
  <si>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</si>
  <si>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</si>
  <si>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</si>
  <si>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</si>
  <si>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</si>
  <si>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</si>
  <si>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</si>
  <si>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</si>
  <si>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</si>
  <si>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</si>
  <si>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</si>
  <si>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</si>
  <si>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</si>
  <si>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</si>
  <si>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</si>
  <si>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</si>
  <si>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</si>
  <si>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</si>
  <si>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</si>
  <si>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</si>
  <si>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</si>
  <si>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</si>
  <si>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</si>
  <si>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</si>
  <si>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</si>
  <si>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</si>
  <si>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</si>
  <si>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</si>
  <si>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</si>
  <si>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</si>
  <si>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</si>
  <si>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</si>
  <si>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</si>
  <si>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</si>
  <si>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</si>
  <si>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</si>
  <si>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</si>
  <si>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</si>
  <si>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</si>
  <si>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</si>
  <si>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</si>
  <si>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</si>
  <si>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</si>
  <si>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</si>
  <si>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</si>
  <si>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</si>
  <si>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</si>
  <si>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</si>
  <si>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</si>
  <si>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</si>
  <si>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</si>
  <si>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</si>
  <si>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</si>
  <si>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</si>
  <si>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</si>
  <si>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</si>
  <si>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</si>
  <si>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</si>
  <si>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</si>
  <si>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</si>
  <si>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</si>
  <si>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</si>
  <si>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</si>
  <si>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</si>
  <si>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</si>
  <si>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</si>
  <si>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</si>
  <si>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</si>
  <si>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</si>
  <si>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</si>
  <si>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</si>
  <si>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</si>
  <si>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</si>
  <si>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</si>
  <si>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</si>
  <si>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</si>
  <si>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</si>
  <si>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</si>
  <si>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</si>
  <si>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</si>
  <si>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</si>
  <si>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</si>
  <si>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</si>
  <si>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</si>
  <si>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</si>
  <si>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</si>
  <si>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</si>
  <si>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</si>
  <si>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</si>
  <si>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</si>
  <si>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</si>
  <si>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</si>
  <si>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</si>
  <si>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</si>
  <si>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</si>
  <si>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</si>
  <si>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</si>
  <si>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</si>
  <si>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</si>
  <si>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</si>
  <si>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</si>
  <si>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</si>
  <si>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</si>
  <si>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</si>
  <si>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</si>
  <si>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</si>
  <si>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</si>
  <si>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</si>
  <si>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</si>
  <si>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</si>
  <si>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</si>
  <si>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</si>
  <si>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</si>
  <si>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</si>
  <si>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</si>
  <si>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</si>
  <si>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</si>
  <si>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</si>
  <si>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</si>
  <si>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</si>
  <si>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</si>
  <si>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</si>
  <si>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</si>
  <si>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</si>
  <si>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</si>
  <si>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</si>
  <si>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</si>
  <si>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</si>
  <si>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</si>
  <si>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</si>
  <si>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</si>
  <si>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</si>
  <si>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</si>
  <si>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</si>
  <si>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</si>
  <si>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</si>
  <si>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</si>
  <si>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</si>
  <si>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</si>
  <si>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</si>
  <si>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</si>
  <si>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</si>
  <si>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</si>
  <si>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</si>
  <si>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</si>
  <si>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</si>
  <si>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</si>
  <si>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</si>
  <si>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</si>
  <si>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</si>
  <si>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</si>
  <si>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</si>
  <si>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</si>
  <si>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</si>
  <si>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</si>
  <si>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</si>
  <si>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</si>
  <si>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</si>
  <si>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</si>
  <si>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</si>
  <si>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</si>
  <si>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</si>
  <si>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</si>
  <si>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</si>
  <si>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</si>
  <si>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</si>
  <si>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</si>
  <si>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</si>
  <si>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</si>
  <si>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</si>
  <si>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</si>
  <si>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</si>
  <si>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</si>
  <si>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</si>
  <si>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</si>
  <si>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</si>
  <si>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</si>
  <si>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</si>
  <si>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</si>
  <si>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</si>
  <si>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</si>
  <si>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</si>
  <si>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</si>
  <si>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</si>
  <si>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</si>
  <si>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</si>
  <si>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</si>
  <si>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</si>
  <si>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</si>
  <si>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</si>
  <si>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</si>
  <si>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</si>
  <si>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</si>
  <si>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</si>
  <si>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</si>
  <si>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</si>
  <si>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</si>
  <si>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</si>
  <si>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</si>
  <si>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</si>
  <si>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</si>
  <si>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</si>
  <si>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</si>
  <si>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</si>
  <si>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</si>
  <si>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</si>
  <si>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</si>
  <si>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</si>
  <si>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</si>
  <si>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</si>
  <si>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</si>
  <si>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</si>
  <si>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</si>
  <si>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</si>
  <si>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</si>
  <si>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</si>
  <si>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</si>
  <si>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</si>
  <si>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</si>
  <si>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</si>
  <si>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</si>
  <si>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</si>
  <si>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</si>
  <si>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</si>
  <si>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</si>
  <si>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</si>
  <si>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</si>
  <si>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</si>
  <si>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</si>
  <si>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</si>
  <si>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</si>
  <si>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</si>
  <si>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</si>
  <si>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</si>
  <si>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</si>
  <si>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</si>
  <si>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</si>
  <si>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</si>
  <si>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</si>
  <si>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</si>
  <si>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</si>
  <si>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</si>
  <si>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</si>
  <si>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</si>
  <si>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</si>
  <si>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</si>
  <si>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</si>
  <si>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</si>
  <si>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</si>
  <si>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</si>
  <si>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</si>
  <si>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</si>
  <si>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</si>
  <si>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</si>
  <si>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</si>
  <si>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</si>
  <si>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</si>
  <si>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</si>
  <si>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</si>
  <si>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</si>
  <si>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</si>
  <si>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</si>
  <si>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</si>
  <si>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</si>
  <si>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</si>
  <si>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</si>
  <si>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</si>
  <si>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</si>
  <si>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</si>
  <si>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</si>
  <si>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</si>
  <si>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</si>
  <si>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</si>
  <si>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</si>
  <si>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</si>
  <si>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</si>
  <si>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</si>
  <si>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</si>
  <si>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</si>
  <si>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</si>
  <si>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</si>
  <si>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</si>
  <si>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</si>
  <si>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</si>
  <si>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</si>
  <si>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</si>
  <si>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</si>
  <si>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</si>
  <si>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</si>
  <si>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</si>
  <si>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</si>
  <si>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</si>
  <si>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</si>
  <si>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</si>
  <si>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</si>
  <si>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</si>
  <si>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</si>
  <si>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</si>
  <si>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</si>
  <si>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</si>
  <si>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</si>
  <si>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</si>
  <si>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</si>
  <si>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</si>
  <si>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</si>
  <si>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</si>
  <si>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</si>
  <si>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</si>
  <si>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</si>
  <si>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</si>
  <si>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</si>
  <si>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</si>
  <si>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</si>
  <si>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</si>
  <si>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</si>
  <si>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</si>
  <si>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</si>
  <si>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</si>
  <si>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</si>
  <si>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</si>
  <si>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</si>
  <si>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</si>
  <si>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</si>
  <si>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</si>
  <si>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</si>
  <si>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</si>
  <si>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</si>
  <si>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</si>
  <si>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</si>
  <si>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</si>
  <si>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</si>
  <si>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</si>
  <si>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</si>
  <si>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</si>
  <si>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</si>
  <si>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</si>
  <si>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</si>
  <si>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</si>
  <si>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</si>
  <si>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</si>
  <si>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</si>
  <si>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</si>
  <si>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</si>
  <si>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</si>
  <si>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</si>
  <si>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</si>
  <si>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</si>
  <si>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</si>
  <si>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</si>
  <si>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</si>
  <si>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</si>
  <si>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</si>
  <si>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</si>
  <si>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</si>
  <si>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</si>
  <si>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</si>
  <si>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</si>
  <si>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</si>
  <si>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</si>
  <si>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</si>
  <si>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</si>
  <si>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</si>
  <si>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</si>
  <si>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</si>
  <si>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</si>
  <si>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</si>
  <si>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</si>
  <si>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</si>
  <si>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</si>
  <si>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</si>
  <si>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</si>
  <si>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</si>
  <si>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</si>
  <si>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</si>
  <si>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</si>
  <si>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</si>
  <si>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</si>
  <si>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</si>
  <si>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</si>
  <si>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</si>
  <si>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</si>
  <si>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</si>
  <si>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</si>
  <si>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</si>
  <si>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</si>
  <si>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</si>
  <si>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</si>
  <si>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</si>
  <si>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</si>
  <si>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</si>
  <si>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</si>
  <si>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</si>
  <si>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</si>
  <si>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</si>
  <si>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</si>
  <si>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</si>
  <si>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</si>
  <si>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</si>
  <si>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</si>
  <si>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</si>
  <si>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</si>
  <si>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</si>
  <si>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</si>
  <si>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</si>
  <si>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</si>
  <si>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</si>
  <si>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</si>
  <si>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</si>
  <si>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</si>
  <si>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</si>
  <si>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</si>
  <si>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</si>
  <si>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</si>
  <si>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</si>
  <si>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</si>
  <si>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</si>
  <si>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</si>
  <si>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</si>
  <si>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</si>
  <si>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</si>
  <si>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</si>
  <si>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</si>
  <si>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</si>
  <si>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</si>
  <si>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</si>
  <si>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</si>
  <si>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</si>
  <si>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</si>
  <si>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</si>
  <si>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</si>
  <si>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</si>
  <si>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</si>
  <si>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</si>
  <si>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</si>
  <si>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</si>
  <si>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</si>
  <si>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</si>
  <si>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</si>
  <si>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</si>
  <si>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</si>
  <si>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</si>
  <si>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</si>
  <si>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</si>
  <si>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</si>
  <si>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</si>
  <si>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</si>
  <si>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</si>
  <si>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</si>
  <si>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</si>
  <si>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</si>
  <si>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</si>
  <si>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</si>
  <si>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</si>
  <si>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</si>
  <si>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</si>
  <si>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</si>
  <si>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</si>
  <si>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</si>
  <si>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</si>
  <si>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</si>
  <si>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</si>
  <si>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</si>
  <si>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</si>
  <si>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</si>
  <si>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</si>
  <si>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</si>
  <si>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</si>
  <si>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</si>
  <si>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</si>
  <si>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</si>
  <si>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</si>
  <si>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</si>
  <si>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</si>
  <si>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</si>
  <si>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</si>
  <si>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</si>
  <si>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</si>
  <si>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</si>
  <si>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</si>
  <si>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</si>
  <si>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</si>
  <si>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</si>
  <si>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</si>
  <si>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</si>
  <si>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</si>
  <si>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</si>
  <si>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</si>
  <si>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</si>
  <si>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</si>
  <si>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</si>
  <si>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</si>
  <si>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</si>
  <si>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</si>
  <si>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</si>
  <si>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</si>
  <si>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</si>
  <si>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</si>
  <si>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</si>
  <si>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</si>
  <si>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</si>
  <si>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</si>
  <si>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</si>
  <si>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</si>
  <si>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</si>
  <si>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</si>
  <si>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</si>
  <si>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</si>
  <si>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</si>
  <si>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</si>
  <si>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</si>
  <si>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</si>
  <si>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</si>
  <si>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</si>
  <si>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</si>
  <si>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</si>
  <si>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</si>
  <si>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</si>
  <si>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</si>
  <si>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</si>
  <si>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</si>
  <si>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</si>
  <si>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</si>
  <si>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</si>
  <si>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</si>
  <si>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</si>
  <si>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</si>
  <si>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</si>
  <si>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</si>
  <si>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</si>
  <si>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</si>
  <si>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</si>
  <si>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</si>
  <si>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</si>
  <si>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</si>
  <si>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</si>
  <si>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</si>
  <si>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</si>
  <si>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</si>
  <si>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</si>
  <si>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</si>
  <si>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</si>
  <si>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</si>
  <si>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</si>
  <si>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</si>
  <si>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</si>
  <si>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</si>
  <si>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</si>
  <si>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</si>
  <si>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</si>
  <si>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</si>
  <si>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</si>
  <si>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</si>
  <si>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</si>
  <si>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</si>
  <si>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</si>
  <si>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</si>
  <si>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</si>
  <si>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</si>
  <si>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</si>
  <si>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</si>
  <si>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</si>
  <si>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</si>
  <si>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</si>
  <si>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</si>
  <si>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</si>
  <si>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</si>
  <si>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</si>
  <si>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</si>
  <si>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</si>
  <si>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</si>
  <si>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</si>
  <si>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</si>
  <si>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</si>
  <si>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</si>
  <si>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</si>
  <si>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</si>
  <si>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</si>
  <si>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</si>
  <si>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</si>
  <si>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</si>
  <si>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</si>
  <si>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</si>
  <si>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</si>
  <si>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</si>
  <si>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</si>
  <si>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</si>
  <si>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</si>
  <si>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</si>
  <si>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</si>
  <si>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</si>
  <si>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</si>
  <si>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</si>
  <si>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</si>
  <si>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</si>
  <si>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</si>
  <si>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</si>
  <si>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</si>
  <si>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</si>
  <si>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</si>
  <si>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</si>
  <si>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</si>
  <si>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</si>
  <si>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</si>
  <si>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</si>
  <si>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</si>
  <si>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</si>
  <si>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</si>
  <si>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</si>
  <si>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</si>
  <si>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</si>
  <si>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</si>
  <si>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</si>
  <si>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</si>
  <si>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</si>
  <si>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</si>
  <si>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</si>
  <si>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</si>
  <si>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</si>
  <si>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</si>
  <si>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</si>
  <si>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</si>
  <si>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</si>
  <si>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</si>
  <si>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</si>
  <si>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</si>
  <si>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</si>
  <si>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</si>
  <si>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</si>
  <si>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</si>
  <si>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</si>
  <si>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</si>
  <si>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</si>
  <si>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</si>
  <si>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</si>
  <si>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</si>
  <si>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</si>
  <si>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</si>
  <si>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</si>
  <si>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</si>
  <si>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</si>
  <si>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</si>
  <si>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</si>
  <si>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</si>
  <si>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</si>
  <si>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</si>
  <si>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</si>
  <si>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</si>
  <si>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</si>
  <si>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</si>
  <si>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</si>
  <si>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</si>
  <si>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</si>
  <si>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</si>
  <si>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</si>
  <si>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</si>
  <si>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</si>
  <si>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</si>
  <si>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</si>
  <si>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</si>
  <si>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</si>
  <si>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</si>
  <si>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</si>
  <si>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</si>
  <si>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</si>
  <si>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</si>
  <si>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</si>
  <si>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</si>
  <si>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</si>
  <si>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</si>
  <si>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</si>
  <si>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</si>
  <si>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</si>
  <si>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</si>
  <si>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</si>
  <si>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</si>
  <si>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</si>
  <si>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</si>
  <si>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</si>
  <si>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</si>
  <si>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</si>
  <si>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</si>
  <si>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</si>
  <si>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</si>
  <si>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</si>
  <si>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</si>
  <si>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</si>
  <si>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</si>
  <si>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</si>
  <si>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</si>
  <si>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</si>
  <si>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</si>
  <si>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</si>
  <si>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</si>
  <si>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</si>
  <si>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</si>
  <si>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</si>
  <si>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</si>
  <si>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</si>
  <si>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</si>
  <si>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</si>
  <si>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</si>
  <si>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</si>
  <si>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</si>
  <si>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</si>
  <si>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</si>
  <si>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</si>
  <si>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</si>
  <si>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</si>
  <si>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</si>
  <si>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</si>
  <si>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</si>
  <si>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</si>
  <si>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</si>
  <si>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</si>
  <si>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</si>
  <si>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</si>
  <si>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</si>
  <si>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</si>
  <si>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</si>
  <si>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</si>
  <si>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</si>
  <si>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</si>
  <si>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</si>
  <si>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</si>
  <si>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</si>
  <si>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</si>
  <si>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</si>
  <si>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</si>
  <si>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</si>
  <si>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</si>
  <si>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</si>
  <si>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</si>
  <si>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</si>
  <si>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</si>
  <si>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</si>
  <si>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</si>
  <si>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</si>
  <si>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</si>
  <si>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</si>
  <si>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</si>
  <si>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</si>
  <si>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</si>
  <si>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</si>
  <si>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</si>
  <si>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</si>
  <si>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</si>
  <si>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</si>
  <si>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</si>
  <si>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</si>
  <si>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</si>
  <si>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</si>
  <si>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</si>
  <si>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</si>
  <si>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</si>
  <si>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</si>
  <si>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</si>
  <si>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</si>
  <si>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</si>
  <si>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</si>
  <si>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</si>
  <si>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</si>
  <si>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</si>
  <si>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</si>
  <si>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</si>
  <si>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</si>
  <si>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</si>
  <si>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</si>
  <si>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</si>
  <si>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</si>
  <si>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</si>
  <si>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</si>
  <si>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</si>
  <si>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</si>
  <si>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</si>
  <si>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</si>
  <si>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</si>
  <si>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</si>
  <si>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</si>
  <si>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</si>
  <si>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</si>
  <si>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</si>
  <si>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</si>
  <si>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</si>
  <si>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</si>
  <si>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</si>
  <si>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</si>
  <si>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</si>
  <si>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</si>
  <si>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</si>
  <si>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</si>
  <si>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</si>
  <si>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</si>
  <si>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</si>
  <si>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</si>
  <si>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</si>
  <si>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</si>
  <si>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</si>
  <si>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</si>
  <si>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</si>
  <si>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</si>
  <si>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</si>
  <si>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</si>
  <si>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</si>
  <si>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</si>
  <si>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</si>
  <si>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</si>
  <si>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</si>
  <si>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</si>
  <si>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</si>
  <si>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</si>
  <si>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</si>
  <si>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</si>
  <si>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</si>
  <si>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</si>
  <si>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</si>
  <si>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</si>
  <si>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</si>
  <si>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</si>
  <si>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</si>
  <si>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</si>
  <si>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</si>
  <si>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</si>
  <si>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</si>
  <si>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</si>
  <si>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</si>
  <si>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</si>
  <si>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</si>
  <si>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</si>
  <si>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</si>
  <si>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</si>
  <si>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</si>
  <si>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</si>
  <si>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</si>
  <si>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</si>
  <si>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</si>
  <si>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</si>
  <si>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</si>
  <si>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</si>
  <si>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</si>
  <si>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</si>
  <si>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</si>
  <si>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</si>
  <si>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</si>
  <si>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</si>
  <si>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</si>
  <si>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</si>
  <si>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</si>
  <si>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</si>
  <si>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</si>
  <si>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</si>
  <si>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</si>
  <si>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</si>
  <si>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</si>
  <si>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</si>
  <si>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</si>
  <si>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</si>
  <si>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</si>
  <si>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</si>
  <si>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</si>
  <si>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</si>
  <si>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</si>
  <si>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</si>
  <si>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</si>
  <si>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</si>
  <si>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</si>
  <si>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</si>
  <si>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</si>
  <si>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</si>
  <si>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</si>
  <si>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</si>
  <si>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</si>
  <si>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</si>
  <si>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</si>
  <si>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</si>
  <si>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</si>
  <si>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</si>
  <si>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</si>
  <si>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</si>
  <si>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</si>
  <si>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</si>
  <si>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</si>
  <si>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</si>
  <si>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</si>
  <si>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</si>
  <si>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</si>
  <si>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</si>
  <si>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</si>
  <si>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</si>
  <si>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</si>
  <si>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</si>
  <si>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</si>
  <si>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</si>
  <si>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</si>
  <si>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</si>
  <si>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</si>
  <si>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</si>
  <si>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</si>
  <si>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</si>
  <si>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</si>
  <si>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</si>
  <si>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</si>
  <si>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</si>
  <si>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</si>
  <si>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</si>
  <si>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</si>
  <si>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</si>
  <si>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</si>
  <si>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</si>
  <si>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</si>
  <si>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</si>
  <si>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</si>
  <si>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</si>
  <si>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</si>
  <si>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</si>
  <si>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</si>
  <si>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</si>
  <si>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</si>
  <si>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</si>
  <si>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</si>
  <si>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</si>
  <si>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</si>
  <si>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</si>
  <si>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</si>
  <si>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</si>
  <si>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</si>
  <si>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</si>
  <si>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</si>
  <si>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</si>
  <si>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</si>
  <si>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</si>
  <si>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</si>
  <si>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</si>
  <si>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</si>
  <si>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</si>
  <si>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</si>
  <si>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</si>
  <si>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</si>
  <si>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</si>
  <si>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</si>
  <si>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</si>
  <si>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</si>
  <si>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</si>
  <si>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</si>
  <si>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</si>
  <si>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</si>
  <si>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</si>
  <si>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</si>
  <si>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</si>
  <si>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</si>
  <si>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</si>
  <si>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</si>
  <si>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</si>
  <si>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</si>
  <si>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</si>
  <si>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</si>
  <si>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</si>
  <si>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</si>
  <si>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</si>
  <si>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</si>
  <si>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</si>
  <si>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</si>
  <si>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</si>
  <si>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</si>
  <si>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</si>
  <si>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</si>
  <si>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</si>
  <si>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</si>
  <si>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</si>
  <si>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</si>
  <si>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</si>
  <si>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</si>
  <si>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</si>
  <si>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</si>
  <si>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</si>
  <si>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</si>
  <si>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</si>
  <si>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</si>
  <si>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</si>
  <si>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</si>
  <si>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</si>
  <si>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</si>
  <si>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</si>
  <si>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</si>
  <si>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</si>
  <si>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</si>
  <si>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</si>
  <si>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</si>
  <si>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</si>
  <si>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</si>
  <si>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</si>
  <si>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</si>
  <si>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</si>
  <si>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</si>
  <si>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</si>
  <si>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</si>
  <si>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</si>
  <si>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</si>
  <si>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</si>
  <si>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</si>
  <si>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</si>
  <si>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</si>
  <si>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</si>
  <si>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</si>
  <si>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</si>
  <si>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</si>
  <si>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</si>
  <si>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</si>
  <si>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</si>
  <si>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</si>
  <si>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</si>
  <si>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</si>
  <si>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</si>
  <si>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</si>
  <si>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</si>
  <si>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</si>
  <si>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</si>
  <si>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</si>
  <si>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</si>
  <si>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</si>
  <si>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</si>
  <si>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</si>
  <si>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</si>
  <si>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</si>
  <si>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</si>
  <si>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</si>
  <si>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</si>
  <si>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</si>
  <si>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</si>
  <si>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</si>
  <si>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</si>
  <si>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</si>
  <si>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</si>
  <si>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</si>
  <si>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</si>
  <si>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</si>
  <si>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</si>
  <si>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</si>
  <si>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</si>
  <si>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</si>
  <si>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</si>
  <si>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</si>
  <si>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</si>
  <si>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</si>
  <si>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</si>
  <si>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</si>
  <si>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</si>
  <si>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</si>
  <si>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</si>
  <si>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</si>
  <si>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</si>
  <si>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</si>
  <si>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</si>
  <si>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</si>
  <si>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</si>
  <si>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</si>
  <si>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</si>
  <si>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</si>
  <si>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</si>
  <si>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</si>
  <si>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</si>
  <si>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</si>
  <si>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</si>
  <si>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</si>
  <si>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</si>
  <si>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</si>
  <si>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</si>
  <si>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</si>
  <si>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</si>
  <si>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</si>
  <si>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</si>
  <si>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</si>
  <si>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</si>
  <si>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</si>
  <si>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</si>
  <si>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</si>
  <si>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</si>
  <si>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</si>
  <si>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</si>
  <si>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</si>
  <si>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</si>
  <si>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</si>
  <si>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</si>
  <si>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</si>
  <si>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</si>
  <si>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</si>
  <si>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</si>
  <si>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</si>
  <si>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</si>
  <si>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</si>
  <si>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</si>
  <si>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</si>
  <si>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</si>
  <si>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</si>
  <si>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</si>
  <si>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</si>
  <si>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</si>
  <si>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</si>
  <si>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</si>
  <si>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</si>
  <si>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</si>
  <si>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</si>
  <si>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</si>
  <si>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</si>
  <si>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</si>
  <si>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</si>
  <si>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</si>
  <si>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</si>
  <si>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</si>
  <si>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</si>
  <si>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</si>
  <si>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</si>
  <si>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</si>
  <si>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</si>
  <si>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</si>
  <si>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</si>
  <si>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</si>
  <si>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</si>
  <si>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</si>
  <si>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</si>
  <si>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</si>
  <si>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</si>
  <si>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</si>
  <si>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</si>
  <si>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</si>
  <si>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</si>
  <si>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</si>
  <si>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</si>
  <si>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</si>
  <si>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</si>
  <si>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</si>
  <si>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QLDC Roading Contractor</t>
  </si>
  <si>
    <t>QLDC Parks Contractor</t>
  </si>
  <si>
    <t>QLDC Tracks and Trails Contractor</t>
  </si>
  <si>
    <t>QLDC 3W Contractor</t>
  </si>
  <si>
    <t>QLDC Streetlighting Contractor</t>
  </si>
  <si>
    <t>NZTA NOC Contractor</t>
  </si>
  <si>
    <t>Private Organisation</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</si>
  <si>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</si>
  <si>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</si>
  <si>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</si>
  <si>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</si>
  <si>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</si>
  <si>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</si>
  <si>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</si>
  <si>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</si>
  <si>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</si>
  <si>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</si>
  <si>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</si>
  <si>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</si>
  <si>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</si>
  <si>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</si>
  <si>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</si>
  <si>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</si>
  <si>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</si>
  <si>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</si>
  <si>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</si>
  <si>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</si>
  <si>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</si>
  <si>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</si>
  <si>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</si>
  <si>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</si>
  <si>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</si>
  <si>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</si>
  <si>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</si>
  <si>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L</t>
  </si>
  <si>
    <t>Left</t>
  </si>
  <si>
    <t>R</t>
  </si>
  <si>
    <t>Right</t>
  </si>
  <si>
    <t>C</t>
  </si>
  <si>
    <t>Centre</t>
  </si>
  <si>
    <t>B</t>
  </si>
  <si>
    <t>Both</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</si>
  <si>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</si>
  <si>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</si>
  <si>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</si>
  <si>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</si>
  <si>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</si>
  <si>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</si>
  <si>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</si>
  <si>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</si>
  <si>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</si>
  <si>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</si>
  <si>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</si>
  <si>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</si>
  <si>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</si>
  <si>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</si>
  <si>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</si>
  <si>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</si>
  <si>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</si>
  <si>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</si>
  <si>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</si>
  <si>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</si>
  <si>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</si>
  <si>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</si>
  <si>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</si>
  <si>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</si>
  <si>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</si>
  <si>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</si>
  <si>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</si>
  <si>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</si>
  <si>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</si>
  <si>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</si>
  <si>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</si>
  <si>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</si>
  <si>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</si>
  <si>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</si>
  <si>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</si>
  <si>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</si>
  <si>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</si>
  <si>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</si>
  <si>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</si>
  <si>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</si>
  <si>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</si>
  <si>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</si>
  <si>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</si>
  <si>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</si>
  <si>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</si>
  <si>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</si>
  <si>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</si>
  <si>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</si>
  <si>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</si>
  <si>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</si>
  <si>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</si>
  <si>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</si>
  <si>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</si>
  <si>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</si>
  <si>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</si>
  <si>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</si>
  <si>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</si>
  <si>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</si>
  <si>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</si>
  <si>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</si>
  <si>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</si>
  <si>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</si>
  <si>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</si>
  <si>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</si>
  <si>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</si>
  <si>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</si>
  <si>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</si>
  <si>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</si>
  <si>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</si>
  <si>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</si>
  <si>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</si>
  <si>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</si>
  <si>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</si>
  <si>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</si>
  <si>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</si>
  <si>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</si>
  <si>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</si>
  <si>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</si>
  <si>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</si>
  <si>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</si>
  <si>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</si>
  <si>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</si>
  <si>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</si>
  <si>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</si>
  <si>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</si>
  <si>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</si>
  <si>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</si>
  <si>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</si>
  <si>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</si>
  <si>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</si>
  <si>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</si>
  <si>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</si>
  <si>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</si>
  <si>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</si>
  <si>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</si>
  <si>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</si>
  <si>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</si>
  <si>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</si>
  <si>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</si>
  <si>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</si>
  <si>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</si>
  <si>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</si>
  <si>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</si>
  <si>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</si>
  <si>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</si>
  <si>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</si>
  <si>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</si>
  <si>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</si>
  <si>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</si>
  <si>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</si>
  <si>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</si>
  <si>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</si>
  <si>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</si>
  <si>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</si>
  <si>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</si>
  <si>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</si>
  <si>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</si>
  <si>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</si>
  <si>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</si>
  <si>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</si>
  <si>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</si>
  <si>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</si>
  <si>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</si>
  <si>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</si>
  <si>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</si>
  <si>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</si>
  <si>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</si>
  <si>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</si>
  <si>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</si>
  <si>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</si>
  <si>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</si>
  <si>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</si>
  <si>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</si>
  <si>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</si>
  <si>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</si>
  <si>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</si>
  <si>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</si>
  <si>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</si>
  <si>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</si>
  <si>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</si>
  <si>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</si>
  <si>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</si>
  <si>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</si>
  <si>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</si>
  <si>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</si>
  <si>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</si>
  <si>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</si>
  <si>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</si>
  <si>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</si>
  <si>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</si>
  <si>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</si>
  <si>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</si>
  <si>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</si>
  <si>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</si>
  <si>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</si>
  <si>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</si>
  <si>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</si>
  <si>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</si>
  <si>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</si>
  <si>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</si>
  <si>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</si>
  <si>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</si>
  <si>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</si>
  <si>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</si>
  <si>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</si>
  <si>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</si>
  <si>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</si>
  <si>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</si>
  <si>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</si>
  <si>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</si>
  <si>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</si>
  <si>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</si>
  <si>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</si>
  <si>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</si>
  <si>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</si>
  <si>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</si>
  <si>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</si>
  <si>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</si>
  <si>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</si>
  <si>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</si>
  <si>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</si>
  <si>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</si>
  <si>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</si>
  <si>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</si>
  <si>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</si>
  <si>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</si>
  <si>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</si>
  <si>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</si>
  <si>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</si>
  <si>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</si>
  <si>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</si>
  <si>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</si>
  <si>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</si>
  <si>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</si>
  <si>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</si>
  <si>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</si>
  <si>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</si>
  <si>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</si>
  <si>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</si>
  <si>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</si>
  <si>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</si>
  <si>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</si>
  <si>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</si>
  <si>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</si>
  <si>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</si>
  <si>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</si>
  <si>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</si>
  <si>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</si>
  <si>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</si>
  <si>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</si>
  <si>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</si>
  <si>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</si>
  <si>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</si>
  <si>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</si>
  <si>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</si>
  <si>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</si>
  <si>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</si>
  <si>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</si>
  <si>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</si>
  <si>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</si>
  <si>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</si>
  <si>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</si>
  <si>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</si>
  <si>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</si>
  <si>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</si>
  <si>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</si>
  <si>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</si>
  <si>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</si>
  <si>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</si>
  <si>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</si>
  <si>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</si>
  <si>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</si>
  <si>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</si>
  <si>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</si>
  <si>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</si>
  <si>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</si>
  <si>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</si>
  <si>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</si>
  <si>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</si>
  <si>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</si>
  <si>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</si>
  <si>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</si>
  <si>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</si>
  <si>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</si>
  <si>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</si>
  <si>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</si>
  <si>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</si>
  <si>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</si>
  <si>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</si>
  <si>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</si>
  <si>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</si>
  <si>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</si>
  <si>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</si>
  <si>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</si>
  <si>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</si>
  <si>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</si>
  <si>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</si>
  <si>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</si>
  <si>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</si>
  <si>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</si>
  <si>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</si>
  <si>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</si>
  <si>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</si>
  <si>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</si>
  <si>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</si>
  <si>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</si>
  <si>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</si>
  <si>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</si>
  <si>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</si>
  <si>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</si>
  <si>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</si>
  <si>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</si>
  <si>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</si>
  <si>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</si>
  <si>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</si>
  <si>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</si>
  <si>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</si>
  <si>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</si>
  <si>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</si>
  <si>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</si>
  <si>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</si>
  <si>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</si>
  <si>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</si>
  <si>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</si>
  <si>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</si>
  <si>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</si>
  <si>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</si>
  <si>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</si>
  <si>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</si>
  <si>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</si>
  <si>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</si>
  <si>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</si>
  <si>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</si>
  <si>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</si>
  <si>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</si>
  <si>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</si>
  <si>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</si>
  <si>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</si>
  <si>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</si>
  <si>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</si>
  <si>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</si>
  <si>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</si>
  <si>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</si>
  <si>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</si>
  <si>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</si>
  <si>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</si>
  <si>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</si>
  <si>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</si>
  <si>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</si>
  <si>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</si>
  <si>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</si>
  <si>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</si>
  <si>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</si>
  <si>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</si>
  <si>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</si>
  <si>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</si>
  <si>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</si>
  <si>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</si>
  <si>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</si>
  <si>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</si>
  <si>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</si>
  <si>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</si>
  <si>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</si>
  <si>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</si>
  <si>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</si>
  <si>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</si>
  <si>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</si>
  <si>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</si>
  <si>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</si>
  <si>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</si>
  <si>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</si>
  <si>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</si>
  <si>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</si>
  <si>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</si>
  <si>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</si>
  <si>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</si>
  <si>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</si>
  <si>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</si>
  <si>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</si>
  <si>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</si>
  <si>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</si>
  <si>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</si>
  <si>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</si>
  <si>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</si>
  <si>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</si>
  <si>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</si>
  <si>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</si>
  <si>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</si>
  <si>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</si>
  <si>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</si>
  <si>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</si>
  <si>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</si>
  <si>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</si>
  <si>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</si>
  <si>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</si>
  <si>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</si>
  <si>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</si>
  <si>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</si>
  <si>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</si>
  <si>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</si>
  <si>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</si>
  <si>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</si>
  <si>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</si>
  <si>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</si>
  <si>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</si>
  <si>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</si>
  <si>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</si>
  <si>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</si>
  <si>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</si>
  <si>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</si>
  <si>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</si>
  <si>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</si>
  <si>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</si>
  <si>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</si>
  <si>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</si>
  <si>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</si>
  <si>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</si>
  <si>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</si>
  <si>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</si>
  <si>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</si>
  <si>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</si>
  <si>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</si>
  <si>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</si>
  <si>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</si>
  <si>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</si>
  <si>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</si>
  <si>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</si>
  <si>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</si>
  <si>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</si>
  <si>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</si>
  <si>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</si>
  <si>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</si>
  <si>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</si>
  <si>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</si>
  <si>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</si>
  <si>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</si>
  <si>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</si>
  <si>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</si>
  <si>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</si>
  <si>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</si>
  <si>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</si>
  <si>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</si>
  <si>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</si>
  <si>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</si>
  <si>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</si>
  <si>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</si>
  <si>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</si>
  <si>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</si>
  <si>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</si>
  <si>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</si>
  <si>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</si>
  <si>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</si>
  <si>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</si>
  <si>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</si>
  <si>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</si>
  <si>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</si>
  <si>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</si>
  <si>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</si>
  <si>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</si>
  <si>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</si>
  <si>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</si>
  <si>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</si>
  <si>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</si>
  <si>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</si>
  <si>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</si>
  <si>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</si>
  <si>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</si>
  <si>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</si>
  <si>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</si>
  <si>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</si>
  <si>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</si>
  <si>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</si>
  <si>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</si>
  <si>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</si>
  <si>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</si>
  <si>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</si>
  <si>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</si>
  <si>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</si>
  <si>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</si>
  <si>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</si>
  <si>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</si>
  <si>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</si>
  <si>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</si>
  <si>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</si>
  <si>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</si>
  <si>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</si>
  <si>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</si>
  <si>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</si>
  <si>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</si>
  <si>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</si>
  <si>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</si>
  <si>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</si>
  <si>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</si>
  <si>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</si>
  <si>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</si>
  <si>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</si>
  <si>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</si>
  <si>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</si>
  <si>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</si>
  <si>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</si>
  <si>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</si>
  <si>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</si>
  <si>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</si>
  <si>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</si>
  <si>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</si>
  <si>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</si>
  <si>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</si>
  <si>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</si>
  <si>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</si>
  <si>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</si>
  <si>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</si>
  <si>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</si>
  <si>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</si>
  <si>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</si>
  <si>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</si>
  <si>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</si>
  <si>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</si>
  <si>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</si>
  <si>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</si>
  <si>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</si>
  <si>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</si>
  <si>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</si>
  <si>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</si>
  <si>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</si>
  <si>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</si>
  <si>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</si>
  <si>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</si>
  <si>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</si>
  <si>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</si>
  <si>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</si>
  <si>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</si>
  <si>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</si>
  <si>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</si>
  <si>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</si>
  <si>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</si>
  <si>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</si>
  <si>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</si>
  <si>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</si>
  <si>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</si>
  <si>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</si>
  <si>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</si>
  <si>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</si>
  <si>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</si>
  <si>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</si>
  <si>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</si>
  <si>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</si>
  <si>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</si>
  <si>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</si>
  <si>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</si>
  <si>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</si>
  <si>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</si>
  <si>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</si>
  <si>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</si>
  <si>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</si>
  <si>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</si>
  <si>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</si>
  <si>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</si>
  <si>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</si>
  <si>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</si>
  <si>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</si>
  <si>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</si>
  <si>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</si>
  <si>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</si>
  <si>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</si>
  <si>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</si>
  <si>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</si>
  <si>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</si>
  <si>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</si>
  <si>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</si>
  <si>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</si>
  <si>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</si>
  <si>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</si>
  <si>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</si>
  <si>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</si>
  <si>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</si>
  <si>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</si>
  <si>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</si>
  <si>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</si>
  <si>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</si>
  <si>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</si>
  <si>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</si>
  <si>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</si>
  <si>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</si>
  <si>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</si>
  <si>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</si>
  <si>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</si>
  <si>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</si>
  <si>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</si>
  <si>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</si>
  <si>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</si>
  <si>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</si>
  <si>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</si>
  <si>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</si>
  <si>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</si>
  <si>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</si>
  <si>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</si>
  <si>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</si>
  <si>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</si>
  <si>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</si>
  <si>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</si>
  <si>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</si>
  <si>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</si>
  <si>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</si>
  <si>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</si>
  <si>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</si>
  <si>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</si>
  <si>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</si>
  <si>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</si>
  <si>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</si>
  <si>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</si>
  <si>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</si>
  <si>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</si>
  <si>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</si>
  <si>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</si>
  <si>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</si>
  <si>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</si>
  <si>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</si>
  <si>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</si>
  <si>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</si>
  <si>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</si>
  <si>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</si>
  <si>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</si>
  <si>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</si>
  <si>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</si>
  <si>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</si>
  <si>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</si>
  <si>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</si>
  <si>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</si>
  <si>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</si>
  <si>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</si>
  <si>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</si>
  <si>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</si>
  <si>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</si>
  <si>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</si>
  <si>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</si>
  <si>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</si>
  <si>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</si>
  <si>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</si>
  <si>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</si>
  <si>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</si>
  <si>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</si>
  <si>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</si>
  <si>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</si>
  <si>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</si>
  <si>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</si>
  <si>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</si>
  <si>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</si>
  <si>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</si>
  <si>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</si>
  <si>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</si>
  <si>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</si>
  <si>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</si>
  <si>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</si>
  <si>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</si>
  <si>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</si>
  <si>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</si>
  <si>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</si>
  <si>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</si>
  <si>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</si>
  <si>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</si>
  <si>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</si>
  <si>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</si>
  <si>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</si>
  <si>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</si>
  <si>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</si>
  <si>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</si>
  <si>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</si>
  <si>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</si>
  <si>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</si>
  <si>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</si>
  <si>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</si>
  <si>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</si>
  <si>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</si>
  <si>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</si>
  <si>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</si>
  <si>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</si>
  <si>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</si>
  <si>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</si>
  <si>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</si>
  <si>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</si>
  <si>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</si>
  <si>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</si>
  <si>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</si>
  <si>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</si>
  <si>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</si>
  <si>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</si>
  <si>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</si>
  <si>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</si>
  <si>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</si>
  <si>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</si>
  <si>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</si>
  <si>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</si>
  <si>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</si>
  <si>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</si>
  <si>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</si>
  <si>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</si>
  <si>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</si>
  <si>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</si>
  <si>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</si>
  <si>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</si>
  <si>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</si>
  <si>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</si>
  <si>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</si>
  <si>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</si>
  <si>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</si>
  <si>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</si>
  <si>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</si>
  <si>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</si>
  <si>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</si>
  <si>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</si>
  <si>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</si>
  <si>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</si>
  <si>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</si>
  <si>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</si>
  <si>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</si>
  <si>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</si>
  <si>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</si>
  <si>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</si>
  <si>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</si>
  <si>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</si>
  <si>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</si>
  <si>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</si>
  <si>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</si>
  <si>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</si>
  <si>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</si>
  <si>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</si>
  <si>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</si>
  <si>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</si>
  <si>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</si>
  <si>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</si>
  <si>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</si>
  <si>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</si>
  <si>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</si>
  <si>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</si>
  <si>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</si>
  <si>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</si>
  <si>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</si>
  <si>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</si>
  <si>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</si>
  <si>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</si>
  <si>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</si>
  <si>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</si>
  <si>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</si>
  <si>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</si>
  <si>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</si>
  <si>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</si>
  <si>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</si>
  <si>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</si>
  <si>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</si>
  <si>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</si>
  <si>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</si>
  <si>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</si>
  <si>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</si>
  <si>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</si>
  <si>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</si>
  <si>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</si>
  <si>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</si>
  <si>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</si>
  <si>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</si>
  <si>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</si>
  <si>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</si>
  <si>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</si>
  <si>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</si>
  <si>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</si>
  <si>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</si>
  <si>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</si>
  <si>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</si>
  <si>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</si>
  <si>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</si>
  <si>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</si>
  <si>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</si>
  <si>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</si>
  <si>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</si>
  <si>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</si>
  <si>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</si>
  <si>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</si>
  <si>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</si>
  <si>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</si>
  <si>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</si>
  <si>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</si>
  <si>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</si>
  <si>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</si>
  <si>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</si>
  <si>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</si>
  <si>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</si>
  <si>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</si>
  <si>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</si>
  <si>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</si>
  <si>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</si>
  <si>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</si>
  <si>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</si>
  <si>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</si>
  <si>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</si>
  <si>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</si>
  <si>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</si>
  <si>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</si>
  <si>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</si>
  <si>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</si>
  <si>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</si>
  <si>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</si>
  <si>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</si>
  <si>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</si>
  <si>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</si>
  <si>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</si>
  <si>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</si>
  <si>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</si>
  <si>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</si>
  <si>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</si>
  <si>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</si>
  <si>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</si>
  <si>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</si>
  <si>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</si>
  <si>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</si>
  <si>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</si>
  <si>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</si>
  <si>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</si>
  <si>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</si>
  <si>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</si>
  <si>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</si>
  <si>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</si>
  <si>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</si>
  <si>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</si>
  <si>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</si>
  <si>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</si>
  <si>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</si>
  <si>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</si>
  <si>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</si>
  <si>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</si>
  <si>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</si>
  <si>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</si>
  <si>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</si>
  <si>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</si>
  <si>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</si>
  <si>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</si>
  <si>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</si>
  <si>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</si>
  <si>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</si>
  <si>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</si>
  <si>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</si>
  <si>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</si>
  <si>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</si>
  <si>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</si>
  <si>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</si>
  <si>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</si>
  <si>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</si>
  <si>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</si>
  <si>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</si>
  <si>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</si>
  <si>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</si>
  <si>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</si>
  <si>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</si>
  <si>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</si>
  <si>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</si>
  <si>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</si>
  <si>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</si>
  <si>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</si>
  <si>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</si>
  <si>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</si>
  <si>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</si>
  <si>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</si>
  <si>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</si>
  <si>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</si>
  <si>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</si>
  <si>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</si>
  <si>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</si>
  <si>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</si>
  <si>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</si>
  <si>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</si>
  <si>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</si>
  <si>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</si>
  <si>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</si>
  <si>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</si>
  <si>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</si>
  <si>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</si>
  <si>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</si>
  <si>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</si>
  <si>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</si>
  <si>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</si>
  <si>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</si>
  <si>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</si>
  <si>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</si>
  <si>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</si>
  <si>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</si>
  <si>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</si>
  <si>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</si>
  <si>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</si>
  <si>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</si>
  <si>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</si>
  <si>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</si>
  <si>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</si>
  <si>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</si>
  <si>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</si>
  <si>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</si>
  <si>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</si>
  <si>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</si>
  <si>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</si>
  <si>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</si>
  <si>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</si>
  <si>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</si>
  <si>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</si>
  <si>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</si>
  <si>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</si>
  <si>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</si>
  <si>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</si>
  <si>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</si>
  <si>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</si>
  <si>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</si>
  <si>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</si>
  <si>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</si>
  <si>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</si>
  <si>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</si>
  <si>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</si>
  <si>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</si>
  <si>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</si>
  <si>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</si>
  <si>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</si>
  <si>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</si>
  <si>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</si>
  <si>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</si>
  <si>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</si>
  <si>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</si>
  <si>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</si>
  <si>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</si>
  <si>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</si>
  <si>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</si>
  <si>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</si>
  <si>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</si>
  <si>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</si>
  <si>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</si>
  <si>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</si>
  <si>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</si>
  <si>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</si>
  <si>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</si>
  <si>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</si>
  <si>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</si>
  <si>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</si>
  <si>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</si>
  <si>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</si>
  <si>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</si>
  <si>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</si>
  <si>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</si>
  <si>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</si>
  <si>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</si>
  <si>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</si>
  <si>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</si>
  <si>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</si>
  <si>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</si>
  <si>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</si>
  <si>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</si>
  <si>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</si>
  <si>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</si>
  <si>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</si>
  <si>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</si>
  <si>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</si>
  <si>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</si>
  <si>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</si>
  <si>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</si>
  <si>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</si>
  <si>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</si>
  <si>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RD</t>
  </si>
  <si>
    <t>Reflectorised disks</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</si>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</sst>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5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1298FCF-8A79-4AB7-B8AE-816270ADA0E1}" name="post_condition" displayName="post_condition" ref="A1:E7" totalsRowShown="0" headerRowDxfId="216" headerRowBorderDxfId="217" tableBorderDxfId="218">
  <autoFilter ref="A1:E7" xr:uid="{71298FCF-8A79-4AB7-B8AE-816270ADA0E1}"/>
  <sortState xmlns:xlrd2="http://schemas.microsoft.com/office/spreadsheetml/2017/richdata2" ref="A2:E7">
    <sortCondition ref="C2:C7"/>
    <sortCondition ref="D2:D7"/>
    <sortCondition ref="B2:B7"/>
  </sortState>
  <tableColumns count="5">
    <tableColumn id="1" xr3:uid="{17D84F7C-D09D-4B31-8A54-61D0D2D43FE2}" name="lookupKey"/>
    <tableColumn id="2" xr3:uid="{CE62222D-E6DD-47FF-9571-42CE6FE2AE25}" name="lookupValue"/>
    <tableColumn id="3" xr3:uid="{62244E74-67D6-4507-9597-313E84BB04B3}" name="parentKey"/>
    <tableColumn id="4" xr3:uid="{67F6BC2A-729B-4A2F-9F34-22F78580966C}" name="parentDescription"/>
    <tableColumn id="5" xr3:uid="{559DD294-8C06-4A3A-A8A4-0FD59E5267D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67EDF8E-4043-44A6-92A5-611BD021CF9A}" name="shape" displayName="shape" ref="A1:E4" totalsRowShown="0" headerRowDxfId="213" headerRowBorderDxfId="214" tableBorderDxfId="215">
  <autoFilter ref="A1:E4" xr:uid="{F67EDF8E-4043-44A6-92A5-611BD021CF9A}"/>
  <sortState xmlns:xlrd2="http://schemas.microsoft.com/office/spreadsheetml/2017/richdata2" ref="A2:E4">
    <sortCondition ref="C2:C4"/>
    <sortCondition ref="D2:D4"/>
    <sortCondition ref="B2:B4"/>
  </sortState>
  <tableColumns count="5">
    <tableColumn id="1" xr3:uid="{F728AAED-F472-4CFE-AEB9-A66A36D53633}" name="lookupKey"/>
    <tableColumn id="2" xr3:uid="{634AEA6B-B0ED-4954-8ADD-E71B6590B1CC}" name="lookupValue"/>
    <tableColumn id="3" xr3:uid="{FBCD7397-FD53-434D-B017-55C0BE457AD8}" name="parentKey"/>
    <tableColumn id="4" xr3:uid="{FA93378F-AC54-4A82-B2D9-16A07219E896}" name="parentDescription"/>
    <tableColumn id="5" xr3:uid="{34AC00B6-DD43-4FFB-A180-65047269758C}"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526EFD-56DC-4FCC-B2F6-5C467A0C912E}" name="use_default_rc" displayName="use_default_rc" ref="A1:E3" totalsRowShown="0" headerRowDxfId="210" headerRowBorderDxfId="211" tableBorderDxfId="212">
  <autoFilter ref="A1:E3" xr:uid="{2E526EFD-56DC-4FCC-B2F6-5C467A0C912E}"/>
  <sortState xmlns:xlrd2="http://schemas.microsoft.com/office/spreadsheetml/2017/richdata2" ref="A2:E3">
    <sortCondition ref="C2:C3"/>
    <sortCondition ref="D2:D3"/>
    <sortCondition ref="B2:B3"/>
  </sortState>
  <tableColumns count="5">
    <tableColumn id="1" xr3:uid="{031B948E-971D-4660-A18C-C641D9F14776}" name="lookupKey"/>
    <tableColumn id="2" xr3:uid="{5F1CB669-C989-4158-A480-C15D97CD175D}" name="lookupValue"/>
    <tableColumn id="3" xr3:uid="{77C47A86-2DE0-4D05-8073-1271427B31BF}" name="parentKey"/>
    <tableColumn id="4" xr3:uid="{FA5B3BF7-4BF8-49F5-AF92-748EB52C2FC5}" name="parentDescription"/>
    <tableColumn id="5" xr3:uid="{974590B3-23B5-48B8-91D8-C30C46F99EED}"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4660F7D-E715-4501-ADBF-026DAAA7CACB}" name="rul_reset" displayName="rul_reset" ref="A1:E3" totalsRowShown="0" headerRowDxfId="207" headerRowBorderDxfId="208" tableBorderDxfId="209">
  <autoFilter ref="A1:E3" xr:uid="{34660F7D-E715-4501-ADBF-026DAAA7CACB}"/>
  <sortState xmlns:xlrd2="http://schemas.microsoft.com/office/spreadsheetml/2017/richdata2" ref="A2:E3">
    <sortCondition ref="C2:C3"/>
    <sortCondition ref="D2:D3"/>
    <sortCondition ref="B2:B3"/>
  </sortState>
  <tableColumns count="5">
    <tableColumn id="1" xr3:uid="{70CD6E42-6F25-4451-8B85-CC0A0C578960}" name="lookupKey"/>
    <tableColumn id="2" xr3:uid="{08B926A5-34B3-4E2D-824A-E5C7C6A7376F}" name="lookupValue"/>
    <tableColumn id="3" xr3:uid="{D6EB30BC-E5F9-4D68-848B-B0BCD3750F26}" name="parentKey"/>
    <tableColumn id="4" xr3:uid="{BE5F7E83-7D8E-4FAC-BF0A-246E33A0E389}" name="parentDescription"/>
    <tableColumn id="5" xr3:uid="{856589B6-0BC9-45D9-8410-AFCC864A4C66}"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E2BCE04-E3FA-4F15-B1A0-92CB3DBA46FA}" name="risk_consequence" displayName="risk_consequence" ref="A1:E7" totalsRowShown="0" headerRowDxfId="204" headerRowBorderDxfId="205" tableBorderDxfId="206">
  <autoFilter ref="A1:E7" xr:uid="{3E2BCE04-E3FA-4F15-B1A0-92CB3DBA46FA}"/>
  <sortState xmlns:xlrd2="http://schemas.microsoft.com/office/spreadsheetml/2017/richdata2" ref="A2:E7">
    <sortCondition ref="C2:C7"/>
    <sortCondition ref="D2:D7"/>
    <sortCondition ref="B2:B7"/>
  </sortState>
  <tableColumns count="5">
    <tableColumn id="1" xr3:uid="{DCD54EC9-3743-4160-AE24-51CCC66B8589}" name="lookupKey"/>
    <tableColumn id="2" xr3:uid="{6686D625-344F-4D21-A353-734ECB9EF34C}" name="lookupValue"/>
    <tableColumn id="3" xr3:uid="{04459D78-F7D7-48B7-8E8C-819E129CBD5B}" name="parentKey"/>
    <tableColumn id="4" xr3:uid="{480F5547-F777-4EC4-8EBD-45852F05A47D}" name="parentDescription"/>
    <tableColumn id="5" xr3:uid="{17E4C3B5-D81D-4552-A803-8F7AE3FB7CC4}"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DAC6B6F-CBE1-4483-BC7C-FDE5AA86B34D}" name="risk_likelihood" displayName="risk_likelihood" ref="A1:E7" totalsRowShown="0" headerRowDxfId="201" headerRowBorderDxfId="202" tableBorderDxfId="203">
  <autoFilter ref="A1:E7" xr:uid="{1DAC6B6F-CBE1-4483-BC7C-FDE5AA86B34D}"/>
  <sortState xmlns:xlrd2="http://schemas.microsoft.com/office/spreadsheetml/2017/richdata2" ref="A2:E7">
    <sortCondition ref="C2:C7"/>
    <sortCondition ref="D2:D7"/>
    <sortCondition ref="B2:B7"/>
  </sortState>
  <tableColumns count="5">
    <tableColumn id="1" xr3:uid="{E2DE373A-B24E-4D97-9A41-11DE342052BE}" name="lookupKey"/>
    <tableColumn id="2" xr3:uid="{416CD6A2-DF62-4263-B5A8-E5A7BFA116B1}" name="lookupValue"/>
    <tableColumn id="3" xr3:uid="{43B21AC2-1CD6-4CDB-808A-2B6A8269BB83}" name="parentKey"/>
    <tableColumn id="4" xr3:uid="{778ABDC1-5539-4EB9-BAE1-0011493FC8FF}" name="parentDescription"/>
    <tableColumn id="5" xr3:uid="{C526AB20-4574-4EAC-AF79-46816931F5E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27C9D3A-2EE2-4BD8-80C1-7CDBB2A7ACAE}" name="risk" displayName="risk" ref="A1:E7" totalsRowShown="0" headerRowDxfId="198" headerRowBorderDxfId="199" tableBorderDxfId="200">
  <autoFilter ref="A1:E7" xr:uid="{027C9D3A-2EE2-4BD8-80C1-7CDBB2A7ACAE}"/>
  <sortState xmlns:xlrd2="http://schemas.microsoft.com/office/spreadsheetml/2017/richdata2" ref="A2:E7">
    <sortCondition ref="C2:C7"/>
    <sortCondition ref="D2:D7"/>
    <sortCondition ref="B2:B7"/>
  </sortState>
  <tableColumns count="5">
    <tableColumn id="1" xr3:uid="{FBEF56E3-780E-44AD-B338-279B233227CF}" name="lookupKey"/>
    <tableColumn id="2" xr3:uid="{B942F25D-D79D-486A-869B-550944F25358}" name="lookupValue"/>
    <tableColumn id="3" xr3:uid="{57E23AC4-17E3-45CE-A213-9A6AB0DA1807}" name="parentKey"/>
    <tableColumn id="4" xr3:uid="{39E43F3C-11F6-444A-BC60-12B455ACD65E}" name="parentDescription"/>
    <tableColumn id="5" xr3:uid="{79849553-713F-4E71-9B4B-C17F2A0A4BEE}"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A7F7804-1925-4178-A7EC-174E167583B9}" name="condition" displayName="condition" ref="A1:E7" totalsRowShown="0" headerRowDxfId="195" headerRowBorderDxfId="196" tableBorderDxfId="197">
  <autoFilter ref="A1:E7" xr:uid="{AA7F7804-1925-4178-A7EC-174E167583B9}"/>
  <sortState xmlns:xlrd2="http://schemas.microsoft.com/office/spreadsheetml/2017/richdata2" ref="A2:E7">
    <sortCondition ref="C2:C7"/>
    <sortCondition ref="D2:D7"/>
    <sortCondition ref="B2:B7"/>
  </sortState>
  <tableColumns count="5">
    <tableColumn id="1" xr3:uid="{FDF9DD74-21D5-47FB-BE64-DA74C1FFAD8C}" name="lookupKey"/>
    <tableColumn id="2" xr3:uid="{D8FC79B5-D1ED-4E84-8D57-624D1239D13E}" name="lookupValue"/>
    <tableColumn id="3" xr3:uid="{64AA5683-3A99-49E9-8D65-9D613A220E13}" name="parentKey"/>
    <tableColumn id="4" xr3:uid="{205C1D82-5CE3-4F39-A0D2-338C010346D8}" name="parentDescription"/>
    <tableColumn id="5" xr3:uid="{C120BD4F-563F-42F4-9918-F22E69630E5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D671E5C-4388-43A3-AED2-86AACF9945B2}" name="wheel_stop_material" displayName="wheel_stop_material" ref="A1:E6" totalsRowShown="0" headerRowDxfId="192" headerRowBorderDxfId="193" tableBorderDxfId="194">
  <autoFilter ref="A1:E6" xr:uid="{AD671E5C-4388-43A3-AED2-86AACF9945B2}"/>
  <sortState xmlns:xlrd2="http://schemas.microsoft.com/office/spreadsheetml/2017/richdata2" ref="A2:E6">
    <sortCondition ref="C2:C6"/>
    <sortCondition ref="D2:D6"/>
    <sortCondition ref="B2:B6"/>
  </sortState>
  <tableColumns count="5">
    <tableColumn id="1" xr3:uid="{9C429360-F7E4-4A16-9581-6556A63A81EA}" name="lookupKey"/>
    <tableColumn id="2" xr3:uid="{5CF47A8D-26F0-491F-8D0E-10034D180153}" name="lookupValue"/>
    <tableColumn id="3" xr3:uid="{5EBEAEBE-ADAA-4758-B08E-161A8DB0B78F}" name="parentKey"/>
    <tableColumn id="4" xr3:uid="{FD9FF139-D404-47F8-82AD-CA8DA7064BE4}" name="parentDescription"/>
    <tableColumn id="5" xr3:uid="{3C2BF32E-279E-4B15-A48E-175B7782A9B0}"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AE3C2A2-5FFB-4B15-B3FA-77B97584B2BC}" name="target_board_material" displayName="target_board_material" ref="A1:E3" totalsRowShown="0" headerRowDxfId="189" headerRowBorderDxfId="190" tableBorderDxfId="191">
  <autoFilter ref="A1:E3" xr:uid="{AAE3C2A2-5FFB-4B15-B3FA-77B97584B2BC}"/>
  <sortState xmlns:xlrd2="http://schemas.microsoft.com/office/spreadsheetml/2017/richdata2" ref="A2:E3">
    <sortCondition ref="C2:C3"/>
    <sortCondition ref="D2:D3"/>
    <sortCondition ref="B2:B3"/>
  </sortState>
  <tableColumns count="5">
    <tableColumn id="1" xr3:uid="{B53CC566-8EED-4E1A-A0C0-F6EEBCB817A5}" name="lookupKey"/>
    <tableColumn id="2" xr3:uid="{C728920D-FE1A-48DB-B216-BCFB9A60FD2C}" name="lookupValue"/>
    <tableColumn id="3" xr3:uid="{00CBEBF8-DD11-4453-9D1D-9E8FD38D2583}" name="parentKey"/>
    <tableColumn id="4" xr3:uid="{C6C19394-55DA-4123-B3BD-77B55FCA309A}" name="parentDescription"/>
    <tableColumn id="5" xr3:uid="{682FDEC9-ED09-4FE8-9476-13A1C283547D}"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6AA7F2E0-C821-4ECD-BE21-C1858266DC7A}" name="road_hump_material" displayName="road_hump_material" ref="A1:E5" totalsRowShown="0" headerRowDxfId="186" headerRowBorderDxfId="187" tableBorderDxfId="188">
  <autoFilter ref="A1:E5" xr:uid="{6AA7F2E0-C821-4ECD-BE21-C1858266DC7A}"/>
  <sortState xmlns:xlrd2="http://schemas.microsoft.com/office/spreadsheetml/2017/richdata2" ref="A2:E5">
    <sortCondition ref="C2:C5"/>
    <sortCondition ref="D2:D5"/>
    <sortCondition ref="B2:B5"/>
  </sortState>
  <tableColumns count="5">
    <tableColumn id="1" xr3:uid="{87EE6182-3EF6-4943-A693-691D43D8C74C}" name="lookupKey"/>
    <tableColumn id="2" xr3:uid="{D8DF825E-3572-4AC9-832F-CD8FAEF70634}" name="lookupValue"/>
    <tableColumn id="3" xr3:uid="{5709EB45-C226-4080-91AD-35C90A340337}" name="parentKey"/>
    <tableColumn id="4" xr3:uid="{C8664B42-670E-43A3-8F54-E694FB5BBEE8}" name="parentDescription"/>
    <tableColumn id="5" xr3:uid="{2527C2E4-6776-4EB7-BBB1-924A17A54423}"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C057843-2AF9-4EEC-8417-2A6AD08BB295}" name="pole_material" displayName="pole_material" ref="A1:E8" totalsRowShown="0" headerRowDxfId="183" headerRowBorderDxfId="184" tableBorderDxfId="185">
  <autoFilter ref="A1:E8" xr:uid="{6C057843-2AF9-4EEC-8417-2A6AD08BB295}"/>
  <sortState xmlns:xlrd2="http://schemas.microsoft.com/office/spreadsheetml/2017/richdata2" ref="A2:E8">
    <sortCondition ref="C2:C8"/>
    <sortCondition ref="D2:D8"/>
    <sortCondition ref="B2:B8"/>
  </sortState>
  <tableColumns count="5">
    <tableColumn id="1" xr3:uid="{09E37E15-EBC3-4C67-9EF3-1CE1894EACFB}" name="lookupKey"/>
    <tableColumn id="2" xr3:uid="{D32C2226-B4C1-43F2-AAA8-CD1705DBAD1E}" name="lookupValue"/>
    <tableColumn id="3" xr3:uid="{D1C6177F-E3BF-4D75-BF17-C3E32D945030}" name="parentKey"/>
    <tableColumn id="4" xr3:uid="{9C1CCBBB-34ED-4662-84D6-F6236F6E30A9}" name="parentDescription"/>
    <tableColumn id="5" xr3:uid="{7717D967-FD02-47DC-A225-75BE1066CF82}"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E64E28C-430A-462A-8838-FC37D5050AFB}" name="mast_material" displayName="mast_material" ref="A1:E3" totalsRowShown="0" headerRowDxfId="180" headerRowBorderDxfId="181" tableBorderDxfId="182">
  <autoFilter ref="A1:E3" xr:uid="{6E64E28C-430A-462A-8838-FC37D5050AFB}"/>
  <sortState xmlns:xlrd2="http://schemas.microsoft.com/office/spreadsheetml/2017/richdata2" ref="A2:E3">
    <sortCondition ref="C2:C3"/>
    <sortCondition ref="D2:D3"/>
    <sortCondition ref="B2:B3"/>
  </sortState>
  <tableColumns count="5">
    <tableColumn id="1" xr3:uid="{73FD4A6F-A3D9-4B95-8847-683FE6373A00}" name="lookupKey"/>
    <tableColumn id="2" xr3:uid="{9493AD37-D1EE-479D-BBD3-D91278DD91B5}" name="lookupValue"/>
    <tableColumn id="3" xr3:uid="{F405DACC-229F-4928-B45F-C853FB4336C6}" name="parentKey"/>
    <tableColumn id="4" xr3:uid="{50C05610-B716-4EAC-AC3E-AECD93AEC59F}" name="parentDescription"/>
    <tableColumn id="5" xr3:uid="{701C0752-7824-41DC-BCF3-4F5E59FE690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8B29280-AF38-4975-8EA3-061AAC2BBFB8}" name="gantry_material" displayName="gantry_material" ref="A1:E3" totalsRowShown="0" headerRowDxfId="177" headerRowBorderDxfId="178" tableBorderDxfId="179">
  <autoFilter ref="A1:E3" xr:uid="{68B29280-AF38-4975-8EA3-061AAC2BBFB8}"/>
  <sortState xmlns:xlrd2="http://schemas.microsoft.com/office/spreadsheetml/2017/richdata2" ref="A2:E3">
    <sortCondition ref="C2:C3"/>
    <sortCondition ref="D2:D3"/>
    <sortCondition ref="B2:B3"/>
  </sortState>
  <tableColumns count="5">
    <tableColumn id="1" xr3:uid="{6345A309-C71B-4F53-B96C-A72EC410B4FD}" name="lookupKey"/>
    <tableColumn id="2" xr3:uid="{BAAFEEBB-55B6-4DFA-9D49-8E57AD44ABF9}" name="lookupValue"/>
    <tableColumn id="3" xr3:uid="{84EAF0C8-14AF-4E55-8395-998636A32B2B}" name="parentKey"/>
    <tableColumn id="4" xr3:uid="{DC2E266A-8FC0-4042-A5FF-B942F035FD30}" name="parentDescription"/>
    <tableColumn id="5" xr3:uid="{3C04AE47-07C0-4E17-9F6D-DB5328F3326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19A9DE2-D6A9-4C0F-8EA2-7DE76104DC47}" name="sea_wall_material" displayName="sea_wall_material" ref="A1:E8" totalsRowShown="0" headerRowDxfId="174" headerRowBorderDxfId="175" tableBorderDxfId="176">
  <autoFilter ref="A1:E8" xr:uid="{D19A9DE2-D6A9-4C0F-8EA2-7DE76104DC47}"/>
  <sortState xmlns:xlrd2="http://schemas.microsoft.com/office/spreadsheetml/2017/richdata2" ref="A2:E8">
    <sortCondition ref="C2:C8"/>
    <sortCondition ref="D2:D8"/>
    <sortCondition ref="B2:B8"/>
  </sortState>
  <tableColumns count="5">
    <tableColumn id="1" xr3:uid="{F9E15ADC-4EA3-4E69-A53D-3D2C4A981221}" name="lookupKey"/>
    <tableColumn id="2" xr3:uid="{BE2F8EE5-6779-4D4E-9721-B2458491769A}" name="lookupValue"/>
    <tableColumn id="3" xr3:uid="{7C02EC69-0211-4577-BA1F-B5288870D197}" name="parentKey"/>
    <tableColumn id="4" xr3:uid="{4D4DC524-3BF1-4C85-AE71-172534B73481}" name="parentDescription"/>
    <tableColumn id="5" xr3:uid="{D1B20EC7-3F05-4EB8-B9AE-CE52C9DC5582}"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2B04FC4-F1DE-43E4-B7C6-EFC9D03F0991}" name="panel_material" displayName="panel_material" ref="A1:E10" totalsRowShown="0" headerRowDxfId="171" headerRowBorderDxfId="172" tableBorderDxfId="173">
  <autoFilter ref="A1:E10" xr:uid="{72B04FC4-F1DE-43E4-B7C6-EFC9D03F0991}"/>
  <sortState xmlns:xlrd2="http://schemas.microsoft.com/office/spreadsheetml/2017/richdata2" ref="A2:E10">
    <sortCondition ref="C2:C10"/>
    <sortCondition ref="D2:D10"/>
    <sortCondition ref="B2:B10"/>
  </sortState>
  <tableColumns count="5">
    <tableColumn id="1" xr3:uid="{348AAF78-D683-4750-B071-C00625C9FDFD}" name="lookupKey"/>
    <tableColumn id="2" xr3:uid="{3F3D0E6B-D1BC-4FDD-A109-BF883C31104D}" name="lookupValue"/>
    <tableColumn id="3" xr3:uid="{4D3D137C-DDD0-4A0A-896E-A028D13B0174}" name="parentKey"/>
    <tableColumn id="4" xr3:uid="{035D155D-3FD0-48CE-BCB8-C04DA3CDE99C}" name="parentDescription"/>
    <tableColumn id="5" xr3:uid="{A330BEC6-7F33-47D8-9A78-F79BA68DF0C3}"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9787F5D-49DC-445B-8BF8-EC2E946B613F}" name="mse_material" displayName="mse_material" ref="A1:E3" totalsRowShown="0" headerRowDxfId="168" headerRowBorderDxfId="169" tableBorderDxfId="170">
  <autoFilter ref="A1:E3" xr:uid="{B9787F5D-49DC-445B-8BF8-EC2E946B613F}"/>
  <sortState xmlns:xlrd2="http://schemas.microsoft.com/office/spreadsheetml/2017/richdata2" ref="A2:E3">
    <sortCondition ref="C2:C3"/>
    <sortCondition ref="D2:D3"/>
    <sortCondition ref="B2:B3"/>
  </sortState>
  <tableColumns count="5">
    <tableColumn id="1" xr3:uid="{DEBF0F49-1EAD-434E-8469-7D7BA2CB684F}" name="lookupKey"/>
    <tableColumn id="2" xr3:uid="{42DB43F0-F030-484D-AA73-07974FA293CE}" name="lookupValue"/>
    <tableColumn id="3" xr3:uid="{1DC64CC3-B208-4966-9CD1-0E6277385BCF}" name="parentKey"/>
    <tableColumn id="4" xr3:uid="{74941BA5-135E-457E-99BF-1029C2AF0EAD}" name="parentDescription"/>
    <tableColumn id="5" xr3:uid="{E2EFA98D-2F46-4E37-A7C1-E93F726627C7}"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F123FD9-5AB6-4E4F-BE88-F271E49BA389}" name="gravity_mass_material" displayName="gravity_mass_material" ref="A1:E3" totalsRowShown="0" headerRowDxfId="165" headerRowBorderDxfId="166" tableBorderDxfId="167">
  <autoFilter ref="A1:E3" xr:uid="{CF123FD9-5AB6-4E4F-BE88-F271E49BA389}"/>
  <sortState xmlns:xlrd2="http://schemas.microsoft.com/office/spreadsheetml/2017/richdata2" ref="A2:E3">
    <sortCondition ref="C2:C3"/>
    <sortCondition ref="D2:D3"/>
    <sortCondition ref="B2:B3"/>
  </sortState>
  <tableColumns count="5">
    <tableColumn id="1" xr3:uid="{AEAC7C51-67F4-45C4-835D-16E89E8F6D98}" name="lookupKey"/>
    <tableColumn id="2" xr3:uid="{5317E18E-758E-4ECF-87C9-A784A52BAEE2}" name="lookupValue"/>
    <tableColumn id="3" xr3:uid="{D2071220-6577-4E5F-A673-4FE72395DB2B}" name="parentKey"/>
    <tableColumn id="4" xr3:uid="{C8D2883A-9C5E-47EA-B138-6BA60E1814CC}" name="parentDescription"/>
    <tableColumn id="5" xr3:uid="{65DA421C-B08C-47AD-BAAC-4342CAAA3813}"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A4522C2-D667-4ACE-99FE-E687B6D507E0}" name="pipe_duct_material" displayName="pipe_duct_material" ref="A1:E7" totalsRowShown="0" headerRowDxfId="162" headerRowBorderDxfId="163" tableBorderDxfId="164">
  <autoFilter ref="A1:E7" xr:uid="{6A4522C2-D667-4ACE-99FE-E687B6D507E0}"/>
  <sortState xmlns:xlrd2="http://schemas.microsoft.com/office/spreadsheetml/2017/richdata2" ref="A2:E7">
    <sortCondition ref="C2:C7"/>
    <sortCondition ref="D2:D7"/>
    <sortCondition ref="B2:B7"/>
  </sortState>
  <tableColumns count="5">
    <tableColumn id="1" xr3:uid="{7F40F3B0-0972-43C4-B149-B52CF67277EA}" name="lookupKey"/>
    <tableColumn id="2" xr3:uid="{83E8F470-AF98-4785-9742-233F491442B7}" name="lookupValue"/>
    <tableColumn id="3" xr3:uid="{E37831A8-1FAC-4C7E-8054-6B446118CA4C}" name="parentKey"/>
    <tableColumn id="4" xr3:uid="{DF68E791-B70D-4A85-8DF3-48D5C0336303}" name="parentDescription"/>
    <tableColumn id="5" xr3:uid="{421632D2-5A30-4223-81EC-B68CBD88F41A}"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5010F7F-C7B4-429C-8999-C907F2B9FD57}" name="pile_material" displayName="pile_material" ref="A1:E8" totalsRowShown="0" headerRowDxfId="159" headerRowBorderDxfId="160" tableBorderDxfId="161">
  <autoFilter ref="A1:E8" xr:uid="{45010F7F-C7B4-429C-8999-C907F2B9FD57}"/>
  <sortState xmlns:xlrd2="http://schemas.microsoft.com/office/spreadsheetml/2017/richdata2" ref="A2:E8">
    <sortCondition ref="C2:C8"/>
    <sortCondition ref="D2:D8"/>
    <sortCondition ref="B2:B8"/>
  </sortState>
  <tableColumns count="5">
    <tableColumn id="1" xr3:uid="{FA212607-8B7B-4936-85CF-B9590B0EFA9B}" name="lookupKey"/>
    <tableColumn id="2" xr3:uid="{6B310770-4663-41EA-89D1-64D025243D94}" name="lookupValue"/>
    <tableColumn id="3" xr3:uid="{B629E64B-760F-4103-A1AF-AB860EC45D5E}" name="parentKey"/>
    <tableColumn id="4" xr3:uid="{F94722FC-894A-4BAD-9D5F-708DA1D03F29}" name="parentDescription"/>
    <tableColumn id="5" xr3:uid="{56C89D9D-F0F2-4484-BF5A-2D826923CC60}"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35E0BD2-9717-4ED8-B1D4-844CA1E70CBB}" name="mep_pipe_material" displayName="mep_pipe_material" ref="A1:E14" totalsRowShown="0" headerRowDxfId="156" headerRowBorderDxfId="157" tableBorderDxfId="158">
  <autoFilter ref="A1:E14" xr:uid="{F35E0BD2-9717-4ED8-B1D4-844CA1E70CBB}"/>
  <sortState xmlns:xlrd2="http://schemas.microsoft.com/office/spreadsheetml/2017/richdata2" ref="A2:E14">
    <sortCondition ref="C2:C14"/>
    <sortCondition ref="D2:D14"/>
    <sortCondition ref="B2:B14"/>
  </sortState>
  <tableColumns count="5">
    <tableColumn id="1" xr3:uid="{290F41F3-68E7-404A-80B1-01EC6A5627CC}" name="lookupKey"/>
    <tableColumn id="2" xr3:uid="{F9B93101-B06B-46C7-9236-DD7640C5F533}" name="lookupValue"/>
    <tableColumn id="3" xr3:uid="{C8881058-4C50-452A-B277-A5C3E294F8C3}" name="parentKey"/>
    <tableColumn id="4" xr3:uid="{F31C0936-E70F-4CCE-BC24-DCC1E327DF66}" name="parentDescription"/>
    <tableColumn id="5" xr3:uid="{1C60328A-7C91-4C2F-9FB9-500023005F8E}"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C62BF83-0E6B-4960-9699-4AFE11483F9F}" name="mep_chamber_material" displayName="mep_chamber_material" ref="A1:E3" totalsRowShown="0" headerRowDxfId="153" headerRowBorderDxfId="154" tableBorderDxfId="155">
  <autoFilter ref="A1:E3" xr:uid="{1C62BF83-0E6B-4960-9699-4AFE11483F9F}"/>
  <sortState xmlns:xlrd2="http://schemas.microsoft.com/office/spreadsheetml/2017/richdata2" ref="A2:E3">
    <sortCondition ref="C2:C3"/>
    <sortCondition ref="D2:D3"/>
    <sortCondition ref="B2:B3"/>
  </sortState>
  <tableColumns count="5">
    <tableColumn id="1" xr3:uid="{5A1B5B02-9BE9-42F7-ACB0-391FBD763625}" name="lookupKey"/>
    <tableColumn id="2" xr3:uid="{72CD5E4D-988F-409B-B828-FEE6DF8FA1BE}" name="lookupValue"/>
    <tableColumn id="3" xr3:uid="{8CD9516B-CD7B-41D0-BAC9-785272D63087}" name="parentKey"/>
    <tableColumn id="4" xr3:uid="{F724940A-E859-4783-A7D1-A039D9466654}" name="parentDescription"/>
    <tableColumn id="5" xr3:uid="{E3A409D3-E14D-47D3-8C7A-20C67DF6BF6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ABDBE60-2B30-47ED-B1EE-D9B7C4116A87}" name="mep_chamber_lid_material" displayName="mep_chamber_lid_material" ref="A1:E5" totalsRowShown="0" headerRowDxfId="150" headerRowBorderDxfId="151" tableBorderDxfId="152">
  <autoFilter ref="A1:E5" xr:uid="{CABDBE60-2B30-47ED-B1EE-D9B7C4116A87}"/>
  <sortState xmlns:xlrd2="http://schemas.microsoft.com/office/spreadsheetml/2017/richdata2" ref="A2:E5">
    <sortCondition ref="C2:C5"/>
    <sortCondition ref="D2:D5"/>
    <sortCondition ref="B2:B5"/>
  </sortState>
  <tableColumns count="5">
    <tableColumn id="1" xr3:uid="{53D38FA4-6441-44CE-8E3D-E1E6EFDCCD1D}" name="lookupKey"/>
    <tableColumn id="2" xr3:uid="{8310B838-0A8A-4380-91C8-D5C55E612731}" name="lookupValue"/>
    <tableColumn id="3" xr3:uid="{0D5D64B8-F0BE-4B75-9D98-89D4B021AA92}" name="parentKey"/>
    <tableColumn id="4" xr3:uid="{4D85427D-3A3C-4364-88BA-E623A03E3A2F}" name="parentDescription"/>
    <tableColumn id="5" xr3:uid="{D9E36F2D-21AD-4EC3-B605-8E0539D9612A}"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9D0ED46-ACC1-412A-8DFB-9A147D934F3B}" name="duct_material" displayName="duct_material" ref="A1:E14" totalsRowShown="0" headerRowDxfId="147" headerRowBorderDxfId="148" tableBorderDxfId="149">
  <autoFilter ref="A1:E14" xr:uid="{F9D0ED46-ACC1-412A-8DFB-9A147D934F3B}"/>
  <sortState xmlns:xlrd2="http://schemas.microsoft.com/office/spreadsheetml/2017/richdata2" ref="A2:E14">
    <sortCondition ref="C2:C14"/>
    <sortCondition ref="D2:D14"/>
    <sortCondition ref="B2:B14"/>
  </sortState>
  <tableColumns count="5">
    <tableColumn id="1" xr3:uid="{728F3158-552D-44F0-AD9D-A4473E11F649}" name="lookupKey"/>
    <tableColumn id="2" xr3:uid="{34373DBE-4051-4256-BC21-E5A80ABA5002}" name="lookupValue"/>
    <tableColumn id="3" xr3:uid="{99446B06-9DC8-4483-AFB4-1C572E06B455}" name="parentKey"/>
    <tableColumn id="4" xr3:uid="{1C96EDDB-F70A-435F-A384-9E5AB23C3490}" name="parentDescription"/>
    <tableColumn id="5" xr3:uid="{75E5F2C8-20E1-4444-8A8A-76CBA5D19D12}"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823B240-2C3D-4C20-B296-E0FE5C903A14}" name="rockfall_material" displayName="rockfall_material" ref="A1:E6" totalsRowShown="0" headerRowDxfId="144" headerRowBorderDxfId="145" tableBorderDxfId="146">
  <autoFilter ref="A1:E6" xr:uid="{B823B240-2C3D-4C20-B296-E0FE5C903A14}"/>
  <sortState xmlns:xlrd2="http://schemas.microsoft.com/office/spreadsheetml/2017/richdata2" ref="A2:E6">
    <sortCondition ref="C2:C6"/>
    <sortCondition ref="D2:D6"/>
    <sortCondition ref="B2:B6"/>
  </sortState>
  <tableColumns count="5">
    <tableColumn id="1" xr3:uid="{B1625223-54FA-42C6-8F4B-F8DE597ED318}" name="lookupKey"/>
    <tableColumn id="2" xr3:uid="{4553CED4-EE22-40D6-AB79-4AA21B3EEC04}" name="lookupValue"/>
    <tableColumn id="3" xr3:uid="{EEF8D0A7-2560-43C9-B979-237E8B0D241F}" name="parentKey"/>
    <tableColumn id="4" xr3:uid="{15B0C6E7-D73D-4A1A-AEB7-DD9E3E886314}" name="parentDescription"/>
    <tableColumn id="5" xr3:uid="{0DDA31F1-8B37-4217-B12B-AD1423B65F69}"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9F2A964-D57B-447E-8B8C-28D294B361AB}" name="water_structure_material" displayName="water_structure_material" ref="A1:E14" totalsRowShown="0" headerRowDxfId="141" headerRowBorderDxfId="142" tableBorderDxfId="143">
  <autoFilter ref="A1:E14" xr:uid="{B9F2A964-D57B-447E-8B8C-28D294B361AB}"/>
  <sortState xmlns:xlrd2="http://schemas.microsoft.com/office/spreadsheetml/2017/richdata2" ref="A2:E14">
    <sortCondition ref="C2:C14"/>
    <sortCondition ref="D2:D14"/>
    <sortCondition ref="B2:B14"/>
  </sortState>
  <tableColumns count="5">
    <tableColumn id="1" xr3:uid="{5EE66D45-887B-40B6-9C31-7981D6D7ADF9}" name="lookupKey"/>
    <tableColumn id="2" xr3:uid="{38640AC8-43DB-4068-8BAC-F9DE087EF79C}" name="lookupValue"/>
    <tableColumn id="3" xr3:uid="{36C4AA51-C5AB-451D-81F5-D4BCE04E07E5}" name="parentKey"/>
    <tableColumn id="4" xr3:uid="{9A0FB7F6-78E7-4847-8F2D-2ED0D581952A}" name="parentDescription"/>
    <tableColumn id="5" xr3:uid="{5E4F6A5E-B12B-4A86-A92D-D6AED896D1BB}"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6EF593-920B-4B89-BE80-B9CBC3D86022}" name="valve_material" displayName="valve_material" ref="A1:E10" totalsRowShown="0" headerRowDxfId="138" headerRowBorderDxfId="139" tableBorderDxfId="140">
  <autoFilter ref="A1:E10" xr:uid="{BF6EF593-920B-4B89-BE80-B9CBC3D86022}"/>
  <sortState xmlns:xlrd2="http://schemas.microsoft.com/office/spreadsheetml/2017/richdata2" ref="A2:E10">
    <sortCondition ref="C2:C10"/>
    <sortCondition ref="D2:D10"/>
    <sortCondition ref="B2:B10"/>
  </sortState>
  <tableColumns count="5">
    <tableColumn id="1" xr3:uid="{FD73F911-0FC5-479A-81D2-805E7871E986}" name="lookupKey"/>
    <tableColumn id="2" xr3:uid="{A06CD275-ED32-46FA-A14E-F904E9075C65}" name="lookupValue"/>
    <tableColumn id="3" xr3:uid="{7870C07A-7872-4F1C-8ECF-2BA34BEFD33A}" name="parentKey"/>
    <tableColumn id="4" xr3:uid="{0FBBCEFE-C075-400D-8EFF-2EA2779B1C1C}" name="parentDescription"/>
    <tableColumn id="5" xr3:uid="{F0DCAB41-E5ED-4CF9-9E69-70C592B6DE9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7EE62EA-59BE-411D-A381-334977616F8D}" name="pipe_material" displayName="pipe_material" ref="A1:E17" totalsRowShown="0" headerRowDxfId="135" headerRowBorderDxfId="136" tableBorderDxfId="137">
  <autoFilter ref="A1:E17" xr:uid="{17EE62EA-59BE-411D-A381-334977616F8D}"/>
  <sortState xmlns:xlrd2="http://schemas.microsoft.com/office/spreadsheetml/2017/richdata2" ref="A2:E17">
    <sortCondition ref="C2:C17"/>
    <sortCondition ref="D2:D17"/>
    <sortCondition ref="B2:B17"/>
  </sortState>
  <tableColumns count="5">
    <tableColumn id="1" xr3:uid="{D497D604-48A9-445E-B2D8-22308AA4B8AA}" name="lookupKey"/>
    <tableColumn id="2" xr3:uid="{79D95F08-5CB2-4721-BB99-B21B15DA8BEF}" name="lookupValue"/>
    <tableColumn id="3" xr3:uid="{1839384E-8774-4B44-8546-6463728A0333}" name="parentKey"/>
    <tableColumn id="4" xr3:uid="{3402FC3C-6480-4EE3-975F-02C62D932301}" name="parentDescription"/>
    <tableColumn id="5" xr3:uid="{3E9BA02F-F0F0-4882-94E1-EF4FC295715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E4D6A1B-E754-4699-BA3A-9188E03E36EF}" name="headwall_material" displayName="headwall_material" ref="A1:E8" totalsRowShown="0" headerRowDxfId="132" headerRowBorderDxfId="133" tableBorderDxfId="134">
  <autoFilter ref="A1:E8" xr:uid="{6E4D6A1B-E754-4699-BA3A-9188E03E36EF}"/>
  <sortState xmlns:xlrd2="http://schemas.microsoft.com/office/spreadsheetml/2017/richdata2" ref="A2:E8">
    <sortCondition ref="C2:C8"/>
    <sortCondition ref="D2:D8"/>
    <sortCondition ref="B2:B8"/>
  </sortState>
  <tableColumns count="5">
    <tableColumn id="1" xr3:uid="{79CB644A-5290-4B4C-BBFF-E6D33107FA74}" name="lookupKey"/>
    <tableColumn id="2" xr3:uid="{009D651E-6F6E-4030-BB9E-72047D73AE12}" name="lookupValue"/>
    <tableColumn id="3" xr3:uid="{6EF68EFD-4CD7-46E3-8F8F-1B159EC82C9A}" name="parentKey"/>
    <tableColumn id="4" xr3:uid="{5799CD15-CD93-47D9-8A87-252C597A62CC}" name="parentDescription"/>
    <tableColumn id="5" xr3:uid="{FCCC85AB-4A8F-4B61-AE2F-CD79A4DDC02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62A0FEE-8BB4-4D2F-A2EB-9BFB6487E7AF}" name="filtration_material" displayName="filtration_material" ref="A1:E6" totalsRowShown="0" headerRowDxfId="129" headerRowBorderDxfId="130" tableBorderDxfId="131">
  <autoFilter ref="A1:E6" xr:uid="{E62A0FEE-8BB4-4D2F-A2EB-9BFB6487E7AF}"/>
  <sortState xmlns:xlrd2="http://schemas.microsoft.com/office/spreadsheetml/2017/richdata2" ref="A2:E6">
    <sortCondition ref="C2:C6"/>
    <sortCondition ref="D2:D6"/>
    <sortCondition ref="B2:B6"/>
  </sortState>
  <tableColumns count="5">
    <tableColumn id="1" xr3:uid="{727B0112-2662-45A9-991D-09A0BDB3418D}" name="lookupKey"/>
    <tableColumn id="2" xr3:uid="{D56B7B05-BC58-4F5D-AA8B-7790958703BE}" name="lookupValue"/>
    <tableColumn id="3" xr3:uid="{EDAB6B75-A4DD-4A59-9F09-3DA9D4F7464A}" name="parentKey"/>
    <tableColumn id="4" xr3:uid="{A582D246-FFDE-4FB8-BB65-948716A436F1}" name="parentDescription"/>
    <tableColumn id="5" xr3:uid="{EAE4D105-52B5-47B1-A786-7C17C0EF683B}"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BE4C914-CA2C-4B67-8668-591433A5A439}" name="edge_material" displayName="edge_material" ref="A1:E9" totalsRowShown="0" headerRowDxfId="126" headerRowBorderDxfId="127" tableBorderDxfId="128">
  <autoFilter ref="A1:E9" xr:uid="{4BE4C914-CA2C-4B67-8668-591433A5A439}"/>
  <sortState xmlns:xlrd2="http://schemas.microsoft.com/office/spreadsheetml/2017/richdata2" ref="A2:E9">
    <sortCondition ref="C2:C9"/>
    <sortCondition ref="D2:D9"/>
    <sortCondition ref="B2:B9"/>
  </sortState>
  <tableColumns count="5">
    <tableColumn id="1" xr3:uid="{B6890547-1EDF-4F81-905E-0376C3C6A303}" name="lookupKey"/>
    <tableColumn id="2" xr3:uid="{66FCC68E-66DB-4E71-913F-77A9B53A2A2D}" name="lookupValue"/>
    <tableColumn id="3" xr3:uid="{BDD425F9-9EAC-4CFA-BA73-EF3936CF30DE}" name="parentKey"/>
    <tableColumn id="4" xr3:uid="{93996E81-2EBE-4256-9EE8-B6AA22C96DAE}" name="parentDescription"/>
    <tableColumn id="5" xr3:uid="{FBF9B529-520A-4A35-B34A-14AAF8FC89D8}"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D9A1A1D-16E8-4C06-9820-07E59A9ABB1B}" name="cover_material" displayName="cover_material" ref="A1:E10" totalsRowShown="0" headerRowDxfId="123" headerRowBorderDxfId="124" tableBorderDxfId="125">
  <autoFilter ref="A1:E10" xr:uid="{6D9A1A1D-16E8-4C06-9820-07E59A9ABB1B}"/>
  <sortState xmlns:xlrd2="http://schemas.microsoft.com/office/spreadsheetml/2017/richdata2" ref="A2:E10">
    <sortCondition ref="C2:C10"/>
    <sortCondition ref="D2:D10"/>
    <sortCondition ref="B2:B10"/>
  </sortState>
  <tableColumns count="5">
    <tableColumn id="1" xr3:uid="{509C86AA-89D3-4710-A21B-88B84F24E881}" name="lookupKey"/>
    <tableColumn id="2" xr3:uid="{9A394DA0-5B54-4D48-9DCC-371C29435259}" name="lookupValue"/>
    <tableColumn id="3" xr3:uid="{FB2D4191-2BDB-41B0-816C-8D4233702942}" name="parentKey"/>
    <tableColumn id="4" xr3:uid="{EF48E121-4A68-4868-8D52-9C6BB4FFFB57}" name="parentDescription"/>
    <tableColumn id="5" xr3:uid="{DFFE71D7-4A23-4031-A961-E52841982C42}"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E74A1B37-4426-4125-923A-9FFB6D7540FE}" name="channel_material" displayName="channel_material" ref="A1:E14" totalsRowShown="0" headerRowDxfId="120" headerRowBorderDxfId="121" tableBorderDxfId="122">
  <autoFilter ref="A1:E14" xr:uid="{E74A1B37-4426-4125-923A-9FFB6D7540FE}"/>
  <sortState xmlns:xlrd2="http://schemas.microsoft.com/office/spreadsheetml/2017/richdata2" ref="A2:E14">
    <sortCondition ref="C2:C14"/>
    <sortCondition ref="D2:D14"/>
    <sortCondition ref="B2:B14"/>
  </sortState>
  <tableColumns count="5">
    <tableColumn id="1" xr3:uid="{BEBB6EEC-5D8D-4C28-AE9B-CCEB670B7423}" name="lookupKey"/>
    <tableColumn id="2" xr3:uid="{9877F2FB-3DB3-4776-9C28-9A0CAB539654}" name="lookupValue"/>
    <tableColumn id="3" xr3:uid="{42A71C3E-5AE8-43C1-A09A-4A7A75912449}" name="parentKey"/>
    <tableColumn id="4" xr3:uid="{97DAAEFD-23FF-4EFA-9767-9084F730A261}" name="parentDescription"/>
    <tableColumn id="5" xr3:uid="{4940C5F3-C69D-4B6A-A0CB-641DF672B023}"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A3AADD9-9B81-4C87-9C69-52FBAE4B0F7C}" name="chamber_material" displayName="chamber_material" ref="A1:E11" totalsRowShown="0" headerRowDxfId="117" headerRowBorderDxfId="118" tableBorderDxfId="119">
  <autoFilter ref="A1:E11" xr:uid="{CA3AADD9-9B81-4C87-9C69-52FBAE4B0F7C}"/>
  <sortState xmlns:xlrd2="http://schemas.microsoft.com/office/spreadsheetml/2017/richdata2" ref="A2:E11">
    <sortCondition ref="C2:C11"/>
    <sortCondition ref="D2:D11"/>
    <sortCondition ref="B2:B11"/>
  </sortState>
  <tableColumns count="5">
    <tableColumn id="1" xr3:uid="{7780C757-24FC-462D-B2EA-ABF857CE1D96}" name="lookupKey"/>
    <tableColumn id="2" xr3:uid="{FF90AD2E-D05C-4C1D-9063-BB7D0D09E72A}" name="lookupValue"/>
    <tableColumn id="3" xr3:uid="{63CA3EE0-66DA-48DD-BE2C-1EF523A79BD8}" name="parentKey"/>
    <tableColumn id="4" xr3:uid="{3CE0DF98-C7AD-49AA-87A2-2026AB01B327}" name="parentDescription"/>
    <tableColumn id="5" xr3:uid="{2CBF51C4-C416-413E-B9F1-7EF8BC351860}"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D12D0523-DD14-4F52-A065-4EFF93ABD53A}" name="base_material" displayName="base_material" ref="A1:E9" totalsRowShown="0" headerRowDxfId="114" headerRowBorderDxfId="115" tableBorderDxfId="116">
  <autoFilter ref="A1:E9" xr:uid="{D12D0523-DD14-4F52-A065-4EFF93ABD53A}"/>
  <sortState xmlns:xlrd2="http://schemas.microsoft.com/office/spreadsheetml/2017/richdata2" ref="A2:E9">
    <sortCondition ref="C2:C9"/>
    <sortCondition ref="D2:D9"/>
    <sortCondition ref="B2:B9"/>
  </sortState>
  <tableColumns count="5">
    <tableColumn id="1" xr3:uid="{3D386990-1C2F-419D-955F-9584FD3B934E}" name="lookupKey"/>
    <tableColumn id="2" xr3:uid="{195341A5-C913-46C2-9766-845FED851CEA}" name="lookupValue"/>
    <tableColumn id="3" xr3:uid="{F9AE3C04-3055-464A-9D9C-476F44DE88BE}" name="parentKey"/>
    <tableColumn id="4" xr3:uid="{21E3A424-78BA-45E4-BB25-915B4239CAAB}" name="parentDescription"/>
    <tableColumn id="5" xr3:uid="{5945D043-1E5F-4424-94F1-EE76F3C43D99}"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C9DA321-7E92-41AB-9740-C5B578C40D4D}" name="superstructure_material" displayName="superstructure_material" ref="A1:E11" totalsRowShown="0" headerRowDxfId="111" headerRowBorderDxfId="112" tableBorderDxfId="113">
  <autoFilter ref="A1:E11" xr:uid="{6C9DA321-7E92-41AB-9740-C5B578C40D4D}"/>
  <sortState xmlns:xlrd2="http://schemas.microsoft.com/office/spreadsheetml/2017/richdata2" ref="A2:E11">
    <sortCondition ref="C2:C11"/>
    <sortCondition ref="D2:D11"/>
    <sortCondition ref="B2:B11"/>
  </sortState>
  <tableColumns count="5">
    <tableColumn id="1" xr3:uid="{17AE1986-9C77-411B-A589-FAE2CF8CC8C1}" name="lookupKey"/>
    <tableColumn id="2" xr3:uid="{EADB9446-51AC-4FA8-B6B3-AAE55F0CA61B}" name="lookupValue"/>
    <tableColumn id="3" xr3:uid="{6DF30916-795A-4E83-A395-8C6949B83E2D}" name="parentKey"/>
    <tableColumn id="4" xr3:uid="{F2A0DE85-FED8-4DB4-8A65-51824C5066D7}" name="parentDescription"/>
    <tableColumn id="5" xr3:uid="{3A675448-E9AC-4ED6-A138-92371C8C8013}"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47BA2966-4464-46AB-98D3-21989B582DF5}" name="passage_material" displayName="passage_material" ref="A1:E10" totalsRowShown="0" headerRowDxfId="108" headerRowBorderDxfId="109" tableBorderDxfId="110">
  <autoFilter ref="A1:E10" xr:uid="{47BA2966-4464-46AB-98D3-21989B582DF5}"/>
  <sortState xmlns:xlrd2="http://schemas.microsoft.com/office/spreadsheetml/2017/richdata2" ref="A2:E10">
    <sortCondition ref="C2:C10"/>
    <sortCondition ref="D2:D10"/>
    <sortCondition ref="B2:B10"/>
  </sortState>
  <tableColumns count="5">
    <tableColumn id="1" xr3:uid="{3ACDD966-3AD4-481D-9FF6-7429FC29C1CE}" name="lookupKey"/>
    <tableColumn id="2" xr3:uid="{F2119FD8-A745-4370-9900-AEDEE3CBCC87}" name="lookupValue"/>
    <tableColumn id="3" xr3:uid="{31C2E46B-34EA-46D2-9B2B-B88F3C5A369C}" name="parentKey"/>
    <tableColumn id="4" xr3:uid="{BBF72EF7-4998-4FCE-AC61-4EE962A4882D}" name="parentDescription"/>
    <tableColumn id="5" xr3:uid="{08B0F574-2D6E-4429-8975-BC07C9E767E9}"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8A9AEDF4-542C-4E90-A81C-EDB9E59CDED5}" name="invert_material" displayName="invert_material" ref="A1:E7" totalsRowShown="0" headerRowDxfId="105" headerRowBorderDxfId="106" tableBorderDxfId="107">
  <autoFilter ref="A1:E7" xr:uid="{8A9AEDF4-542C-4E90-A81C-EDB9E59CDED5}"/>
  <sortState xmlns:xlrd2="http://schemas.microsoft.com/office/spreadsheetml/2017/richdata2" ref="A2:E7">
    <sortCondition ref="C2:C7"/>
    <sortCondition ref="D2:D7"/>
    <sortCondition ref="B2:B7"/>
  </sortState>
  <tableColumns count="5">
    <tableColumn id="1" xr3:uid="{D2A10738-7A51-43CD-AEF2-EC8B02EDC01E}" name="lookupKey"/>
    <tableColumn id="2" xr3:uid="{B192373F-8C12-454D-9561-BAE3FDF9D6B7}" name="lookupValue"/>
    <tableColumn id="3" xr3:uid="{36C2A776-EB4E-4A6F-B3C4-94B8CC6EEEE3}" name="parentKey"/>
    <tableColumn id="4" xr3:uid="{E8974E86-0D3B-4D7D-A67E-0CDEA8801496}" name="parentDescription"/>
    <tableColumn id="5" xr3:uid="{1A6A3DA7-5088-4972-B48E-12948BEBC78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8A50976-3051-43DB-9423-68E2D913F800}" name="deck_material" displayName="deck_material" ref="A1:E13" totalsRowShown="0" headerRowDxfId="102" headerRowBorderDxfId="103" tableBorderDxfId="104">
  <autoFilter ref="A1:E13" xr:uid="{D8A50976-3051-43DB-9423-68E2D913F800}"/>
  <sortState xmlns:xlrd2="http://schemas.microsoft.com/office/spreadsheetml/2017/richdata2" ref="A2:E13">
    <sortCondition ref="C2:C13"/>
    <sortCondition ref="D2:D13"/>
    <sortCondition ref="B2:B13"/>
  </sortState>
  <tableColumns count="5">
    <tableColumn id="1" xr3:uid="{E2C34E78-80F6-4059-9E8C-262315D0AA99}" name="lookupKey"/>
    <tableColumn id="2" xr3:uid="{69CE90AD-7C16-4ED3-B45B-0388CEF6FECF}" name="lookupValue"/>
    <tableColumn id="3" xr3:uid="{CEE33D5C-CF0A-4A5C-9057-2C015DF94A70}" name="parentKey"/>
    <tableColumn id="4" xr3:uid="{5B4788AA-1CB4-4E44-A100-9E65BE5A6C09}" name="parentDescription"/>
    <tableColumn id="5" xr3:uid="{6E810294-2C8F-42CC-A286-99DB408F82B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5B20C052-FD45-4623-AE57-B2C419AA4019}" name="barrier_rail_material" displayName="barrier_rail_material" ref="A1:E8" totalsRowShown="0" headerRowDxfId="99" headerRowBorderDxfId="100" tableBorderDxfId="101">
  <autoFilter ref="A1:E8" xr:uid="{5B20C052-FD45-4623-AE57-B2C419AA4019}"/>
  <sortState xmlns:xlrd2="http://schemas.microsoft.com/office/spreadsheetml/2017/richdata2" ref="A2:E8">
    <sortCondition ref="C2:C8"/>
    <sortCondition ref="D2:D8"/>
    <sortCondition ref="B2:B8"/>
  </sortState>
  <tableColumns count="5">
    <tableColumn id="1" xr3:uid="{989B3176-F681-4204-AD44-8974E8C24FE5}" name="lookupKey"/>
    <tableColumn id="2" xr3:uid="{CB04DD94-F31E-4179-9223-3F10E7D67171}" name="lookupValue"/>
    <tableColumn id="3" xr3:uid="{DEED86D4-3764-4E67-B66E-196288871A14}" name="parentKey"/>
    <tableColumn id="4" xr3:uid="{7F67F14E-C399-40A8-BBCA-559886C420FF}" name="parentDescription"/>
    <tableColumn id="5" xr3:uid="{BC949F32-0544-4149-99A2-88A8CD225CE0}"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7985E678-FC16-4BA4-B15D-73502C16D5F1}" name="barrier_post_material" displayName="barrier_post_material" ref="A1:E6" totalsRowShown="0" headerRowDxfId="96" headerRowBorderDxfId="97" tableBorderDxfId="98">
  <autoFilter ref="A1:E6" xr:uid="{7985E678-FC16-4BA4-B15D-73502C16D5F1}"/>
  <sortState xmlns:xlrd2="http://schemas.microsoft.com/office/spreadsheetml/2017/richdata2" ref="A2:E6">
    <sortCondition ref="C2:C6"/>
    <sortCondition ref="D2:D6"/>
    <sortCondition ref="B2:B6"/>
  </sortState>
  <tableColumns count="5">
    <tableColumn id="1" xr3:uid="{30616513-9182-4A88-A7BE-BB0F4A5C2E45}" name="lookupKey"/>
    <tableColumn id="2" xr3:uid="{96624CA2-9559-48C0-99EE-A71C0F66FECD}" name="lookupValue"/>
    <tableColumn id="3" xr3:uid="{C5268B55-FF1E-41FF-AA3C-400A4087BBA5}" name="parentKey"/>
    <tableColumn id="4" xr3:uid="{DB6AB3A7-C5DA-492C-BEF5-3E1314797772}" name="parentDescription"/>
    <tableColumn id="5" xr3:uid="{A9E96E23-A7E8-406E-B7E4-3F3B0DC914A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D657A0D-14EA-417B-8F06-EFD49456F437}" name="shelter_seat_material" displayName="shelter_seat_material" ref="A1:E12" totalsRowShown="0" headerRowDxfId="93" headerRowBorderDxfId="94" tableBorderDxfId="95">
  <autoFilter ref="A1:E12" xr:uid="{1D657A0D-14EA-417B-8F06-EFD49456F437}"/>
  <sortState xmlns:xlrd2="http://schemas.microsoft.com/office/spreadsheetml/2017/richdata2" ref="A2:E12">
    <sortCondition ref="C2:C12"/>
    <sortCondition ref="D2:D12"/>
    <sortCondition ref="B2:B12"/>
  </sortState>
  <tableColumns count="5">
    <tableColumn id="1" xr3:uid="{B73737EB-CCFC-4C5B-A299-1DA920E1C0CD}" name="lookupKey"/>
    <tableColumn id="2" xr3:uid="{D3CE983B-FFEB-42C3-B0FA-D5D281629A2F}" name="lookupValue"/>
    <tableColumn id="3" xr3:uid="{FA8D61F0-A788-40B3-B07F-BC293AF7D73E}" name="parentKey"/>
    <tableColumn id="4" xr3:uid="{B96AA31D-7716-4D66-81B0-F8A86AC24182}" name="parentDescription"/>
    <tableColumn id="5" xr3:uid="{AEC40426-7061-429A-A166-90F70C88D081}"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C2C1616-C8BF-4811-AF3A-F64C58A9EF7C}" name="shelter_material" displayName="shelter_material" ref="A1:E22" totalsRowShown="0" headerRowDxfId="90" headerRowBorderDxfId="91" tableBorderDxfId="92">
  <autoFilter ref="A1:E22" xr:uid="{3C2C1616-C8BF-4811-AF3A-F64C58A9EF7C}"/>
  <sortState xmlns:xlrd2="http://schemas.microsoft.com/office/spreadsheetml/2017/richdata2" ref="A2:E22">
    <sortCondition ref="C2:C22"/>
    <sortCondition ref="D2:D22"/>
    <sortCondition ref="B2:B22"/>
  </sortState>
  <tableColumns count="5">
    <tableColumn id="1" xr3:uid="{EB2112B9-74CE-4536-8165-43C593E9C952}" name="lookupKey"/>
    <tableColumn id="2" xr3:uid="{D8208AAB-EDD6-4E9E-A82A-C47E1ED6436F}" name="lookupValue"/>
    <tableColumn id="3" xr3:uid="{D2F527A8-CA4A-4429-8F29-9AD7A275783A}" name="parentKey"/>
    <tableColumn id="4" xr3:uid="{7DE681CA-8B68-435F-A0BD-E456B632603C}" name="parentDescription"/>
    <tableColumn id="5" xr3:uid="{3D6DDF29-2285-407A-9ED7-0291BFC13F5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6DA3520-C043-4C65-A21B-C828C5497554}" name="seating_material" displayName="seating_material" ref="A1:E15" totalsRowShown="0" headerRowDxfId="87" headerRowBorderDxfId="88" tableBorderDxfId="89">
  <autoFilter ref="A1:E15" xr:uid="{96DA3520-C043-4C65-A21B-C828C5497554}"/>
  <sortState xmlns:xlrd2="http://schemas.microsoft.com/office/spreadsheetml/2017/richdata2" ref="A2:E15">
    <sortCondition ref="C2:C15"/>
    <sortCondition ref="D2:D15"/>
    <sortCondition ref="B2:B15"/>
  </sortState>
  <tableColumns count="5">
    <tableColumn id="1" xr3:uid="{85BE4F6D-0E5B-45BC-8B11-74A1ECC0C723}" name="lookupKey"/>
    <tableColumn id="2" xr3:uid="{93F5546F-EEB7-4AF6-94B4-1D09D1FFAB28}" name="lookupValue"/>
    <tableColumn id="3" xr3:uid="{32C7417D-3D05-4C72-B46B-BE25192B4D7F}" name="parentKey"/>
    <tableColumn id="4" xr3:uid="{1B77E536-86DC-4617-883E-5C38B4C6CFF0}" name="parentDescription"/>
    <tableColumn id="5" xr3:uid="{A10193EF-1665-4D1C-B4B1-463506CC24A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FDE28EF3-0DD7-442D-9802-DF8E496FF17F}" name="rubbish_bin_material" displayName="rubbish_bin_material" ref="A1:E9" totalsRowShown="0" headerRowDxfId="84" headerRowBorderDxfId="85" tableBorderDxfId="86">
  <autoFilter ref="A1:E9" xr:uid="{FDE28EF3-0DD7-442D-9802-DF8E496FF17F}"/>
  <sortState xmlns:xlrd2="http://schemas.microsoft.com/office/spreadsheetml/2017/richdata2" ref="A2:E9">
    <sortCondition ref="C2:C9"/>
    <sortCondition ref="D2:D9"/>
    <sortCondition ref="B2:B9"/>
  </sortState>
  <tableColumns count="5">
    <tableColumn id="1" xr3:uid="{BC634B4E-E467-4EA7-921C-A139D226EAAD}" name="lookupKey"/>
    <tableColumn id="2" xr3:uid="{318A6984-99B4-4144-80B1-08C4A5EE3D36}" name="lookupValue"/>
    <tableColumn id="3" xr3:uid="{BD75CBB9-D521-402D-BF55-8EACCD57D301}" name="parentKey"/>
    <tableColumn id="4" xr3:uid="{4C9F8D9A-B9FC-47B4-8EC0-3D6DA3E255FF}" name="parentDescription"/>
    <tableColumn id="5" xr3:uid="{D19B6089-4EA6-4D03-B784-A224D3D4403C}"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34B90CCD-DE07-4B5D-A52F-A16751147EAB}" name="planting_structure_material" displayName="planting_structure_material" ref="A1:E15" totalsRowShown="0" headerRowDxfId="81" headerRowBorderDxfId="82" tableBorderDxfId="83">
  <autoFilter ref="A1:E15" xr:uid="{34B90CCD-DE07-4B5D-A52F-A16751147EAB}"/>
  <sortState xmlns:xlrd2="http://schemas.microsoft.com/office/spreadsheetml/2017/richdata2" ref="A2:E15">
    <sortCondition ref="C2:C15"/>
    <sortCondition ref="D2:D15"/>
    <sortCondition ref="B2:B15"/>
  </sortState>
  <tableColumns count="5">
    <tableColumn id="1" xr3:uid="{0EE190CB-F2FD-4036-84E9-E9908F4DC2FF}" name="lookupKey"/>
    <tableColumn id="2" xr3:uid="{241FE2BC-96FF-48D0-A9B8-322D5F017BED}" name="lookupValue"/>
    <tableColumn id="3" xr3:uid="{5E4BFF91-8474-47B3-806F-46A6EDB15C22}" name="parentKey"/>
    <tableColumn id="4" xr3:uid="{B05AB0EB-131F-4F5E-9716-E1DF49659D51}" name="parentDescription"/>
    <tableColumn id="5" xr3:uid="{10B19127-9AF5-43F0-999A-3351FC147047}"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708D7DD-B105-4014-868E-E48128A0D129}" name="cultural_installation_material" displayName="cultural_installation_material" ref="A1:E15" totalsRowShown="0" headerRowDxfId="78" headerRowBorderDxfId="79" tableBorderDxfId="80">
  <autoFilter ref="A1:E15" xr:uid="{0708D7DD-B105-4014-868E-E48128A0D129}"/>
  <sortState xmlns:xlrd2="http://schemas.microsoft.com/office/spreadsheetml/2017/richdata2" ref="A2:E15">
    <sortCondition ref="C2:C15"/>
    <sortCondition ref="D2:D15"/>
    <sortCondition ref="B2:B15"/>
  </sortState>
  <tableColumns count="5">
    <tableColumn id="1" xr3:uid="{9192C911-29A0-432A-8FB6-CE17911A639B}" name="lookupKey"/>
    <tableColumn id="2" xr3:uid="{7C6C6EEB-C80A-4E0A-A92C-EA9A75DAD1BF}" name="lookupValue"/>
    <tableColumn id="3" xr3:uid="{78466B95-1ABD-4F11-AC80-78CC2688A26B}" name="parentKey"/>
    <tableColumn id="4" xr3:uid="{55C4F8EA-150E-4DA3-90AB-487131F7C3D6}" name="parentDescription"/>
    <tableColumn id="5" xr3:uid="{D0269EE8-B2B2-41B9-BF19-347EFFFB4F29}"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73229B2D-1C61-443B-805F-43494B37633E}" name="cycle_amenity_material" displayName="cycle_amenity_material" ref="A1:E11" totalsRowShown="0" headerRowDxfId="75" headerRowBorderDxfId="76" tableBorderDxfId="77">
  <autoFilter ref="A1:E11" xr:uid="{73229B2D-1C61-443B-805F-43494B37633E}"/>
  <sortState xmlns:xlrd2="http://schemas.microsoft.com/office/spreadsheetml/2017/richdata2" ref="A2:E11">
    <sortCondition ref="C2:C11"/>
    <sortCondition ref="D2:D11"/>
    <sortCondition ref="B2:B11"/>
  </sortState>
  <tableColumns count="5">
    <tableColumn id="1" xr3:uid="{DE5DAEB9-7B78-4585-A3A9-CDDAA5C731E6}" name="lookupKey"/>
    <tableColumn id="2" xr3:uid="{DDC6ECDB-2FCF-43F5-BA10-35E825C29F91}" name="lookupValue"/>
    <tableColumn id="3" xr3:uid="{D70C83C3-6C81-4425-9DF2-989A9F12F8E6}" name="parentKey"/>
    <tableColumn id="4" xr3:uid="{C1650CCC-3017-455F-8006-18E72AB33AA0}" name="parentDescription"/>
    <tableColumn id="5" xr3:uid="{3BEF0EB5-2C9B-4188-A95A-019D22A1A3E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486D3600-D20A-449F-AB48-AA903A0FF831}" name="wall_material" displayName="wall_material" ref="A1:E16" totalsRowShown="0" headerRowDxfId="72" headerRowBorderDxfId="73" tableBorderDxfId="74">
  <autoFilter ref="A1:E16" xr:uid="{486D3600-D20A-449F-AB48-AA903A0FF831}"/>
  <sortState xmlns:xlrd2="http://schemas.microsoft.com/office/spreadsheetml/2017/richdata2" ref="A2:E16">
    <sortCondition ref="C2:C16"/>
    <sortCondition ref="D2:D16"/>
    <sortCondition ref="B2:B16"/>
  </sortState>
  <tableColumns count="5">
    <tableColumn id="1" xr3:uid="{A9D7DD35-E2D0-4699-ABA5-1B4BDDF88A60}" name="lookupKey"/>
    <tableColumn id="2" xr3:uid="{CC76F071-3DEC-49CE-AA37-10BFDC8C4E0A}" name="lookupValue"/>
    <tableColumn id="3" xr3:uid="{EA8A30B9-84CA-468D-B6C3-173E59CE8B42}" name="parentKey"/>
    <tableColumn id="4" xr3:uid="{F545C4EC-81BF-4DAF-BFA2-9C862E4CA6CB}" name="parentDescription"/>
    <tableColumn id="5" xr3:uid="{2142E35B-C699-4B9E-B0D5-7F1DA93293A4}"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6A153135-7245-4E03-BF45-25776FD486B4}" name="rail_material" displayName="rail_material" ref="A1:E7" totalsRowShown="0" headerRowDxfId="69" headerRowBorderDxfId="70" tableBorderDxfId="71">
  <autoFilter ref="A1:E7" xr:uid="{6A153135-7245-4E03-BF45-25776FD486B4}"/>
  <sortState xmlns:xlrd2="http://schemas.microsoft.com/office/spreadsheetml/2017/richdata2" ref="A2:E7">
    <sortCondition ref="C2:C7"/>
    <sortCondition ref="D2:D7"/>
    <sortCondition ref="B2:B7"/>
  </sortState>
  <tableColumns count="5">
    <tableColumn id="1" xr3:uid="{6CF6A89D-2D5A-4F23-9F73-B24B718E328C}" name="lookupKey"/>
    <tableColumn id="2" xr3:uid="{ECF405E6-09A5-4CBF-B489-4E598B8ABD02}" name="lookupValue"/>
    <tableColumn id="3" xr3:uid="{5BC568CD-9556-4D3E-ACA1-7D17193DEAC9}" name="parentKey"/>
    <tableColumn id="4" xr3:uid="{B2D87F50-1CC0-4D81-A548-5CECD504B9C6}" name="parentDescription"/>
    <tableColumn id="5" xr3:uid="{66E1E8D0-308A-4CEC-B7F9-56BCF1CBC4D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6F05353-630C-4E59-A7F4-67C1CB2D0D12}" name="cattle_stop_material" displayName="cattle_stop_material" ref="A1:E7" totalsRowShown="0" headerRowDxfId="66" headerRowBorderDxfId="67" tableBorderDxfId="68">
  <autoFilter ref="A1:E7" xr:uid="{E6F05353-630C-4E59-A7F4-67C1CB2D0D12}"/>
  <sortState xmlns:xlrd2="http://schemas.microsoft.com/office/spreadsheetml/2017/richdata2" ref="A2:E7">
    <sortCondition ref="C2:C7"/>
    <sortCondition ref="D2:D7"/>
    <sortCondition ref="B2:B7"/>
  </sortState>
  <tableColumns count="5">
    <tableColumn id="1" xr3:uid="{E6F6F7F4-6951-471E-9459-14BF40BBB0A1}" name="lookupKey"/>
    <tableColumn id="2" xr3:uid="{25FBD7EF-0C47-4343-8F72-5FD9F832DA5E}" name="lookupValue"/>
    <tableColumn id="3" xr3:uid="{99573174-32F8-42B3-A4DA-CBF7492D52B5}" name="parentKey"/>
    <tableColumn id="4" xr3:uid="{806BF017-9348-43FC-99D0-FF0DF23E3325}" name="parentDescription"/>
    <tableColumn id="5" xr3:uid="{87811A3D-BF88-4194-B1C3-172E32DBFD99}"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2781BCB1-7980-45A1-B489-63283B2691AF}" name="bollard_material" displayName="bollard_material" ref="A1:E10" totalsRowShown="0" headerRowDxfId="63" headerRowBorderDxfId="64" tableBorderDxfId="65">
  <autoFilter ref="A1:E10" xr:uid="{2781BCB1-7980-45A1-B489-63283B2691AF}"/>
  <sortState xmlns:xlrd2="http://schemas.microsoft.com/office/spreadsheetml/2017/richdata2" ref="A2:E10">
    <sortCondition ref="C2:C10"/>
    <sortCondition ref="D2:D10"/>
    <sortCondition ref="B2:B10"/>
  </sortState>
  <tableColumns count="5">
    <tableColumn id="1" xr3:uid="{93969790-FF5B-4137-B816-CC4A79324C89}" name="lookupKey"/>
    <tableColumn id="2" xr3:uid="{0892D79F-2173-4B50-A650-68F816195982}" name="lookupValue"/>
    <tableColumn id="3" xr3:uid="{75AD7670-33AF-444A-95B5-7F61DB929C9D}" name="parentKey"/>
    <tableColumn id="4" xr3:uid="{FDDE033B-B264-48DC-88AC-4064DD4510DC}" name="parentDescription"/>
    <tableColumn id="5" xr3:uid="{94800A24-1329-472A-A7FF-935E8DCB7458}"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44E23332-CB15-460B-981B-AF735AAE0BB6}" name="ar_asset_state" displayName="ar_asset_state" ref="A1:E5" totalsRowShown="0" headerRowDxfId="60" headerRowBorderDxfId="61" tableBorderDxfId="62">
  <autoFilter ref="A1:E5" xr:uid="{44E23332-CB15-460B-981B-AF735AAE0BB6}"/>
  <sortState xmlns:xlrd2="http://schemas.microsoft.com/office/spreadsheetml/2017/richdata2" ref="A2:E5">
    <sortCondition ref="C2:C5"/>
    <sortCondition ref="D2:D5"/>
    <sortCondition ref="B2:B5"/>
  </sortState>
  <tableColumns count="5">
    <tableColumn id="1" xr3:uid="{1628B3E5-9E9D-4947-86E3-54B362D2411F}" name="lookupKey"/>
    <tableColumn id="2" xr3:uid="{2FA9DAFF-C33E-4FE2-9C61-B292622EC4D9}" name="lookupValue"/>
    <tableColumn id="3" xr3:uid="{F74832C1-0BB5-4525-AFAC-97EE8CFCE90B}" name="parentKey"/>
    <tableColumn id="4" xr3:uid="{F5A29039-5C2B-41AE-B63C-4263088AB7A7}" name="parentDescription"/>
    <tableColumn id="5" xr3:uid="{A6C9AFA0-E4B8-4601-9557-9109F4931EB1}"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8763AA98-FDBA-4278-98F6-20E416CE13C1}" name="ud_fence_style" displayName="ud_fence_style" ref="A1:E18" totalsRowShown="0" headerRowDxfId="57" headerRowBorderDxfId="58" tableBorderDxfId="59">
  <autoFilter ref="A1:E18" xr:uid="{8763AA98-FDBA-4278-98F6-20E416CE13C1}"/>
  <sortState xmlns:xlrd2="http://schemas.microsoft.com/office/spreadsheetml/2017/richdata2" ref="A2:E18">
    <sortCondition ref="C2:C18"/>
    <sortCondition ref="D2:D18"/>
    <sortCondition ref="B2:B18"/>
  </sortState>
  <tableColumns count="5">
    <tableColumn id="1" xr3:uid="{82E861FA-E8E3-497A-9D6B-F671B2628E37}" name="lookupKey"/>
    <tableColumn id="2" xr3:uid="{E2D41E3D-5DDB-46DD-B298-29DD374480D2}" name="lookupValue"/>
    <tableColumn id="3" xr3:uid="{511DB711-1015-40DF-8003-A17021579178}" name="parentKey"/>
    <tableColumn id="4" xr3:uid="{7EB4171E-0FC6-4893-AEAD-81505290D9A0}" name="parentDescription"/>
    <tableColumn id="5" xr3:uid="{B6EB7DAC-C3BB-4B72-ADE5-FC8C04360F8F}"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718F5413-FCC6-47E9-8EF4-D08D81389566}" name="ud_wall_type" displayName="ud_wall_type" ref="A1:E4" totalsRowShown="0" headerRowDxfId="54" headerRowBorderDxfId="55" tableBorderDxfId="56">
  <autoFilter ref="A1:E4" xr:uid="{718F5413-FCC6-47E9-8EF4-D08D81389566}"/>
  <sortState xmlns:xlrd2="http://schemas.microsoft.com/office/spreadsheetml/2017/richdata2" ref="A2:E4">
    <sortCondition ref="C2:C4"/>
    <sortCondition ref="D2:D4"/>
    <sortCondition ref="B2:B4"/>
  </sortState>
  <tableColumns count="5">
    <tableColumn id="1" xr3:uid="{38372EA4-F0B6-487B-969F-C3880FED29EF}" name="lookupKey"/>
    <tableColumn id="2" xr3:uid="{0EB4639D-5CD4-44B8-A5D6-5CBFAE2EFB48}" name="lookupValue"/>
    <tableColumn id="3" xr3:uid="{B17AEF2F-6BD5-4E65-AC6D-2F6BDDE5285E}" name="parentKey"/>
    <tableColumn id="4" xr3:uid="{C3EACBBC-6DEC-499E-A67A-6CD588A42527}" name="parentDescription"/>
    <tableColumn id="5" xr3:uid="{1802607A-0155-4048-9CFB-01D0DC91A81D}"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472C10CD-B372-48D8-B6FA-D540C5702335}" name="ud_amds_table_list" displayName="ud_amds_table_list" ref="A1:E91" totalsRowShown="0" headerRowDxfId="51" headerRowBorderDxfId="52" tableBorderDxfId="53">
  <autoFilter ref="A1:E91" xr:uid="{472C10CD-B372-48D8-B6FA-D540C5702335}"/>
  <sortState xmlns:xlrd2="http://schemas.microsoft.com/office/spreadsheetml/2017/richdata2" ref="A2:E91">
    <sortCondition ref="C2:C91"/>
    <sortCondition ref="D2:D91"/>
    <sortCondition ref="B2:B91"/>
  </sortState>
  <tableColumns count="5">
    <tableColumn id="1" xr3:uid="{097B7E30-BE88-482D-804A-3F2C9DD05470}" name="lookupKey"/>
    <tableColumn id="2" xr3:uid="{099BF5C2-762E-4623-8A0B-B20661DB3347}" name="lookupValue"/>
    <tableColumn id="3" xr3:uid="{9FD32EF2-6593-4665-A1EC-6238D4818BEF}" name="parentKey"/>
    <tableColumn id="4" xr3:uid="{C5B33086-FEB8-448E-AD71-78093D3E801F}" name="parentDescription"/>
    <tableColumn id="5" xr3:uid="{47F5A4F4-F6BA-4E24-B369-7D70B5A63EE1}"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5791DB50-2D96-4B24-AED2-0DE20B8A3CCF}" name="railing_attach" displayName="railing_attach" ref="A1:E2" totalsRowShown="0" headerRowDxfId="48" headerRowBorderDxfId="49" tableBorderDxfId="50">
  <autoFilter ref="A1:E2" xr:uid="{5791DB50-2D96-4B24-AED2-0DE20B8A3CCF}"/>
  <sortState xmlns:xlrd2="http://schemas.microsoft.com/office/spreadsheetml/2017/richdata2" ref="A2:E2">
    <sortCondition ref="C2"/>
    <sortCondition ref="D2"/>
    <sortCondition ref="B2"/>
  </sortState>
  <tableColumns count="5">
    <tableColumn id="1" xr3:uid="{DCA23A0D-5EF4-446E-BF96-3A7CEDF96ED6}" name="lookupKey"/>
    <tableColumn id="2" xr3:uid="{AC8D7031-8DBA-4290-9E8F-5B2EFE7CA002}" name="lookupValue"/>
    <tableColumn id="3" xr3:uid="{246ADBBA-534D-4707-824F-2B8E9294DC01}" name="parentKey"/>
    <tableColumn id="4" xr3:uid="{66887E41-79BD-4F30-A508-FD0DD9558E88}" name="parentDescription"/>
    <tableColumn id="5" xr3:uid="{CCF01626-DDFA-4417-B9B4-25E9C19E4BE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92EACCD4-B2FB-4B82-9525-3513751F1EBF}" name="ud_placement" displayName="ud_placement" ref="A1:E30" totalsRowShown="0" headerRowDxfId="45" headerRowBorderDxfId="46" tableBorderDxfId="47">
  <autoFilter ref="A1:E30" xr:uid="{92EACCD4-B2FB-4B82-9525-3513751F1EBF}"/>
  <sortState xmlns:xlrd2="http://schemas.microsoft.com/office/spreadsheetml/2017/richdata2" ref="A2:E30">
    <sortCondition ref="C2:C30"/>
    <sortCondition ref="D2:D30"/>
    <sortCondition ref="B2:B30"/>
  </sortState>
  <tableColumns count="5">
    <tableColumn id="1" xr3:uid="{61C57760-D27E-4FBA-8A9D-590402CA676F}" name="lookupKey"/>
    <tableColumn id="2" xr3:uid="{FB555858-2BDF-452A-81DE-0D0992C2FFE1}" name="lookupValue"/>
    <tableColumn id="3" xr3:uid="{00EAF395-349A-475D-B221-7632D65C6127}" name="parentKey"/>
    <tableColumn id="4" xr3:uid="{D9C1A524-337D-45D0-B247-C4E1C24011D1}" name="parentDescription"/>
    <tableColumn id="5" xr3:uid="{BCFE5876-B743-4924-943E-3177FA6166EE}"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5474745D-9E2B-4247-9367-08A2B8CBE32F}" name="ud_amds_rail_type" displayName="ud_amds_rail_type" ref="A1:E8" totalsRowShown="0" headerRowDxfId="42" headerRowBorderDxfId="43" tableBorderDxfId="44">
  <autoFilter ref="A1:E8" xr:uid="{5474745D-9E2B-4247-9367-08A2B8CBE32F}"/>
  <sortState xmlns:xlrd2="http://schemas.microsoft.com/office/spreadsheetml/2017/richdata2" ref="A2:E8">
    <sortCondition ref="C2:C8"/>
    <sortCondition ref="D2:D8"/>
    <sortCondition ref="B2:B8"/>
  </sortState>
  <tableColumns count="5">
    <tableColumn id="1" xr3:uid="{572E6A61-C796-4B04-A09D-16681BD06F7F}" name="lookupKey"/>
    <tableColumn id="2" xr3:uid="{871A6722-19AF-4B20-8E4C-5B0AEE88E40C}" name="lookupValue"/>
    <tableColumn id="3" xr3:uid="{68D74579-517B-41DF-8CDD-21837AFE5068}" name="parentKey"/>
    <tableColumn id="4" xr3:uid="{3590FA48-D4CD-477B-B536-9F3D67A4BE51}" name="parentDescription"/>
    <tableColumn id="5" xr3:uid="{A2BDA51E-428A-4B80-BEF5-0B2A0F799CBC}"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A1B4358B-D0FB-4841-B775-E8605666C173}" name="len_adjust_rsn" displayName="len_adjust_rsn" ref="A1:E12" totalsRowShown="0" headerRowDxfId="39" headerRowBorderDxfId="40" tableBorderDxfId="41">
  <autoFilter ref="A1:E12" xr:uid="{A1B4358B-D0FB-4841-B775-E8605666C173}"/>
  <sortState xmlns:xlrd2="http://schemas.microsoft.com/office/spreadsheetml/2017/richdata2" ref="A2:E12">
    <sortCondition ref="C2:C12"/>
    <sortCondition ref="D2:D12"/>
    <sortCondition ref="B2:B12"/>
  </sortState>
  <tableColumns count="5">
    <tableColumn id="1" xr3:uid="{394013FD-5DE8-4BC3-8549-DC83D923C2AB}" name="lookupKey"/>
    <tableColumn id="2" xr3:uid="{05688832-6161-41D8-A24E-3A7E3B272796}" name="lookupValue"/>
    <tableColumn id="3" xr3:uid="{9FA4599C-9192-412A-BC04-0FC3743B8E53}" name="parentKey"/>
    <tableColumn id="4" xr3:uid="{F386EE5E-4548-44A0-9A4F-82CF4F37192E}" name="parentDescription"/>
    <tableColumn id="5" xr3:uid="{1ED11D98-719D-40ED-99B9-4CE1F4F36AE6}"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5A65B5FD-EE50-4C92-B99D-70CA39A265CD}" name="ud_coating_system" displayName="ud_coating_system" ref="A1:E9" totalsRowShown="0" headerRowDxfId="36" headerRowBorderDxfId="37" tableBorderDxfId="38">
  <autoFilter ref="A1:E9" xr:uid="{5A65B5FD-EE50-4C92-B99D-70CA39A265CD}"/>
  <sortState xmlns:xlrd2="http://schemas.microsoft.com/office/spreadsheetml/2017/richdata2" ref="A2:E9">
    <sortCondition ref="C2:C9"/>
    <sortCondition ref="D2:D9"/>
    <sortCondition ref="B2:B9"/>
  </sortState>
  <tableColumns count="5">
    <tableColumn id="1" xr3:uid="{A5D4B60D-E4C5-4FC4-8022-2817AA38FC4B}" name="lookupKey"/>
    <tableColumn id="2" xr3:uid="{CB522D8F-DDD9-420D-A862-853CD67BBA28}" name="lookupValue"/>
    <tableColumn id="3" xr3:uid="{119CF70C-FC2F-4006-B831-E271CE568C6B}" name="parentKey"/>
    <tableColumn id="4" xr3:uid="{4DAE6039-CAF2-41BC-AD05-0D3D69F3995D}" name="parentDescription"/>
    <tableColumn id="5" xr3:uid="{1CA320A4-4E00-4BB6-B035-60413B875D1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2564141-E384-417C-9BC6-DB85FEBA3DFA}" name="ud_position" displayName="ud_position" ref="A1:E6" totalsRowShown="0" headerRowDxfId="33" headerRowBorderDxfId="34" tableBorderDxfId="35">
  <autoFilter ref="A1:E6" xr:uid="{12564141-E384-417C-9BC6-DB85FEBA3DFA}"/>
  <sortState xmlns:xlrd2="http://schemas.microsoft.com/office/spreadsheetml/2017/richdata2" ref="A2:E6">
    <sortCondition ref="C2:C6"/>
    <sortCondition ref="D2:D6"/>
    <sortCondition ref="B2:B6"/>
  </sortState>
  <tableColumns count="5">
    <tableColumn id="1" xr3:uid="{9E491563-EFF7-419E-BA5F-11677F80244A}" name="lookupKey"/>
    <tableColumn id="2" xr3:uid="{91BC4023-D6F7-4F66-91E8-72258F5D33EE}" name="lookupValue"/>
    <tableColumn id="3" xr3:uid="{19713127-0C32-4C90-A490-BDD58E8023C0}" name="parentKey"/>
    <tableColumn id="4" xr3:uid="{544ABC25-7849-4ACA-AE96-B9EB884676AF}" name="parentDescription"/>
    <tableColumn id="5" xr3:uid="{31080007-CDA5-4730-A490-B2897D457D5A}"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E6F97BE5-6D8A-400F-9ECE-6A8C24F28866}" name="av_standard_rc" displayName="av_standard_rc" ref="A1:E566" totalsRowShown="0" headerRowDxfId="30" headerRowBorderDxfId="31" tableBorderDxfId="32">
  <autoFilter ref="A1:E566" xr:uid="{E6F97BE5-6D8A-400F-9ECE-6A8C24F28866}"/>
  <sortState xmlns:xlrd2="http://schemas.microsoft.com/office/spreadsheetml/2017/richdata2" ref="A2:E566">
    <sortCondition ref="C2:C566"/>
    <sortCondition ref="D2:D566"/>
    <sortCondition ref="B2:B566"/>
  </sortState>
  <tableColumns count="5">
    <tableColumn id="1" xr3:uid="{72C86E70-91D5-44ED-B60D-90A5D94EFFA7}" name="lookupKey"/>
    <tableColumn id="2" xr3:uid="{686A6370-D232-4FAA-8BF6-99D17A7BDC05}" name="lookupValue"/>
    <tableColumn id="3" xr3:uid="{8B6B1979-65A6-453D-840B-B35646E5EF35}" name="parentKey"/>
    <tableColumn id="4" xr3:uid="{CBB7B792-8A64-424E-8F2D-37D1377482E4}" name="parentDescription"/>
    <tableColumn id="5" xr3:uid="{0FD85C8A-75AD-47B2-9237-55817CD196B4}"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DFF6298D-81FD-4EA0-A2C3-CD7D1D086FA3}" name="side" displayName="side" ref="A1:E5" totalsRowShown="0" headerRowDxfId="27" headerRowBorderDxfId="28" tableBorderDxfId="29">
  <autoFilter ref="A1:E5" xr:uid="{DFF6298D-81FD-4EA0-A2C3-CD7D1D086FA3}"/>
  <sortState xmlns:xlrd2="http://schemas.microsoft.com/office/spreadsheetml/2017/richdata2" ref="A2:E5">
    <sortCondition ref="C2:C5"/>
    <sortCondition ref="D2:D5"/>
    <sortCondition ref="B2:B5"/>
  </sortState>
  <tableColumns count="5">
    <tableColumn id="1" xr3:uid="{826FF3C4-8EA0-4E82-AB71-73FBD70BA991}" name="lookupKey"/>
    <tableColumn id="2" xr3:uid="{FE955467-E207-4092-8488-1EC5505AF779}" name="lookupValue"/>
    <tableColumn id="3" xr3:uid="{402A3115-33BA-4961-83D4-C0485DC835C1}" name="parentKey"/>
    <tableColumn id="4" xr3:uid="{5C1C07FC-BEBE-4DCC-BAD7-446A91970BA4}" name="parentDescription"/>
    <tableColumn id="5" xr3:uid="{AC62FFFD-A811-4ED7-B76E-AF878B1E39AB}"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3FA1224-62BC-467B-92C9-BA9786F279D2}" name="ar_replace_reason" displayName="ar_replace_reason" ref="A1:E14" totalsRowShown="0" headerRowDxfId="24" headerRowBorderDxfId="25" tableBorderDxfId="26">
  <autoFilter ref="A1:E14" xr:uid="{03FA1224-62BC-467B-92C9-BA9786F279D2}"/>
  <sortState xmlns:xlrd2="http://schemas.microsoft.com/office/spreadsheetml/2017/richdata2" ref="A2:E14">
    <sortCondition ref="C2:C14"/>
    <sortCondition ref="D2:D14"/>
    <sortCondition ref="B2:B14"/>
  </sortState>
  <tableColumns count="5">
    <tableColumn id="1" xr3:uid="{B5DE88FE-9201-49C6-A4CF-292CBE62F154}" name="lookupKey"/>
    <tableColumn id="2" xr3:uid="{C113EE2A-1EE6-4431-946C-AC827AF32A56}" name="lookupValue"/>
    <tableColumn id="3" xr3:uid="{A7C31039-32B0-4B60-A8A1-4DC83C68D7E4}" name="parentKey"/>
    <tableColumn id="4" xr3:uid="{C612E2AB-65CC-451B-A885-C81A4F926FB9}" name="parentDescription"/>
    <tableColumn id="5" xr3:uid="{B32D6D2C-88FC-4579-A170-038E4E909541}"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B96C3F3C-98BE-4259-A8EA-D639EF78D11F}" name="ud_replacement_status" displayName="ud_replacement_status" ref="A1:E4" totalsRowShown="0" headerRowDxfId="21" headerRowBorderDxfId="22" tableBorderDxfId="23">
  <autoFilter ref="A1:E4" xr:uid="{B96C3F3C-98BE-4259-A8EA-D639EF78D11F}"/>
  <sortState xmlns:xlrd2="http://schemas.microsoft.com/office/spreadsheetml/2017/richdata2" ref="A2:E4">
    <sortCondition ref="C2:C4"/>
    <sortCondition ref="D2:D4"/>
    <sortCondition ref="B2:B4"/>
  </sortState>
  <tableColumns count="5">
    <tableColumn id="1" xr3:uid="{29F66B92-8857-44B1-A6B5-E8452F7D3645}" name="lookupKey"/>
    <tableColumn id="2" xr3:uid="{5E74D040-5D25-4E97-B76A-F48D3B04DCEF}" name="lookupValue"/>
    <tableColumn id="3" xr3:uid="{FA28E9AB-1DCE-459A-83E3-A971896C2F78}" name="parentKey"/>
    <tableColumn id="4" xr3:uid="{7AD368FC-1457-496F-B13B-FBBCB8C4FCFB}" name="parentDescription"/>
    <tableColumn id="5" xr3:uid="{16CEC956-DC33-487A-9FE8-C134C6DC6D2E}"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C1A371D-C6E8-4596-862C-42ADCE5DBA48}" name="ud_asset_status" displayName="ud_asset_status" ref="A1:E10" totalsRowShown="0" headerRowDxfId="18" headerRowBorderDxfId="19" tableBorderDxfId="20">
  <autoFilter ref="A1:E10" xr:uid="{1C1A371D-C6E8-4596-862C-42ADCE5DBA48}"/>
  <sortState xmlns:xlrd2="http://schemas.microsoft.com/office/spreadsheetml/2017/richdata2" ref="A2:E10">
    <sortCondition ref="C2:C10"/>
    <sortCondition ref="D2:D10"/>
    <sortCondition ref="B2:B10"/>
  </sortState>
  <tableColumns count="5">
    <tableColumn id="1" xr3:uid="{0A7D004B-4D9F-421F-897F-27147EE1136C}" name="lookupKey"/>
    <tableColumn id="2" xr3:uid="{2EFE8825-6D67-4496-8859-1A3CD4487431}" name="lookupValue"/>
    <tableColumn id="3" xr3:uid="{FA80B531-92F1-4A1B-9DE2-8977F9C31D2C}" name="parentKey"/>
    <tableColumn id="4" xr3:uid="{F9BC8488-4202-481A-A9D3-B0A038910912}" name="parentDescription"/>
    <tableColumn id="5" xr3:uid="{2764A44F-41B4-41E5-AA15-32AEFF6FDAE9}"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DA5E51EA-33A8-40E2-983A-13067DBEA8D5}" name="ud_maintenance_organisation" displayName="ud_maintenance_organisation" ref="A1:E8" totalsRowShown="0" headerRowDxfId="15" headerRowBorderDxfId="16" tableBorderDxfId="17">
  <autoFilter ref="A1:E8" xr:uid="{DA5E51EA-33A8-40E2-983A-13067DBEA8D5}"/>
  <sortState xmlns:xlrd2="http://schemas.microsoft.com/office/spreadsheetml/2017/richdata2" ref="A2:E8">
    <sortCondition ref="C2:C8"/>
    <sortCondition ref="D2:D8"/>
    <sortCondition ref="B2:B8"/>
  </sortState>
  <tableColumns count="5">
    <tableColumn id="1" xr3:uid="{0987A1A2-98E2-4B90-8CF0-59DE1945C842}" name="lookupKey"/>
    <tableColumn id="2" xr3:uid="{39AF1F86-EC25-4472-9418-AD9F32D5BB22}" name="lookupValue"/>
    <tableColumn id="3" xr3:uid="{1322ABA4-58BF-4066-BEB8-98DC89F4C432}" name="parentKey"/>
    <tableColumn id="4" xr3:uid="{C4D3A677-96F2-4782-9916-8BE7243AF43D}" name="parentDescription"/>
    <tableColumn id="5" xr3:uid="{5D6ACAEA-271F-4371-9077-491BCBDA9B37}"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F4FB088E-88C7-46A0-B387-51BBA3B1CA48}" name="ud_sub_organisation" displayName="ud_sub_organisation" ref="A1:E19" totalsRowShown="0" headerRowDxfId="12" headerRowBorderDxfId="13" tableBorderDxfId="14">
  <autoFilter ref="A1:E19" xr:uid="{F4FB088E-88C7-46A0-B387-51BBA3B1CA48}"/>
  <sortState xmlns:xlrd2="http://schemas.microsoft.com/office/spreadsheetml/2017/richdata2" ref="A2:E19">
    <sortCondition ref="C2:C19"/>
    <sortCondition ref="D2:D19"/>
    <sortCondition ref="B2:B19"/>
  </sortState>
  <tableColumns count="5">
    <tableColumn id="1" xr3:uid="{1AF70F4A-97C9-4324-A785-B011CE91960C}" name="lookupKey"/>
    <tableColumn id="2" xr3:uid="{27CCD33B-D533-40ED-864D-073A0A55440A}" name="lookupValue"/>
    <tableColumn id="3" xr3:uid="{EEEAF3D9-AB8A-49A3-B6D9-710107A31C66}" name="parentKey"/>
    <tableColumn id="4" xr3:uid="{26CEE654-EB68-455B-8E3C-60437FF84193}" name="parentDescription"/>
    <tableColumn id="5" xr3:uid="{C5C7FB37-FB88-4019-BE93-F56763EEFDDF}"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6B286096-7964-4C3F-8A1C-A08D8D2560FB}" name="ud_organisation_owner" displayName="ud_organisation_owner" ref="A1:E101" totalsRowShown="0" headerRowDxfId="9" headerRowBorderDxfId="10" tableBorderDxfId="11">
  <autoFilter ref="A1:E101" xr:uid="{6B286096-7964-4C3F-8A1C-A08D8D2560FB}"/>
  <sortState xmlns:xlrd2="http://schemas.microsoft.com/office/spreadsheetml/2017/richdata2" ref="A2:E101">
    <sortCondition ref="C2:C101"/>
    <sortCondition ref="D2:D101"/>
    <sortCondition ref="B2:B101"/>
  </sortState>
  <tableColumns count="5">
    <tableColumn id="1" xr3:uid="{542D05B4-8F2F-4241-92BD-FBF466552A15}" name="lookupKey"/>
    <tableColumn id="2" xr3:uid="{7F420B7D-1B5A-41F9-A3DA-1C4B200DC025}" name="lookupValue"/>
    <tableColumn id="3" xr3:uid="{72A6290A-A597-405F-B371-489BB598BA8C}" name="parentKey"/>
    <tableColumn id="4" xr3:uid="{A1EB6B59-1A4B-4A89-B094-532F627BFB8E}" name="parentDescription"/>
    <tableColumn id="5" xr3:uid="{9B4D359F-9E11-4215-86DE-0E8AF3283C8A}"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69DD32C7-C4F2-4C21-9339-38A24F4D94FA}" name="ud_work_category" displayName="ud_work_category" ref="A1:E78" totalsRowShown="0" headerRowDxfId="6" headerRowBorderDxfId="7" tableBorderDxfId="8">
  <autoFilter ref="A1:E78" xr:uid="{69DD32C7-C4F2-4C21-9339-38A24F4D94FA}"/>
  <sortState xmlns:xlrd2="http://schemas.microsoft.com/office/spreadsheetml/2017/richdata2" ref="A2:E78">
    <sortCondition ref="C2:C78"/>
    <sortCondition ref="D2:D78"/>
    <sortCondition ref="B2:B78"/>
  </sortState>
  <tableColumns count="5">
    <tableColumn id="1" xr3:uid="{FCE9E0B4-CC8E-4290-A409-2E8D0DE02AB3}" name="lookupKey"/>
    <tableColumn id="2" xr3:uid="{C156236B-FF6B-4214-B973-B20D7F985E74}" name="lookupValue"/>
    <tableColumn id="3" xr3:uid="{E4BEAE2E-6B2D-44DF-9DC2-E93F124EB465}" name="parentKey"/>
    <tableColumn id="4" xr3:uid="{D256FA02-7B58-43B7-8AA0-FB3B955E688D}" name="parentDescription"/>
    <tableColumn id="5" xr3:uid="{803F61B5-64BD-4DD5-8553-056D2D79A59A}"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C4EFCD0E-4852-4931-B728-838274A88A95}" name="ud_material" displayName="ud_material" ref="A1:E85" totalsRowShown="0" headerRowDxfId="3" headerRowBorderDxfId="4" tableBorderDxfId="5">
  <autoFilter ref="A1:E85" xr:uid="{C4EFCD0E-4852-4931-B728-838274A88A95}"/>
  <sortState xmlns:xlrd2="http://schemas.microsoft.com/office/spreadsheetml/2017/richdata2" ref="A2:E85">
    <sortCondition ref="C2:C85"/>
    <sortCondition ref="D2:D85"/>
    <sortCondition ref="B2:B85"/>
  </sortState>
  <tableColumns count="5">
    <tableColumn id="1" xr3:uid="{C52D10EA-FCE4-48EE-AC04-8BF363F61495}" name="lookupKey"/>
    <tableColumn id="2" xr3:uid="{A8793B74-2420-43B4-A727-2C497B331EA9}" name="lookupValue"/>
    <tableColumn id="3" xr3:uid="{EBE45F16-01CD-4DCA-B5A9-452F77405880}" name="parentKey"/>
    <tableColumn id="4" xr3:uid="{7767EA74-83E9-42E3-82B9-3FA3085C1E0F}" name="parentDescription"/>
    <tableColumn id="5" xr3:uid="{EF26294E-B6AA-4D1F-AEF7-0940F111BE96}"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4264F3A9-539F-4E9E-B9A4-AFAE17C4DA1D}" name="roadnames" displayName="roadnames" ref="A1:E2457" totalsRowShown="0" headerRowDxfId="0" headerRowBorderDxfId="1" tableBorderDxfId="2">
  <autoFilter ref="A1:E2457" xr:uid="{4264F3A9-539F-4E9E-B9A4-AFAE17C4DA1D}"/>
  <sortState xmlns:xlrd2="http://schemas.microsoft.com/office/spreadsheetml/2017/richdata2" ref="A2:E2457">
    <sortCondition ref="C2:C2457"/>
    <sortCondition ref="D2:D2457"/>
    <sortCondition ref="B2:B2457"/>
  </sortState>
  <tableColumns count="5">
    <tableColumn id="1" xr3:uid="{2FE85540-E09D-4332-8BA3-39E9A404C6FE}" name="lookupKey"/>
    <tableColumn id="2" xr3:uid="{12FDEFD1-69D5-41E7-95CF-AA9EE8C487E8}" name="lookupValue"/>
    <tableColumn id="3" xr3:uid="{1BF5C437-C6C1-4B20-AAC9-7AAB22B37C8C}" name="parentKey"/>
    <tableColumn id="4" xr3:uid="{4E7F2FEA-D993-4011-AA61-7FAED5F61513}" name="parentDescription"/>
    <tableColumn id="5" xr3:uid="{557F8538-9351-4472-A1E7-30EC7A83C64C}"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0.5703125" style="3" bestFit="1" customWidth="1"/>
    <col min="16" max="16" width="16.5703125" style="3" bestFit="1" customWidth="1"/>
    <col min="17" max="17" width="15.28515625" style="3" bestFit="1" customWidth="1"/>
    <col min="18" max="18" width="15.28515625" style="3" hidden="1" customWidth="1" outlineLevel="1"/>
    <col min="19" max="19" width="13.42578125" style="3" bestFit="1" customWidth="1" collapsed="1"/>
    <col min="20" max="20" width="18.85546875" style="3" bestFit="1" customWidth="1"/>
    <col min="21" max="21" width="18.85546875" style="3" hidden="1" customWidth="1" outlineLevel="1"/>
    <col min="22" max="22" width="22.42578125" style="3" bestFit="1" customWidth="1" collapsed="1"/>
    <col min="23" max="23" width="22.42578125" style="3" hidden="1" customWidth="1" outlineLevel="1"/>
    <col min="24" max="24" width="22.42578125" style="3" bestFit="1" customWidth="1" collapsed="1"/>
    <col min="25" max="25" width="22.42578125" style="3" hidden="1" customWidth="1" outlineLevel="1"/>
    <col min="26" max="26" width="19.7109375" style="3" bestFit="1" customWidth="1" collapsed="1"/>
    <col min="27" max="27" width="19.7109375" style="3" hidden="1" customWidth="1" outlineLevel="1"/>
    <col min="28" max="28" width="28.42578125" style="3" bestFit="1" customWidth="1" collapsed="1"/>
    <col min="29" max="29" width="28.425781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18.7109375" style="3" bestFit="1" customWidth="1"/>
    <col min="39" max="39" width="32" style="3" bestFit="1" customWidth="1"/>
    <col min="40"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t="s">
        <v>15</v>
      </c>
      <c r="R1" s="12"/>
      <c r="S1" s="12" t="s">
        <v>16</v>
      </c>
      <c r="T1" s="12" t="s">
        <v>17</v>
      </c>
      <c r="U1" s="12"/>
      <c r="V1" s="12" t="s">
        <v>18</v>
      </c>
      <c r="W1" s="12"/>
      <c r="X1" s="12" t="s">
        <v>19</v>
      </c>
      <c r="Y1" s="12"/>
      <c r="Z1" s="12" t="s">
        <v>20</v>
      </c>
      <c r="AA1" s="12"/>
      <c r="AB1" s="12" t="s">
        <v>21</v>
      </c>
      <c r="AC1" s="12"/>
      <c r="AD1" s="12" t="s">
        <v>22</v>
      </c>
      <c r="AE1" s="12"/>
      <c r="AF1" s="12" t="s">
        <v>23</v>
      </c>
      <c r="AG1" s="12" t="s">
        <v>24</v>
      </c>
      <c r="AH1" s="12" t="s">
        <v>25</v>
      </c>
      <c r="AI1" s="12"/>
      <c r="AJ1" s="12" t="s">
        <v>26</v>
      </c>
      <c r="AK1" s="12" t="s">
        <v>27</v>
      </c>
      <c r="AL1" s="12" t="s">
        <v>28</v>
      </c>
      <c r="AM1" s="12" t="s">
        <v>29</v>
      </c>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37</v>
      </c>
      <c r="H2" s="15" t="str">
        <f>_xlfn.IFNA(IF(MATCH("ERROR",I10:I110,0),"ERROR"),"")</f>
        <v/>
      </c>
      <c r="I2" s="15" t="s">
        <v>38</v>
      </c>
      <c r="J2" s="15" t="s">
        <v>39</v>
      </c>
      <c r="K2" s="15" t="s">
        <v>40</v>
      </c>
      <c r="L2" s="15" t="s">
        <v>41</v>
      </c>
      <c r="M2" s="15" t="s">
        <v>42</v>
      </c>
      <c r="N2" s="15" t="s">
        <v>43</v>
      </c>
      <c r="O2" s="15" t="s">
        <v>44</v>
      </c>
      <c r="P2" s="15" t="s">
        <v>45</v>
      </c>
      <c r="Q2" s="15" t="str">
        <f>_xlfn.IFNA(IF(MATCH("ERROR",R10:R110,0),"ERROR"),"")</f>
        <v/>
      </c>
      <c r="R2" s="15" t="s">
        <v>46</v>
      </c>
      <c r="S2" s="15" t="s">
        <v>47</v>
      </c>
      <c r="T2" s="15" t="str">
        <f>_xlfn.IFNA(IF(MATCH("ERROR",U10:U110,0),"ERROR"),"")</f>
        <v/>
      </c>
      <c r="U2" s="15" t="s">
        <v>48</v>
      </c>
      <c r="V2" s="15" t="str">
        <f>_xlfn.IFNA(IF(MATCH("ERROR",W10:W110,0),"ERROR"),"")</f>
        <v/>
      </c>
      <c r="W2" s="15" t="s">
        <v>49</v>
      </c>
      <c r="X2" s="15" t="str">
        <f>_xlfn.IFNA(IF(MATCH("ERROR",Y10:Y110,0),"ERROR"),"")</f>
        <v/>
      </c>
      <c r="Y2" s="15" t="s">
        <v>50</v>
      </c>
      <c r="Z2" s="15" t="str">
        <f>_xlfn.IFNA(IF(MATCH("ERROR",AA10:AA110,0),"ERROR"),"")</f>
        <v/>
      </c>
      <c r="AA2" s="15" t="s">
        <v>51</v>
      </c>
      <c r="AB2" s="15" t="str">
        <f>_xlfn.IFNA(IF(MATCH("ERROR",AC10:AC110,0),"ERROR"),"")</f>
        <v/>
      </c>
      <c r="AC2" s="15" t="s">
        <v>52</v>
      </c>
      <c r="AD2" s="15" t="str">
        <f>_xlfn.IFNA(IF(MATCH("ERROR",AE10:AE110,0),"ERROR"),"")</f>
        <v/>
      </c>
      <c r="AE2" s="15" t="s">
        <v>53</v>
      </c>
      <c r="AF2" s="15" t="s">
        <v>54</v>
      </c>
      <c r="AG2" s="15" t="s">
        <v>55</v>
      </c>
      <c r="AH2" s="15" t="str">
        <f>_xlfn.IFNA(IF(MATCH("ERROR",AI10:AI110,0),"ERROR"),"")</f>
        <v/>
      </c>
      <c r="AI2" s="15" t="s">
        <v>56</v>
      </c>
      <c r="AJ2" s="15" t="s">
        <v>57</v>
      </c>
      <c r="AK2" s="15" t="s">
        <v>58</v>
      </c>
      <c r="AL2" s="15" t="s">
        <v>59</v>
      </c>
      <c r="AM2" s="15" t="s">
        <v>60</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66</v>
      </c>
      <c r="H4" s="13" t="s">
        <v>68</v>
      </c>
      <c r="J4" s="13" t="s">
        <v>69</v>
      </c>
      <c r="K4" s="13" t="s">
        <v>69</v>
      </c>
      <c r="L4" s="13" t="s">
        <v>70</v>
      </c>
      <c r="M4" s="13" t="s">
        <v>69</v>
      </c>
      <c r="N4" s="13" t="s">
        <v>71</v>
      </c>
      <c r="O4" s="13" t="s">
        <v>72</v>
      </c>
      <c r="P4" s="13" t="s">
        <v>70</v>
      </c>
      <c r="Q4" s="13" t="s">
        <v>68</v>
      </c>
      <c r="S4" s="13" t="s">
        <v>71</v>
      </c>
      <c r="T4" s="13" t="s">
        <v>73</v>
      </c>
      <c r="V4" s="13" t="s">
        <v>68</v>
      </c>
      <c r="X4" s="13" t="s">
        <v>68</v>
      </c>
      <c r="Z4" s="13" t="s">
        <v>68</v>
      </c>
      <c r="AB4" s="13" t="s">
        <v>68</v>
      </c>
      <c r="AD4" s="13" t="s">
        <v>68</v>
      </c>
      <c r="AF4" s="13" t="s">
        <v>74</v>
      </c>
      <c r="AG4" s="13" t="s">
        <v>69</v>
      </c>
      <c r="AH4" s="13" t="s">
        <v>67</v>
      </c>
      <c r="AJ4" s="13" t="s">
        <v>71</v>
      </c>
      <c r="AK4" s="13" t="s">
        <v>75</v>
      </c>
      <c r="AL4" s="13" t="s">
        <v>65</v>
      </c>
      <c r="AM4" s="13" t="s">
        <v>76</v>
      </c>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J5" s="13" t="b">
        <v>1</v>
      </c>
      <c r="K5" s="13" t="b">
        <v>1</v>
      </c>
      <c r="L5" s="13" t="b">
        <v>1</v>
      </c>
      <c r="M5" s="13" t="b">
        <v>1</v>
      </c>
      <c r="N5" s="13" t="b">
        <v>1</v>
      </c>
      <c r="O5" s="13" t="b">
        <v>0</v>
      </c>
      <c r="P5" s="13" t="b">
        <v>0</v>
      </c>
      <c r="Q5" s="13" t="b">
        <v>1</v>
      </c>
      <c r="S5" s="13" t="b">
        <v>0</v>
      </c>
      <c r="T5" s="13" t="b">
        <v>0</v>
      </c>
      <c r="V5" s="13" t="b">
        <v>1</v>
      </c>
      <c r="X5" s="13" t="b">
        <v>1</v>
      </c>
      <c r="Z5" s="13" t="b">
        <v>0</v>
      </c>
      <c r="AB5" s="13" t="b">
        <v>0</v>
      </c>
      <c r="AD5" s="13" t="b">
        <v>0</v>
      </c>
      <c r="AF5" s="13" t="b">
        <v>0</v>
      </c>
      <c r="AG5" s="13" t="b">
        <v>1</v>
      </c>
      <c r="AH5" s="13" t="b">
        <v>1</v>
      </c>
      <c r="AJ5" s="13" t="b">
        <v>1</v>
      </c>
      <c r="AK5" s="13" t="b">
        <v>0</v>
      </c>
      <c r="AL5" s="13" t="b">
        <v>0</v>
      </c>
      <c r="AM5" s="13" t="b">
        <v>0</v>
      </c>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J6" s="13" t="b">
        <v>0</v>
      </c>
      <c r="K6" s="13" t="b">
        <v>0</v>
      </c>
      <c r="L6" s="13" t="b">
        <v>0</v>
      </c>
      <c r="M6" s="13" t="b">
        <v>0</v>
      </c>
      <c r="N6" s="13" t="b">
        <v>0</v>
      </c>
      <c r="O6" s="13" t="b">
        <v>1</v>
      </c>
      <c r="P6" s="13" t="b">
        <v>0</v>
      </c>
      <c r="Q6" s="13" t="b">
        <v>0</v>
      </c>
      <c r="S6" s="13" t="b">
        <v>0</v>
      </c>
      <c r="T6" s="13" t="b">
        <v>0</v>
      </c>
      <c r="V6" s="13" t="b">
        <v>0</v>
      </c>
      <c r="X6" s="13" t="b">
        <v>0</v>
      </c>
      <c r="Z6" s="13" t="b">
        <v>0</v>
      </c>
      <c r="AB6" s="13" t="b">
        <v>0</v>
      </c>
      <c r="AD6" s="13" t="b">
        <v>0</v>
      </c>
      <c r="AF6" s="13" t="b">
        <v>0</v>
      </c>
      <c r="AG6" s="13" t="b">
        <v>0</v>
      </c>
      <c r="AH6" s="13" t="b">
        <v>0</v>
      </c>
      <c r="AJ6" s="13" t="b">
        <v>0</v>
      </c>
      <c r="AK6" s="13" t="b">
        <v>0</v>
      </c>
      <c r="AL6" s="13" t="b">
        <v>0</v>
      </c>
      <c r="AM6" s="13" t="b">
        <v>0</v>
      </c>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1</v>
      </c>
      <c r="J7" s="13" t="b">
        <v>0</v>
      </c>
      <c r="K7" s="13" t="b">
        <v>0</v>
      </c>
      <c r="L7" s="13" t="b">
        <v>0</v>
      </c>
      <c r="M7" s="13" t="b">
        <v>0</v>
      </c>
      <c r="N7" s="13" t="b">
        <v>0</v>
      </c>
      <c r="O7" s="13" t="b">
        <v>0</v>
      </c>
      <c r="P7" s="13" t="b">
        <v>0</v>
      </c>
      <c r="Q7" s="13" t="b">
        <v>1</v>
      </c>
      <c r="S7" s="13" t="b">
        <v>0</v>
      </c>
      <c r="T7" s="13" t="b">
        <v>1</v>
      </c>
      <c r="V7" s="13" t="b">
        <v>1</v>
      </c>
      <c r="X7" s="13" t="b">
        <v>1</v>
      </c>
      <c r="Z7" s="13" t="b">
        <v>1</v>
      </c>
      <c r="AB7" s="13" t="b">
        <v>1</v>
      </c>
      <c r="AD7" s="13" t="b">
        <v>1</v>
      </c>
      <c r="AF7" s="13" t="b">
        <v>0</v>
      </c>
      <c r="AG7" s="13" t="b">
        <v>0</v>
      </c>
      <c r="AH7" s="13" t="b">
        <v>1</v>
      </c>
      <c r="AJ7" s="13" t="b">
        <v>0</v>
      </c>
      <c r="AK7" s="13" t="b">
        <v>0</v>
      </c>
      <c r="AL7" s="13" t="b">
        <v>0</v>
      </c>
      <c r="AM7" s="13" t="b">
        <v>0</v>
      </c>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H8" s="13" t="s">
        <v>38</v>
      </c>
      <c r="Q8" s="13" t="s">
        <v>82</v>
      </c>
      <c r="T8" s="13" t="s">
        <v>83</v>
      </c>
      <c r="V8" s="13" t="s">
        <v>84</v>
      </c>
      <c r="X8" s="13" t="s">
        <v>84</v>
      </c>
      <c r="Z8" s="13" t="s">
        <v>85</v>
      </c>
      <c r="AB8" s="13" t="s">
        <v>86</v>
      </c>
      <c r="AD8" s="13" t="s">
        <v>87</v>
      </c>
      <c r="AH8" s="13" t="s">
        <v>56</v>
      </c>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c r="I9" s="19"/>
      <c r="J9" s="19"/>
      <c r="K9" s="19"/>
      <c r="L9" s="19"/>
      <c r="M9" s="19"/>
      <c r="N9" s="19"/>
      <c r="O9" s="19" t="s">
        <v>90</v>
      </c>
      <c r="P9" s="19" t="s">
        <v>91</v>
      </c>
      <c r="Q9" s="19"/>
      <c r="R9" s="19"/>
      <c r="S9" s="19"/>
      <c r="T9" s="19"/>
      <c r="U9" s="19"/>
      <c r="V9" s="19"/>
      <c r="W9" s="19"/>
      <c r="X9" s="19"/>
      <c r="Y9" s="19"/>
      <c r="Z9" s="19"/>
      <c r="AA9" s="19"/>
      <c r="AB9" s="19"/>
      <c r="AC9" s="19"/>
      <c r="AD9" s="19"/>
      <c r="AE9" s="19"/>
      <c r="AF9" s="19"/>
      <c r="AG9" s="19"/>
      <c r="AH9" s="19"/>
      <c r="AI9" s="19"/>
      <c r="AJ9" s="19"/>
      <c r="AK9" s="19"/>
      <c r="AL9" s="19"/>
      <c r="AM9" s="19"/>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t="str">
        <f ca="1">IF(N10&lt;&gt;"", DATEDIF(N10, TODAY(),"Y"),"")</f>
        <v/>
      </c>
      <c r="P10" s="4"/>
      <c r="Q10" s="3" t="str">
        <f>IF($A10="ADD","In Use","")</f>
        <v/>
      </c>
      <c r="R10" s="3" t="str">
        <f>IF($A10="","",IF((AND($A10="ADD",OR(Q10="",Q10="In Use"))),"5",(_xlfn.XLOOKUP(Q10,ud_asset_status[lookupValue],ud_asset_status[lookupKey],""))))</f>
        <v/>
      </c>
      <c r="S10" s="7"/>
      <c r="U10" s="3" t="str">
        <f>IF($A10="ADD",IF(NOT(ISBLANK(T10)),_xlfn.XLOOKUP(T10,ar_replace_reason[lookupValue],ar_replace_reason[lookupKey],"ERROR"),""), "")</f>
        <v/>
      </c>
      <c r="V10" s="3" t="str">
        <f>IF($A10="ADD","Queenstown-Lakes District Council","")</f>
        <v/>
      </c>
      <c r="W10" s="3" t="str">
        <f>IF($A10="","",IF((AND($A10="ADD",OR(V10="",V10="Queenstown-Lakes District Council"))),"70",(_xlfn.XLOOKUP(V10,ud_organisation_owner[lookupValue],ud_organisation_owner[lookupKey],""))))</f>
        <v/>
      </c>
      <c r="X10" s="3" t="str">
        <f>IF($A10="ADD","Queenstown-Lakes District Council","")</f>
        <v/>
      </c>
      <c r="Y10" s="3" t="str">
        <f>IF($A10="","",IF((AND($A10="ADD",OR(X10="",X10="Queenstown-Lakes District Council"))),"70",(_xlfn.XLOOKUP(X10,ud_organisation_owner[lookupValue],ud_organisation_owner[lookupKey],""))))</f>
        <v/>
      </c>
      <c r="Z10" s="3" t="str">
        <f>IF($A10="ADD","Local Authority","")</f>
        <v/>
      </c>
      <c r="AA10" s="3" t="str">
        <f>IF($A10="","",IF((AND($A10="ADD",OR(Z10="",Z10="Local Authority"))),"17",(_xlfn.XLOOKUP(Z10,ud_sub_organisation[lookupValue],ud_sub_organisation[lookupKey],""))))</f>
        <v/>
      </c>
      <c r="AC10" s="3" t="str">
        <f>IF($A10="ADD",IF(NOT(ISBLANK(AB10)),_xlfn.XLOOKUP(AB10,ud_maintenance_organisation[lookupValue],ud_maintenance_organisation[lookupKey],"ERROR"),""), "")</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IF(N10&lt;&gt;"",N10,"")</f>
        <v/>
      </c>
      <c r="AK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t="str">
        <f t="shared" ref="O11:O74" ca="1" si="1">IF(N11&lt;&gt;"", DATEDIF(N11, TODAY(),"Y"),"")</f>
        <v/>
      </c>
      <c r="P11" s="4"/>
      <c r="Q11" s="3" t="str">
        <f t="shared" ref="Q11:Q74" si="2">IF($A11="ADD","In Use","")</f>
        <v/>
      </c>
      <c r="R11" s="3" t="str">
        <f>IF($A11="","",IF((AND($A11="ADD",OR(Q11="",Q11="In Use"))),"5",(_xlfn.XLOOKUP(Q11,ud_asset_status[lookupValue],ud_asset_status[lookupKey],""))))</f>
        <v/>
      </c>
      <c r="S11" s="7"/>
      <c r="U11" s="3" t="str">
        <f>IF($A11="ADD",IF(NOT(ISBLANK(T11)),_xlfn.XLOOKUP(T11,ar_replace_reason[lookupValue],ar_replace_reason[lookupKey],"ERROR"),""), "")</f>
        <v/>
      </c>
      <c r="V11" s="3" t="str">
        <f t="shared" ref="V11:V74" si="3">IF($A11="ADD","Queenstown-Lakes District Council","")</f>
        <v/>
      </c>
      <c r="W11" s="3" t="str">
        <f>IF($A11="","",IF((AND($A11="ADD",OR(V11="",V11="Queenstown-Lakes District Council"))),"70",(_xlfn.XLOOKUP(V11,ud_organisation_owner[lookupValue],ud_organisation_owner[lookupKey],""))))</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IF($A11="ADD","Local Authority","")</f>
        <v/>
      </c>
      <c r="AA11" s="3" t="str">
        <f>IF($A11="","",IF((AND($A11="ADD",OR(Z11="",Z11="Local Authority"))),"17",(_xlfn.XLOOKUP(Z11,ud_sub_organisation[lookupValue],ud_sub_organisation[lookupKey],""))))</f>
        <v/>
      </c>
      <c r="AC11" s="3" t="str">
        <f>IF($A11="ADD",IF(NOT(ISBLANK(AB11)),_xlfn.XLOOKUP(AB11,ud_maintenance_organisation[lookupValue],ud_maintenance_organisation[lookupKey],"ERROR"),""), "")</f>
        <v/>
      </c>
      <c r="AD11" s="3" t="str">
        <f t="shared" ref="AD11:AD74" si="6">IF($A11="ADD","Vested Assets","")</f>
        <v/>
      </c>
      <c r="AE11" s="3" t="str">
        <f>IF($A11="","",IF((AND($A11="ADD",OR(AD11="",AD11="Vested Assets"))),"12",(_xlfn.XLOOKUP(AD11,ud_work_category[lookupValue],ud_work_category[lookupKey],""))))</f>
        <v/>
      </c>
      <c r="AF11" s="8"/>
      <c r="AG11" s="2" t="str">
        <f t="shared" ref="AG11:AG74" si="7">IF($A11="ADD","TRUE","")</f>
        <v/>
      </c>
      <c r="AH11" s="3" t="str">
        <f t="shared" ref="AH11:AH74" si="8">IF($A11="ADD","Excellent","")</f>
        <v/>
      </c>
      <c r="AI11" s="3" t="str">
        <f>IF($A11="","",IF((AND($A11="ADD",OR(AH11="",AH11="Excellent"))),"1",(_xlfn.XLOOKUP(AH11,condition[lookupValue],condition[lookupKey],""))))</f>
        <v/>
      </c>
      <c r="AJ11" s="7" t="str">
        <f t="shared" ref="AJ11:AJ74" si="9">IF(N11&lt;&gt;"",N11,"")</f>
        <v/>
      </c>
      <c r="AK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t="str">
        <f t="shared" ca="1" si="1"/>
        <v/>
      </c>
      <c r="P12" s="4"/>
      <c r="Q12" s="3" t="str">
        <f t="shared" si="2"/>
        <v/>
      </c>
      <c r="R12" s="3" t="str">
        <f>IF($A12="","",IF((AND($A12="ADD",OR(Q12="",Q12="In Use"))),"5",(_xlfn.XLOOKUP(Q12,ud_asset_status[lookupValue],ud_asset_status[lookupKey],""))))</f>
        <v/>
      </c>
      <c r="S12" s="7"/>
      <c r="U12" s="3" t="str">
        <f>IF($A12="ADD",IF(NOT(ISBLANK(T12)),_xlfn.XLOOKUP(T12,ar_replace_reason[lookupValue],ar_replace_reason[lookupKey],"ERROR"),""), "")</f>
        <v/>
      </c>
      <c r="V12" s="3" t="str">
        <f t="shared" si="3"/>
        <v/>
      </c>
      <c r="W12" s="3" t="str">
        <f>IF($A12="","",IF((AND($A12="ADD",OR(V12="",V12="Queenstown-Lakes District Council"))),"70",(_xlfn.XLOOKUP(V12,ud_organisation_owner[lookupValue],ud_organisation_owner[lookupKey],""))))</f>
        <v/>
      </c>
      <c r="X12" s="3" t="str">
        <f t="shared" si="4"/>
        <v/>
      </c>
      <c r="Y12" s="3" t="str">
        <f>IF($A12="","",IF((AND($A12="ADD",OR(X12="",X12="Queenstown-Lakes District Council"))),"70",(_xlfn.XLOOKUP(X12,ud_organisation_owner[lookupValue],ud_organisation_owner[lookupKey],""))))</f>
        <v/>
      </c>
      <c r="Z12" s="3" t="str">
        <f t="shared" si="5"/>
        <v/>
      </c>
      <c r="AA12" s="3" t="str">
        <f>IF($A12="","",IF((AND($A12="ADD",OR(Z12="",Z12="Local Authority"))),"17",(_xlfn.XLOOKUP(Z12,ud_sub_organisation[lookupValue],ud_sub_organisation[lookupKey],""))))</f>
        <v/>
      </c>
      <c r="AC12" s="3" t="str">
        <f>IF($A12="ADD",IF(NOT(ISBLANK(AB12)),_xlfn.XLOOKUP(AB12,ud_maintenance_organisation[lookupValue],ud_maintenance_organisation[lookupKey],"ERROR"),""), "")</f>
        <v/>
      </c>
      <c r="AD12" s="3" t="str">
        <f t="shared" si="6"/>
        <v/>
      </c>
      <c r="AE12" s="3" t="str">
        <f>IF($A12="","",IF((AND($A12="ADD",OR(AD12="",AD12="Vested Assets"))),"12",(_xlfn.XLOOKUP(AD12,ud_work_category[lookupValue],ud_work_category[lookupKey],""))))</f>
        <v/>
      </c>
      <c r="AF12" s="8"/>
      <c r="AG12" s="2" t="str">
        <f t="shared" si="7"/>
        <v/>
      </c>
      <c r="AH12" s="3" t="str">
        <f t="shared" si="8"/>
        <v/>
      </c>
      <c r="AI12" s="3" t="str">
        <f>IF($A12="","",IF((AND($A12="ADD",OR(AH12="",AH12="Excellent"))),"1",(_xlfn.XLOOKUP(AH12,condition[lookupValue],condition[lookupKey],""))))</f>
        <v/>
      </c>
      <c r="AJ12" s="7" t="str">
        <f t="shared" si="9"/>
        <v/>
      </c>
      <c r="AK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t="str">
        <f t="shared" ca="1" si="1"/>
        <v/>
      </c>
      <c r="P13" s="4"/>
      <c r="Q13" s="3" t="str">
        <f t="shared" si="2"/>
        <v/>
      </c>
      <c r="R13" s="3" t="str">
        <f>IF($A13="","",IF((AND($A13="ADD",OR(Q13="",Q13="In Use"))),"5",(_xlfn.XLOOKUP(Q13,ud_asset_status[lookupValue],ud_asset_status[lookupKey],""))))</f>
        <v/>
      </c>
      <c r="S13" s="7"/>
      <c r="U13" s="3" t="str">
        <f>IF($A13="ADD",IF(NOT(ISBLANK(T13)),_xlfn.XLOOKUP(T13,ar_replace_reason[lookupValue],ar_replace_reason[lookupKey],"ERROR"),""), "")</f>
        <v/>
      </c>
      <c r="V13" s="3" t="str">
        <f t="shared" si="3"/>
        <v/>
      </c>
      <c r="W13" s="3" t="str">
        <f>IF($A13="","",IF((AND($A13="ADD",OR(V13="",V13="Queenstown-Lakes District Council"))),"70",(_xlfn.XLOOKUP(V13,ud_organisation_owner[lookupValue],ud_organisation_owner[lookupKey],""))))</f>
        <v/>
      </c>
      <c r="X13" s="3" t="str">
        <f t="shared" si="4"/>
        <v/>
      </c>
      <c r="Y13" s="3" t="str">
        <f>IF($A13="","",IF((AND($A13="ADD",OR(X13="",X13="Queenstown-Lakes District Council"))),"70",(_xlfn.XLOOKUP(X13,ud_organisation_owner[lookupValue],ud_organisation_owner[lookupKey],""))))</f>
        <v/>
      </c>
      <c r="Z13" s="3" t="str">
        <f t="shared" si="5"/>
        <v/>
      </c>
      <c r="AA13" s="3" t="str">
        <f>IF($A13="","",IF((AND($A13="ADD",OR(Z13="",Z13="Local Authority"))),"17",(_xlfn.XLOOKUP(Z13,ud_sub_organisation[lookupValue],ud_sub_organisation[lookupKey],""))))</f>
        <v/>
      </c>
      <c r="AC13" s="3" t="str">
        <f>IF($A13="ADD",IF(NOT(ISBLANK(AB13)),_xlfn.XLOOKUP(AB13,ud_maintenance_organisation[lookupValue],ud_maintenance_organisation[lookupKey],"ERROR"),""), "")</f>
        <v/>
      </c>
      <c r="AD13" s="3" t="str">
        <f t="shared" si="6"/>
        <v/>
      </c>
      <c r="AE13" s="3" t="str">
        <f>IF($A13="","",IF((AND($A13="ADD",OR(AD13="",AD13="Vested Assets"))),"12",(_xlfn.XLOOKUP(AD13,ud_work_category[lookupValue],ud_work_category[lookupKey],""))))</f>
        <v/>
      </c>
      <c r="AF13" s="8"/>
      <c r="AG13" s="2" t="str">
        <f t="shared" si="7"/>
        <v/>
      </c>
      <c r="AH13" s="3" t="str">
        <f t="shared" si="8"/>
        <v/>
      </c>
      <c r="AI13" s="3" t="str">
        <f>IF($A13="","",IF((AND($A13="ADD",OR(AH13="",AH13="Excellent"))),"1",(_xlfn.XLOOKUP(AH13,condition[lookupValue],condition[lookupKey],""))))</f>
        <v/>
      </c>
      <c r="AJ13" s="7" t="str">
        <f t="shared" si="9"/>
        <v/>
      </c>
      <c r="AK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t="str">
        <f t="shared" ca="1" si="1"/>
        <v/>
      </c>
      <c r="P14" s="4"/>
      <c r="Q14" s="3" t="str">
        <f t="shared" si="2"/>
        <v/>
      </c>
      <c r="R14" s="3" t="str">
        <f>IF($A14="","",IF((AND($A14="ADD",OR(Q14="",Q14="In Use"))),"5",(_xlfn.XLOOKUP(Q14,ud_asset_status[lookupValue],ud_asset_status[lookupKey],""))))</f>
        <v/>
      </c>
      <c r="S14" s="7"/>
      <c r="U14" s="3" t="str">
        <f>IF($A14="ADD",IF(NOT(ISBLANK(T14)),_xlfn.XLOOKUP(T14,ar_replace_reason[lookupValue],ar_replace_reason[lookupKey],"ERROR"),""), "")</f>
        <v/>
      </c>
      <c r="V14" s="3" t="str">
        <f t="shared" si="3"/>
        <v/>
      </c>
      <c r="W14" s="3" t="str">
        <f>IF($A14="","",IF((AND($A14="ADD",OR(V14="",V14="Queenstown-Lakes District Council"))),"70",(_xlfn.XLOOKUP(V14,ud_organisation_owner[lookupValue],ud_organisation_owner[lookupKey],""))))</f>
        <v/>
      </c>
      <c r="X14" s="3" t="str">
        <f t="shared" si="4"/>
        <v/>
      </c>
      <c r="Y14" s="3" t="str">
        <f>IF($A14="","",IF((AND($A14="ADD",OR(X14="",X14="Queenstown-Lakes District Council"))),"70",(_xlfn.XLOOKUP(X14,ud_organisation_owner[lookupValue],ud_organisation_owner[lookupKey],""))))</f>
        <v/>
      </c>
      <c r="Z14" s="3" t="str">
        <f t="shared" si="5"/>
        <v/>
      </c>
      <c r="AA14" s="3" t="str">
        <f>IF($A14="","",IF((AND($A14="ADD",OR(Z14="",Z14="Local Authority"))),"17",(_xlfn.XLOOKUP(Z14,ud_sub_organisation[lookupValue],ud_sub_organisation[lookupKey],""))))</f>
        <v/>
      </c>
      <c r="AC14" s="3" t="str">
        <f>IF($A14="ADD",IF(NOT(ISBLANK(AB14)),_xlfn.XLOOKUP(AB14,ud_maintenance_organisation[lookupValue],ud_maintenance_organisation[lookupKey],"ERROR"),""), "")</f>
        <v/>
      </c>
      <c r="AD14" s="3" t="str">
        <f t="shared" si="6"/>
        <v/>
      </c>
      <c r="AE14" s="3" t="str">
        <f>IF($A14="","",IF((AND($A14="ADD",OR(AD14="",AD14="Vested Assets"))),"12",(_xlfn.XLOOKUP(AD14,ud_work_category[lookupValue],ud_work_category[lookupKey],""))))</f>
        <v/>
      </c>
      <c r="AF14" s="8"/>
      <c r="AG14" s="2" t="str">
        <f t="shared" si="7"/>
        <v/>
      </c>
      <c r="AH14" s="3" t="str">
        <f t="shared" si="8"/>
        <v/>
      </c>
      <c r="AI14" s="3" t="str">
        <f>IF($A14="","",IF((AND($A14="ADD",OR(AH14="",AH14="Excellent"))),"1",(_xlfn.XLOOKUP(AH14,condition[lookupValue],condition[lookupKey],""))))</f>
        <v/>
      </c>
      <c r="AJ14" s="7" t="str">
        <f t="shared" si="9"/>
        <v/>
      </c>
      <c r="AK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t="str">
        <f t="shared" ca="1" si="1"/>
        <v/>
      </c>
      <c r="P15" s="4"/>
      <c r="Q15" s="3" t="str">
        <f t="shared" si="2"/>
        <v/>
      </c>
      <c r="R15" s="3" t="str">
        <f>IF($A15="","",IF((AND($A15="ADD",OR(Q15="",Q15="In Use"))),"5",(_xlfn.XLOOKUP(Q15,ud_asset_status[lookupValue],ud_asset_status[lookupKey],""))))</f>
        <v/>
      </c>
      <c r="S15" s="7"/>
      <c r="U15" s="3" t="str">
        <f>IF($A15="ADD",IF(NOT(ISBLANK(T15)),_xlfn.XLOOKUP(T15,ar_replace_reason[lookupValue],ar_replace_reason[lookupKey],"ERROR"),""), "")</f>
        <v/>
      </c>
      <c r="V15" s="3" t="str">
        <f t="shared" si="3"/>
        <v/>
      </c>
      <c r="W15" s="3" t="str">
        <f>IF($A15="","",IF((AND($A15="ADD",OR(V15="",V15="Queenstown-Lakes District Council"))),"70",(_xlfn.XLOOKUP(V15,ud_organisation_owner[lookupValue],ud_organisation_owner[lookupKey],""))))</f>
        <v/>
      </c>
      <c r="X15" s="3" t="str">
        <f t="shared" si="4"/>
        <v/>
      </c>
      <c r="Y15" s="3" t="str">
        <f>IF($A15="","",IF((AND($A15="ADD",OR(X15="",X15="Queenstown-Lakes District Council"))),"70",(_xlfn.XLOOKUP(X15,ud_organisation_owner[lookupValue],ud_organisation_owner[lookupKey],""))))</f>
        <v/>
      </c>
      <c r="Z15" s="3" t="str">
        <f t="shared" si="5"/>
        <v/>
      </c>
      <c r="AA15" s="3" t="str">
        <f>IF($A15="","",IF((AND($A15="ADD",OR(Z15="",Z15="Local Authority"))),"17",(_xlfn.XLOOKUP(Z15,ud_sub_organisation[lookupValue],ud_sub_organisation[lookupKey],""))))</f>
        <v/>
      </c>
      <c r="AC15" s="3" t="str">
        <f>IF($A15="ADD",IF(NOT(ISBLANK(AB15)),_xlfn.XLOOKUP(AB15,ud_maintenance_organisation[lookupValue],ud_maintenance_organisation[lookupKey],"ERROR"),""), "")</f>
        <v/>
      </c>
      <c r="AD15" s="3" t="str">
        <f t="shared" si="6"/>
        <v/>
      </c>
      <c r="AE15" s="3" t="str">
        <f>IF($A15="","",IF((AND($A15="ADD",OR(AD15="",AD15="Vested Assets"))),"12",(_xlfn.XLOOKUP(AD15,ud_work_category[lookupValue],ud_work_category[lookupKey],""))))</f>
        <v/>
      </c>
      <c r="AF15" s="8"/>
      <c r="AG15" s="2" t="str">
        <f t="shared" si="7"/>
        <v/>
      </c>
      <c r="AH15" s="3" t="str">
        <f t="shared" si="8"/>
        <v/>
      </c>
      <c r="AI15" s="3" t="str">
        <f>IF($A15="","",IF((AND($A15="ADD",OR(AH15="",AH15="Excellent"))),"1",(_xlfn.XLOOKUP(AH15,condition[lookupValue],condition[lookupKey],""))))</f>
        <v/>
      </c>
      <c r="AJ15" s="7" t="str">
        <f t="shared" si="9"/>
        <v/>
      </c>
      <c r="AK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t="str">
        <f t="shared" ca="1" si="1"/>
        <v/>
      </c>
      <c r="P16" s="4"/>
      <c r="Q16" s="3" t="str">
        <f t="shared" si="2"/>
        <v/>
      </c>
      <c r="R16" s="3" t="str">
        <f>IF($A16="","",IF((AND($A16="ADD",OR(Q16="",Q16="In Use"))),"5",(_xlfn.XLOOKUP(Q16,ud_asset_status[lookupValue],ud_asset_status[lookupKey],""))))</f>
        <v/>
      </c>
      <c r="S16" s="7"/>
      <c r="U16" s="3" t="str">
        <f>IF($A16="ADD",IF(NOT(ISBLANK(T16)),_xlfn.XLOOKUP(T16,ar_replace_reason[lookupValue],ar_replace_reason[lookupKey],"ERROR"),""), "")</f>
        <v/>
      </c>
      <c r="V16" s="3" t="str">
        <f t="shared" si="3"/>
        <v/>
      </c>
      <c r="W16" s="3" t="str">
        <f>IF($A16="","",IF((AND($A16="ADD",OR(V16="",V16="Queenstown-Lakes District Council"))),"70",(_xlfn.XLOOKUP(V16,ud_organisation_owner[lookupValue],ud_organisation_owner[lookupKey],""))))</f>
        <v/>
      </c>
      <c r="X16" s="3" t="str">
        <f t="shared" si="4"/>
        <v/>
      </c>
      <c r="Y16" s="3" t="str">
        <f>IF($A16="","",IF((AND($A16="ADD",OR(X16="",X16="Queenstown-Lakes District Council"))),"70",(_xlfn.XLOOKUP(X16,ud_organisation_owner[lookupValue],ud_organisation_owner[lookupKey],""))))</f>
        <v/>
      </c>
      <c r="Z16" s="3" t="str">
        <f t="shared" si="5"/>
        <v/>
      </c>
      <c r="AA16" s="3" t="str">
        <f>IF($A16="","",IF((AND($A16="ADD",OR(Z16="",Z16="Local Authority"))),"17",(_xlfn.XLOOKUP(Z16,ud_sub_organisation[lookupValue],ud_sub_organisation[lookupKey],""))))</f>
        <v/>
      </c>
      <c r="AC16" s="3" t="str">
        <f>IF($A16="ADD",IF(NOT(ISBLANK(AB16)),_xlfn.XLOOKUP(AB16,ud_maintenance_organisation[lookupValue],ud_maintenance_organisation[lookupKey],"ERROR"),""), "")</f>
        <v/>
      </c>
      <c r="AD16" s="3" t="str">
        <f t="shared" si="6"/>
        <v/>
      </c>
      <c r="AE16" s="3" t="str">
        <f>IF($A16="","",IF((AND($A16="ADD",OR(AD16="",AD16="Vested Assets"))),"12",(_xlfn.XLOOKUP(AD16,ud_work_category[lookupValue],ud_work_category[lookupKey],""))))</f>
        <v/>
      </c>
      <c r="AF16" s="8"/>
      <c r="AG16" s="2" t="str">
        <f t="shared" si="7"/>
        <v/>
      </c>
      <c r="AH16" s="3" t="str">
        <f t="shared" si="8"/>
        <v/>
      </c>
      <c r="AI16" s="3" t="str">
        <f>IF($A16="","",IF((AND($A16="ADD",OR(AH16="",AH16="Excellent"))),"1",(_xlfn.XLOOKUP(AH16,condition[lookupValue],condition[lookupKey],""))))</f>
        <v/>
      </c>
      <c r="AJ16" s="7" t="str">
        <f t="shared" si="9"/>
        <v/>
      </c>
      <c r="AK16" s="9"/>
    </row>
    <row r="17" spans="2:37"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t="str">
        <f t="shared" ca="1" si="1"/>
        <v/>
      </c>
      <c r="P17" s="4"/>
      <c r="Q17" s="3" t="str">
        <f t="shared" si="2"/>
        <v/>
      </c>
      <c r="R17" s="3" t="str">
        <f>IF($A17="","",IF((AND($A17="ADD",OR(Q17="",Q17="In Use"))),"5",(_xlfn.XLOOKUP(Q17,ud_asset_status[lookupValue],ud_asset_status[lookupKey],""))))</f>
        <v/>
      </c>
      <c r="S17" s="7"/>
      <c r="U17" s="3" t="str">
        <f>IF($A17="ADD",IF(NOT(ISBLANK(T17)),_xlfn.XLOOKUP(T17,ar_replace_reason[lookupValue],ar_replace_reason[lookupKey],"ERROR"),""), "")</f>
        <v/>
      </c>
      <c r="V17" s="3" t="str">
        <f t="shared" si="3"/>
        <v/>
      </c>
      <c r="W17" s="3" t="str">
        <f>IF($A17="","",IF((AND($A17="ADD",OR(V17="",V17="Queenstown-Lakes District Council"))),"70",(_xlfn.XLOOKUP(V17,ud_organisation_owner[lookupValue],ud_organisation_owner[lookupKey],""))))</f>
        <v/>
      </c>
      <c r="X17" s="3" t="str">
        <f t="shared" si="4"/>
        <v/>
      </c>
      <c r="Y17" s="3" t="str">
        <f>IF($A17="","",IF((AND($A17="ADD",OR(X17="",X17="Queenstown-Lakes District Council"))),"70",(_xlfn.XLOOKUP(X17,ud_organisation_owner[lookupValue],ud_organisation_owner[lookupKey],""))))</f>
        <v/>
      </c>
      <c r="Z17" s="3" t="str">
        <f t="shared" si="5"/>
        <v/>
      </c>
      <c r="AA17" s="3" t="str">
        <f>IF($A17="","",IF((AND($A17="ADD",OR(Z17="",Z17="Local Authority"))),"17",(_xlfn.XLOOKUP(Z17,ud_sub_organisation[lookupValue],ud_sub_organisation[lookupKey],""))))</f>
        <v/>
      </c>
      <c r="AC17" s="3" t="str">
        <f>IF($A17="ADD",IF(NOT(ISBLANK(AB17)),_xlfn.XLOOKUP(AB17,ud_maintenance_organisation[lookupValue],ud_maintenance_organisation[lookupKey],"ERROR"),""), "")</f>
        <v/>
      </c>
      <c r="AD17" s="3" t="str">
        <f t="shared" si="6"/>
        <v/>
      </c>
      <c r="AE17" s="3" t="str">
        <f>IF($A17="","",IF((AND($A17="ADD",OR(AD17="",AD17="Vested Assets"))),"12",(_xlfn.XLOOKUP(AD17,ud_work_category[lookupValue],ud_work_category[lookupKey],""))))</f>
        <v/>
      </c>
      <c r="AF17" s="8"/>
      <c r="AG17" s="2" t="str">
        <f t="shared" si="7"/>
        <v/>
      </c>
      <c r="AH17" s="3" t="str">
        <f t="shared" si="8"/>
        <v/>
      </c>
      <c r="AI17" s="3" t="str">
        <f>IF($A17="","",IF((AND($A17="ADD",OR(AH17="",AH17="Excellent"))),"1",(_xlfn.XLOOKUP(AH17,condition[lookupValue],condition[lookupKey],""))))</f>
        <v/>
      </c>
      <c r="AJ17" s="7" t="str">
        <f t="shared" si="9"/>
        <v/>
      </c>
      <c r="AK17" s="9"/>
    </row>
    <row r="18" spans="2:37"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t="str">
        <f t="shared" ca="1" si="1"/>
        <v/>
      </c>
      <c r="P18" s="4"/>
      <c r="Q18" s="3" t="str">
        <f t="shared" si="2"/>
        <v/>
      </c>
      <c r="R18" s="3" t="str">
        <f>IF($A18="","",IF((AND($A18="ADD",OR(Q18="",Q18="In Use"))),"5",(_xlfn.XLOOKUP(Q18,ud_asset_status[lookupValue],ud_asset_status[lookupKey],""))))</f>
        <v/>
      </c>
      <c r="S18" s="7"/>
      <c r="U18" s="3" t="str">
        <f>IF($A18="ADD",IF(NOT(ISBLANK(T18)),_xlfn.XLOOKUP(T18,ar_replace_reason[lookupValue],ar_replace_reason[lookupKey],"ERROR"),""), "")</f>
        <v/>
      </c>
      <c r="V18" s="3" t="str">
        <f t="shared" si="3"/>
        <v/>
      </c>
      <c r="W18" s="3" t="str">
        <f>IF($A18="","",IF((AND($A18="ADD",OR(V18="",V18="Queenstown-Lakes District Council"))),"70",(_xlfn.XLOOKUP(V18,ud_organisation_owner[lookupValue],ud_organisation_owner[lookupKey],""))))</f>
        <v/>
      </c>
      <c r="X18" s="3" t="str">
        <f t="shared" si="4"/>
        <v/>
      </c>
      <c r="Y18" s="3" t="str">
        <f>IF($A18="","",IF((AND($A18="ADD",OR(X18="",X18="Queenstown-Lakes District Council"))),"70",(_xlfn.XLOOKUP(X18,ud_organisation_owner[lookupValue],ud_organisation_owner[lookupKey],""))))</f>
        <v/>
      </c>
      <c r="Z18" s="3" t="str">
        <f t="shared" si="5"/>
        <v/>
      </c>
      <c r="AA18" s="3" t="str">
        <f>IF($A18="","",IF((AND($A18="ADD",OR(Z18="",Z18="Local Authority"))),"17",(_xlfn.XLOOKUP(Z18,ud_sub_organisation[lookupValue],ud_sub_organisation[lookupKey],""))))</f>
        <v/>
      </c>
      <c r="AC18" s="3" t="str">
        <f>IF($A18="ADD",IF(NOT(ISBLANK(AB18)),_xlfn.XLOOKUP(AB18,ud_maintenance_organisation[lookupValue],ud_maintenance_organisation[lookupKey],"ERROR"),""), "")</f>
        <v/>
      </c>
      <c r="AD18" s="3" t="str">
        <f t="shared" si="6"/>
        <v/>
      </c>
      <c r="AE18" s="3" t="str">
        <f>IF($A18="","",IF((AND($A18="ADD",OR(AD18="",AD18="Vested Assets"))),"12",(_xlfn.XLOOKUP(AD18,ud_work_category[lookupValue],ud_work_category[lookupKey],""))))</f>
        <v/>
      </c>
      <c r="AF18" s="8"/>
      <c r="AG18" s="2" t="str">
        <f t="shared" si="7"/>
        <v/>
      </c>
      <c r="AH18" s="3" t="str">
        <f t="shared" si="8"/>
        <v/>
      </c>
      <c r="AI18" s="3" t="str">
        <f>IF($A18="","",IF((AND($A18="ADD",OR(AH18="",AH18="Excellent"))),"1",(_xlfn.XLOOKUP(AH18,condition[lookupValue],condition[lookupKey],""))))</f>
        <v/>
      </c>
      <c r="AJ18" s="7" t="str">
        <f t="shared" si="9"/>
        <v/>
      </c>
      <c r="AK18" s="9"/>
    </row>
    <row r="19" spans="2:37"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t="str">
        <f t="shared" ca="1" si="1"/>
        <v/>
      </c>
      <c r="P19" s="4"/>
      <c r="Q19" s="3" t="str">
        <f t="shared" si="2"/>
        <v/>
      </c>
      <c r="R19" s="3" t="str">
        <f>IF($A19="","",IF((AND($A19="ADD",OR(Q19="",Q19="In Use"))),"5",(_xlfn.XLOOKUP(Q19,ud_asset_status[lookupValue],ud_asset_status[lookupKey],""))))</f>
        <v/>
      </c>
      <c r="S19" s="7"/>
      <c r="U19" s="3" t="str">
        <f>IF($A19="ADD",IF(NOT(ISBLANK(T19)),_xlfn.XLOOKUP(T19,ar_replace_reason[lookupValue],ar_replace_reason[lookupKey],"ERROR"),""), "")</f>
        <v/>
      </c>
      <c r="V19" s="3" t="str">
        <f t="shared" si="3"/>
        <v/>
      </c>
      <c r="W19" s="3" t="str">
        <f>IF($A19="","",IF((AND($A19="ADD",OR(V19="",V19="Queenstown-Lakes District Council"))),"70",(_xlfn.XLOOKUP(V19,ud_organisation_owner[lookupValue],ud_organisation_owner[lookupKey],""))))</f>
        <v/>
      </c>
      <c r="X19" s="3" t="str">
        <f t="shared" si="4"/>
        <v/>
      </c>
      <c r="Y19" s="3" t="str">
        <f>IF($A19="","",IF((AND($A19="ADD",OR(X19="",X19="Queenstown-Lakes District Council"))),"70",(_xlfn.XLOOKUP(X19,ud_organisation_owner[lookupValue],ud_organisation_owner[lookupKey],""))))</f>
        <v/>
      </c>
      <c r="Z19" s="3" t="str">
        <f t="shared" si="5"/>
        <v/>
      </c>
      <c r="AA19" s="3" t="str">
        <f>IF($A19="","",IF((AND($A19="ADD",OR(Z19="",Z19="Local Authority"))),"17",(_xlfn.XLOOKUP(Z19,ud_sub_organisation[lookupValue],ud_sub_organisation[lookupKey],""))))</f>
        <v/>
      </c>
      <c r="AC19" s="3" t="str">
        <f>IF($A19="ADD",IF(NOT(ISBLANK(AB19)),_xlfn.XLOOKUP(AB19,ud_maintenance_organisation[lookupValue],ud_maintenance_organisation[lookupKey],"ERROR"),""), "")</f>
        <v/>
      </c>
      <c r="AD19" s="3" t="str">
        <f t="shared" si="6"/>
        <v/>
      </c>
      <c r="AE19" s="3" t="str">
        <f>IF($A19="","",IF((AND($A19="ADD",OR(AD19="",AD19="Vested Assets"))),"12",(_xlfn.XLOOKUP(AD19,ud_work_category[lookupValue],ud_work_category[lookupKey],""))))</f>
        <v/>
      </c>
      <c r="AF19" s="8"/>
      <c r="AG19" s="2" t="str">
        <f t="shared" si="7"/>
        <v/>
      </c>
      <c r="AH19" s="3" t="str">
        <f t="shared" si="8"/>
        <v/>
      </c>
      <c r="AI19" s="3" t="str">
        <f>IF($A19="","",IF((AND($A19="ADD",OR(AH19="",AH19="Excellent"))),"1",(_xlfn.XLOOKUP(AH19,condition[lookupValue],condition[lookupKey],""))))</f>
        <v/>
      </c>
      <c r="AJ19" s="7" t="str">
        <f t="shared" si="9"/>
        <v/>
      </c>
      <c r="AK19" s="9"/>
    </row>
    <row r="20" spans="2:37"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t="str">
        <f t="shared" ca="1" si="1"/>
        <v/>
      </c>
      <c r="P20" s="4"/>
      <c r="Q20" s="3" t="str">
        <f t="shared" si="2"/>
        <v/>
      </c>
      <c r="R20" s="3" t="str">
        <f>IF($A20="","",IF((AND($A20="ADD",OR(Q20="",Q20="In Use"))),"5",(_xlfn.XLOOKUP(Q20,ud_asset_status[lookupValue],ud_asset_status[lookupKey],""))))</f>
        <v/>
      </c>
      <c r="S20" s="7"/>
      <c r="U20" s="3" t="str">
        <f>IF($A20="ADD",IF(NOT(ISBLANK(T20)),_xlfn.XLOOKUP(T20,ar_replace_reason[lookupValue],ar_replace_reason[lookupKey],"ERROR"),""), "")</f>
        <v/>
      </c>
      <c r="V20" s="3" t="str">
        <f t="shared" si="3"/>
        <v/>
      </c>
      <c r="W20" s="3" t="str">
        <f>IF($A20="","",IF((AND($A20="ADD",OR(V20="",V20="Queenstown-Lakes District Council"))),"70",(_xlfn.XLOOKUP(V20,ud_organisation_owner[lookupValue],ud_organisation_owner[lookupKey],""))))</f>
        <v/>
      </c>
      <c r="X20" s="3" t="str">
        <f t="shared" si="4"/>
        <v/>
      </c>
      <c r="Y20" s="3" t="str">
        <f>IF($A20="","",IF((AND($A20="ADD",OR(X20="",X20="Queenstown-Lakes District Council"))),"70",(_xlfn.XLOOKUP(X20,ud_organisation_owner[lookupValue],ud_organisation_owner[lookupKey],""))))</f>
        <v/>
      </c>
      <c r="Z20" s="3" t="str">
        <f t="shared" si="5"/>
        <v/>
      </c>
      <c r="AA20" s="3" t="str">
        <f>IF($A20="","",IF((AND($A20="ADD",OR(Z20="",Z20="Local Authority"))),"17",(_xlfn.XLOOKUP(Z20,ud_sub_organisation[lookupValue],ud_sub_organisation[lookupKey],""))))</f>
        <v/>
      </c>
      <c r="AC20" s="3" t="str">
        <f>IF($A20="ADD",IF(NOT(ISBLANK(AB20)),_xlfn.XLOOKUP(AB20,ud_maintenance_organisation[lookupValue],ud_maintenance_organisation[lookupKey],"ERROR"),""), "")</f>
        <v/>
      </c>
      <c r="AD20" s="3" t="str">
        <f t="shared" si="6"/>
        <v/>
      </c>
      <c r="AE20" s="3" t="str">
        <f>IF($A20="","",IF((AND($A20="ADD",OR(AD20="",AD20="Vested Assets"))),"12",(_xlfn.XLOOKUP(AD20,ud_work_category[lookupValue],ud_work_category[lookupKey],""))))</f>
        <v/>
      </c>
      <c r="AF20" s="8"/>
      <c r="AG20" s="2" t="str">
        <f t="shared" si="7"/>
        <v/>
      </c>
      <c r="AH20" s="3" t="str">
        <f t="shared" si="8"/>
        <v/>
      </c>
      <c r="AI20" s="3" t="str">
        <f>IF($A20="","",IF((AND($A20="ADD",OR(AH20="",AH20="Excellent"))),"1",(_xlfn.XLOOKUP(AH20,condition[lookupValue],condition[lookupKey],""))))</f>
        <v/>
      </c>
      <c r="AJ20" s="7" t="str">
        <f t="shared" si="9"/>
        <v/>
      </c>
      <c r="AK20" s="9"/>
    </row>
    <row r="21" spans="2:37"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t="str">
        <f t="shared" ca="1" si="1"/>
        <v/>
      </c>
      <c r="P21" s="4"/>
      <c r="Q21" s="3" t="str">
        <f t="shared" si="2"/>
        <v/>
      </c>
      <c r="R21" s="3" t="str">
        <f>IF($A21="","",IF((AND($A21="ADD",OR(Q21="",Q21="In Use"))),"5",(_xlfn.XLOOKUP(Q21,ud_asset_status[lookupValue],ud_asset_status[lookupKey],""))))</f>
        <v/>
      </c>
      <c r="S21" s="7"/>
      <c r="U21" s="3" t="str">
        <f>IF($A21="ADD",IF(NOT(ISBLANK(T21)),_xlfn.XLOOKUP(T21,ar_replace_reason[lookupValue],ar_replace_reason[lookupKey],"ERROR"),""), "")</f>
        <v/>
      </c>
      <c r="V21" s="3" t="str">
        <f t="shared" si="3"/>
        <v/>
      </c>
      <c r="W21" s="3" t="str">
        <f>IF($A21="","",IF((AND($A21="ADD",OR(V21="",V21="Queenstown-Lakes District Council"))),"70",(_xlfn.XLOOKUP(V21,ud_organisation_owner[lookupValue],ud_organisation_owner[lookupKey],""))))</f>
        <v/>
      </c>
      <c r="X21" s="3" t="str">
        <f t="shared" si="4"/>
        <v/>
      </c>
      <c r="Y21" s="3" t="str">
        <f>IF($A21="","",IF((AND($A21="ADD",OR(X21="",X21="Queenstown-Lakes District Council"))),"70",(_xlfn.XLOOKUP(X21,ud_organisation_owner[lookupValue],ud_organisation_owner[lookupKey],""))))</f>
        <v/>
      </c>
      <c r="Z21" s="3" t="str">
        <f t="shared" si="5"/>
        <v/>
      </c>
      <c r="AA21" s="3" t="str">
        <f>IF($A21="","",IF((AND($A21="ADD",OR(Z21="",Z21="Local Authority"))),"17",(_xlfn.XLOOKUP(Z21,ud_sub_organisation[lookupValue],ud_sub_organisation[lookupKey],""))))</f>
        <v/>
      </c>
      <c r="AC21" s="3" t="str">
        <f>IF($A21="ADD",IF(NOT(ISBLANK(AB21)),_xlfn.XLOOKUP(AB21,ud_maintenance_organisation[lookupValue],ud_maintenance_organisation[lookupKey],"ERROR"),""), "")</f>
        <v/>
      </c>
      <c r="AD21" s="3" t="str">
        <f t="shared" si="6"/>
        <v/>
      </c>
      <c r="AE21" s="3" t="str">
        <f>IF($A21="","",IF((AND($A21="ADD",OR(AD21="",AD21="Vested Assets"))),"12",(_xlfn.XLOOKUP(AD21,ud_work_category[lookupValue],ud_work_category[lookupKey],""))))</f>
        <v/>
      </c>
      <c r="AF21" s="8"/>
      <c r="AG21" s="2" t="str">
        <f t="shared" si="7"/>
        <v/>
      </c>
      <c r="AH21" s="3" t="str">
        <f t="shared" si="8"/>
        <v/>
      </c>
      <c r="AI21" s="3" t="str">
        <f>IF($A21="","",IF((AND($A21="ADD",OR(AH21="",AH21="Excellent"))),"1",(_xlfn.XLOOKUP(AH21,condition[lookupValue],condition[lookupKey],""))))</f>
        <v/>
      </c>
      <c r="AJ21" s="7" t="str">
        <f t="shared" si="9"/>
        <v/>
      </c>
      <c r="AK21" s="9"/>
    </row>
    <row r="22" spans="2:37"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t="str">
        <f t="shared" ca="1" si="1"/>
        <v/>
      </c>
      <c r="P22" s="4"/>
      <c r="Q22" s="3" t="str">
        <f t="shared" si="2"/>
        <v/>
      </c>
      <c r="R22" s="3" t="str">
        <f>IF($A22="","",IF((AND($A22="ADD",OR(Q22="",Q22="In Use"))),"5",(_xlfn.XLOOKUP(Q22,ud_asset_status[lookupValue],ud_asset_status[lookupKey],""))))</f>
        <v/>
      </c>
      <c r="S22" s="7"/>
      <c r="U22" s="3" t="str">
        <f>IF($A22="ADD",IF(NOT(ISBLANK(T22)),_xlfn.XLOOKUP(T22,ar_replace_reason[lookupValue],ar_replace_reason[lookupKey],"ERROR"),""), "")</f>
        <v/>
      </c>
      <c r="V22" s="3" t="str">
        <f t="shared" si="3"/>
        <v/>
      </c>
      <c r="W22" s="3" t="str">
        <f>IF($A22="","",IF((AND($A22="ADD",OR(V22="",V22="Queenstown-Lakes District Council"))),"70",(_xlfn.XLOOKUP(V22,ud_organisation_owner[lookupValue],ud_organisation_owner[lookupKey],""))))</f>
        <v/>
      </c>
      <c r="X22" s="3" t="str">
        <f t="shared" si="4"/>
        <v/>
      </c>
      <c r="Y22" s="3" t="str">
        <f>IF($A22="","",IF((AND($A22="ADD",OR(X22="",X22="Queenstown-Lakes District Council"))),"70",(_xlfn.XLOOKUP(X22,ud_organisation_owner[lookupValue],ud_organisation_owner[lookupKey],""))))</f>
        <v/>
      </c>
      <c r="Z22" s="3" t="str">
        <f t="shared" si="5"/>
        <v/>
      </c>
      <c r="AA22" s="3" t="str">
        <f>IF($A22="","",IF((AND($A22="ADD",OR(Z22="",Z22="Local Authority"))),"17",(_xlfn.XLOOKUP(Z22,ud_sub_organisation[lookupValue],ud_sub_organisation[lookupKey],""))))</f>
        <v/>
      </c>
      <c r="AC22" s="3" t="str">
        <f>IF($A22="ADD",IF(NOT(ISBLANK(AB22)),_xlfn.XLOOKUP(AB22,ud_maintenance_organisation[lookupValue],ud_maintenance_organisation[lookupKey],"ERROR"),""), "")</f>
        <v/>
      </c>
      <c r="AD22" s="3" t="str">
        <f t="shared" si="6"/>
        <v/>
      </c>
      <c r="AE22" s="3" t="str">
        <f>IF($A22="","",IF((AND($A22="ADD",OR(AD22="",AD22="Vested Assets"))),"12",(_xlfn.XLOOKUP(AD22,ud_work_category[lookupValue],ud_work_category[lookupKey],""))))</f>
        <v/>
      </c>
      <c r="AF22" s="8"/>
      <c r="AG22" s="2" t="str">
        <f t="shared" si="7"/>
        <v/>
      </c>
      <c r="AH22" s="3" t="str">
        <f t="shared" si="8"/>
        <v/>
      </c>
      <c r="AI22" s="3" t="str">
        <f>IF($A22="","",IF((AND($A22="ADD",OR(AH22="",AH22="Excellent"))),"1",(_xlfn.XLOOKUP(AH22,condition[lookupValue],condition[lookupKey],""))))</f>
        <v/>
      </c>
      <c r="AJ22" s="7" t="str">
        <f t="shared" si="9"/>
        <v/>
      </c>
      <c r="AK22" s="9"/>
    </row>
    <row r="23" spans="2:37"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t="str">
        <f t="shared" ca="1" si="1"/>
        <v/>
      </c>
      <c r="P23" s="4"/>
      <c r="Q23" s="3" t="str">
        <f t="shared" si="2"/>
        <v/>
      </c>
      <c r="R23" s="3" t="str">
        <f>IF($A23="","",IF((AND($A23="ADD",OR(Q23="",Q23="In Use"))),"5",(_xlfn.XLOOKUP(Q23,ud_asset_status[lookupValue],ud_asset_status[lookupKey],""))))</f>
        <v/>
      </c>
      <c r="S23" s="7"/>
      <c r="U23" s="3" t="str">
        <f>IF($A23="ADD",IF(NOT(ISBLANK(T23)),_xlfn.XLOOKUP(T23,ar_replace_reason[lookupValue],ar_replace_reason[lookupKey],"ERROR"),""), "")</f>
        <v/>
      </c>
      <c r="V23" s="3" t="str">
        <f t="shared" si="3"/>
        <v/>
      </c>
      <c r="W23" s="3" t="str">
        <f>IF($A23="","",IF((AND($A23="ADD",OR(V23="",V23="Queenstown-Lakes District Council"))),"70",(_xlfn.XLOOKUP(V23,ud_organisation_owner[lookupValue],ud_organisation_owner[lookupKey],""))))</f>
        <v/>
      </c>
      <c r="X23" s="3" t="str">
        <f t="shared" si="4"/>
        <v/>
      </c>
      <c r="Y23" s="3" t="str">
        <f>IF($A23="","",IF((AND($A23="ADD",OR(X23="",X23="Queenstown-Lakes District Council"))),"70",(_xlfn.XLOOKUP(X23,ud_organisation_owner[lookupValue],ud_organisation_owner[lookupKey],""))))</f>
        <v/>
      </c>
      <c r="Z23" s="3" t="str">
        <f t="shared" si="5"/>
        <v/>
      </c>
      <c r="AA23" s="3" t="str">
        <f>IF($A23="","",IF((AND($A23="ADD",OR(Z23="",Z23="Local Authority"))),"17",(_xlfn.XLOOKUP(Z23,ud_sub_organisation[lookupValue],ud_sub_organisation[lookupKey],""))))</f>
        <v/>
      </c>
      <c r="AC23" s="3" t="str">
        <f>IF($A23="ADD",IF(NOT(ISBLANK(AB23)),_xlfn.XLOOKUP(AB23,ud_maintenance_organisation[lookupValue],ud_maintenance_organisation[lookupKey],"ERROR"),""), "")</f>
        <v/>
      </c>
      <c r="AD23" s="3" t="str">
        <f t="shared" si="6"/>
        <v/>
      </c>
      <c r="AE23" s="3" t="str">
        <f>IF($A23="","",IF((AND($A23="ADD",OR(AD23="",AD23="Vested Assets"))),"12",(_xlfn.XLOOKUP(AD23,ud_work_category[lookupValue],ud_work_category[lookupKey],""))))</f>
        <v/>
      </c>
      <c r="AF23" s="8"/>
      <c r="AG23" s="2" t="str">
        <f t="shared" si="7"/>
        <v/>
      </c>
      <c r="AH23" s="3" t="str">
        <f t="shared" si="8"/>
        <v/>
      </c>
      <c r="AI23" s="3" t="str">
        <f>IF($A23="","",IF((AND($A23="ADD",OR(AH23="",AH23="Excellent"))),"1",(_xlfn.XLOOKUP(AH23,condition[lookupValue],condition[lookupKey],""))))</f>
        <v/>
      </c>
      <c r="AJ23" s="7" t="str">
        <f t="shared" si="9"/>
        <v/>
      </c>
      <c r="AK23" s="9"/>
    </row>
    <row r="24" spans="2:37"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t="str">
        <f t="shared" ca="1" si="1"/>
        <v/>
      </c>
      <c r="P24" s="4"/>
      <c r="Q24" s="3" t="str">
        <f t="shared" si="2"/>
        <v/>
      </c>
      <c r="R24" s="3" t="str">
        <f>IF($A24="","",IF((AND($A24="ADD",OR(Q24="",Q24="In Use"))),"5",(_xlfn.XLOOKUP(Q24,ud_asset_status[lookupValue],ud_asset_status[lookupKey],""))))</f>
        <v/>
      </c>
      <c r="S24" s="7"/>
      <c r="U24" s="3" t="str">
        <f>IF($A24="ADD",IF(NOT(ISBLANK(T24)),_xlfn.XLOOKUP(T24,ar_replace_reason[lookupValue],ar_replace_reason[lookupKey],"ERROR"),""), "")</f>
        <v/>
      </c>
      <c r="V24" s="3" t="str">
        <f t="shared" si="3"/>
        <v/>
      </c>
      <c r="W24" s="3" t="str">
        <f>IF($A24="","",IF((AND($A24="ADD",OR(V24="",V24="Queenstown-Lakes District Council"))),"70",(_xlfn.XLOOKUP(V24,ud_organisation_owner[lookupValue],ud_organisation_owner[lookupKey],""))))</f>
        <v/>
      </c>
      <c r="X24" s="3" t="str">
        <f t="shared" si="4"/>
        <v/>
      </c>
      <c r="Y24" s="3" t="str">
        <f>IF($A24="","",IF((AND($A24="ADD",OR(X24="",X24="Queenstown-Lakes District Council"))),"70",(_xlfn.XLOOKUP(X24,ud_organisation_owner[lookupValue],ud_organisation_owner[lookupKey],""))))</f>
        <v/>
      </c>
      <c r="Z24" s="3" t="str">
        <f t="shared" si="5"/>
        <v/>
      </c>
      <c r="AA24" s="3" t="str">
        <f>IF($A24="","",IF((AND($A24="ADD",OR(Z24="",Z24="Local Authority"))),"17",(_xlfn.XLOOKUP(Z24,ud_sub_organisation[lookupValue],ud_sub_organisation[lookupKey],""))))</f>
        <v/>
      </c>
      <c r="AC24" s="3" t="str">
        <f>IF($A24="ADD",IF(NOT(ISBLANK(AB24)),_xlfn.XLOOKUP(AB24,ud_maintenance_organisation[lookupValue],ud_maintenance_organisation[lookupKey],"ERROR"),""), "")</f>
        <v/>
      </c>
      <c r="AD24" s="3" t="str">
        <f t="shared" si="6"/>
        <v/>
      </c>
      <c r="AE24" s="3" t="str">
        <f>IF($A24="","",IF((AND($A24="ADD",OR(AD24="",AD24="Vested Assets"))),"12",(_xlfn.XLOOKUP(AD24,ud_work_category[lookupValue],ud_work_category[lookupKey],""))))</f>
        <v/>
      </c>
      <c r="AF24" s="8"/>
      <c r="AG24" s="2" t="str">
        <f t="shared" si="7"/>
        <v/>
      </c>
      <c r="AH24" s="3" t="str">
        <f t="shared" si="8"/>
        <v/>
      </c>
      <c r="AI24" s="3" t="str">
        <f>IF($A24="","",IF((AND($A24="ADD",OR(AH24="",AH24="Excellent"))),"1",(_xlfn.XLOOKUP(AH24,condition[lookupValue],condition[lookupKey],""))))</f>
        <v/>
      </c>
      <c r="AJ24" s="7" t="str">
        <f t="shared" si="9"/>
        <v/>
      </c>
      <c r="AK24" s="9"/>
    </row>
    <row r="25" spans="2:37"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t="str">
        <f t="shared" ca="1" si="1"/>
        <v/>
      </c>
      <c r="P25" s="4"/>
      <c r="Q25" s="3" t="str">
        <f t="shared" si="2"/>
        <v/>
      </c>
      <c r="R25" s="3" t="str">
        <f>IF($A25="","",IF((AND($A25="ADD",OR(Q25="",Q25="In Use"))),"5",(_xlfn.XLOOKUP(Q25,ud_asset_status[lookupValue],ud_asset_status[lookupKey],""))))</f>
        <v/>
      </c>
      <c r="S25" s="7"/>
      <c r="U25" s="3" t="str">
        <f>IF($A25="ADD",IF(NOT(ISBLANK(T25)),_xlfn.XLOOKUP(T25,ar_replace_reason[lookupValue],ar_replace_reason[lookupKey],"ERROR"),""), "")</f>
        <v/>
      </c>
      <c r="V25" s="3" t="str">
        <f t="shared" si="3"/>
        <v/>
      </c>
      <c r="W25" s="3" t="str">
        <f>IF($A25="","",IF((AND($A25="ADD",OR(V25="",V25="Queenstown-Lakes District Council"))),"70",(_xlfn.XLOOKUP(V25,ud_organisation_owner[lookupValue],ud_organisation_owner[lookupKey],""))))</f>
        <v/>
      </c>
      <c r="X25" s="3" t="str">
        <f t="shared" si="4"/>
        <v/>
      </c>
      <c r="Y25" s="3" t="str">
        <f>IF($A25="","",IF((AND($A25="ADD",OR(X25="",X25="Queenstown-Lakes District Council"))),"70",(_xlfn.XLOOKUP(X25,ud_organisation_owner[lookupValue],ud_organisation_owner[lookupKey],""))))</f>
        <v/>
      </c>
      <c r="Z25" s="3" t="str">
        <f t="shared" si="5"/>
        <v/>
      </c>
      <c r="AA25" s="3" t="str">
        <f>IF($A25="","",IF((AND($A25="ADD",OR(Z25="",Z25="Local Authority"))),"17",(_xlfn.XLOOKUP(Z25,ud_sub_organisation[lookupValue],ud_sub_organisation[lookupKey],""))))</f>
        <v/>
      </c>
      <c r="AC25" s="3" t="str">
        <f>IF($A25="ADD",IF(NOT(ISBLANK(AB25)),_xlfn.XLOOKUP(AB25,ud_maintenance_organisation[lookupValue],ud_maintenance_organisation[lookupKey],"ERROR"),""), "")</f>
        <v/>
      </c>
      <c r="AD25" s="3" t="str">
        <f t="shared" si="6"/>
        <v/>
      </c>
      <c r="AE25" s="3" t="str">
        <f>IF($A25="","",IF((AND($A25="ADD",OR(AD25="",AD25="Vested Assets"))),"12",(_xlfn.XLOOKUP(AD25,ud_work_category[lookupValue],ud_work_category[lookupKey],""))))</f>
        <v/>
      </c>
      <c r="AF25" s="8"/>
      <c r="AG25" s="2" t="str">
        <f t="shared" si="7"/>
        <v/>
      </c>
      <c r="AH25" s="3" t="str">
        <f t="shared" si="8"/>
        <v/>
      </c>
      <c r="AI25" s="3" t="str">
        <f>IF($A25="","",IF((AND($A25="ADD",OR(AH25="",AH25="Excellent"))),"1",(_xlfn.XLOOKUP(AH25,condition[lookupValue],condition[lookupKey],""))))</f>
        <v/>
      </c>
      <c r="AJ25" s="7" t="str">
        <f t="shared" si="9"/>
        <v/>
      </c>
      <c r="AK25" s="9"/>
    </row>
    <row r="26" spans="2:37"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t="str">
        <f t="shared" ca="1" si="1"/>
        <v/>
      </c>
      <c r="P26" s="4"/>
      <c r="Q26" s="3" t="str">
        <f t="shared" si="2"/>
        <v/>
      </c>
      <c r="R26" s="3" t="str">
        <f>IF($A26="","",IF((AND($A26="ADD",OR(Q26="",Q26="In Use"))),"5",(_xlfn.XLOOKUP(Q26,ud_asset_status[lookupValue],ud_asset_status[lookupKey],""))))</f>
        <v/>
      </c>
      <c r="S26" s="7"/>
      <c r="U26" s="3" t="str">
        <f>IF($A26="ADD",IF(NOT(ISBLANK(T26)),_xlfn.XLOOKUP(T26,ar_replace_reason[lookupValue],ar_replace_reason[lookupKey],"ERROR"),""), "")</f>
        <v/>
      </c>
      <c r="V26" s="3" t="str">
        <f t="shared" si="3"/>
        <v/>
      </c>
      <c r="W26" s="3" t="str">
        <f>IF($A26="","",IF((AND($A26="ADD",OR(V26="",V26="Queenstown-Lakes District Council"))),"70",(_xlfn.XLOOKUP(V26,ud_organisation_owner[lookupValue],ud_organisation_owner[lookupKey],""))))</f>
        <v/>
      </c>
      <c r="X26" s="3" t="str">
        <f t="shared" si="4"/>
        <v/>
      </c>
      <c r="Y26" s="3" t="str">
        <f>IF($A26="","",IF((AND($A26="ADD",OR(X26="",X26="Queenstown-Lakes District Council"))),"70",(_xlfn.XLOOKUP(X26,ud_organisation_owner[lookupValue],ud_organisation_owner[lookupKey],""))))</f>
        <v/>
      </c>
      <c r="Z26" s="3" t="str">
        <f t="shared" si="5"/>
        <v/>
      </c>
      <c r="AA26" s="3" t="str">
        <f>IF($A26="","",IF((AND($A26="ADD",OR(Z26="",Z26="Local Authority"))),"17",(_xlfn.XLOOKUP(Z26,ud_sub_organisation[lookupValue],ud_sub_organisation[lookupKey],""))))</f>
        <v/>
      </c>
      <c r="AC26" s="3" t="str">
        <f>IF($A26="ADD",IF(NOT(ISBLANK(AB26)),_xlfn.XLOOKUP(AB26,ud_maintenance_organisation[lookupValue],ud_maintenance_organisation[lookupKey],"ERROR"),""), "")</f>
        <v/>
      </c>
      <c r="AD26" s="3" t="str">
        <f t="shared" si="6"/>
        <v/>
      </c>
      <c r="AE26" s="3" t="str">
        <f>IF($A26="","",IF((AND($A26="ADD",OR(AD26="",AD26="Vested Assets"))),"12",(_xlfn.XLOOKUP(AD26,ud_work_category[lookupValue],ud_work_category[lookupKey],""))))</f>
        <v/>
      </c>
      <c r="AF26" s="8"/>
      <c r="AG26" s="2" t="str">
        <f t="shared" si="7"/>
        <v/>
      </c>
      <c r="AH26" s="3" t="str">
        <f t="shared" si="8"/>
        <v/>
      </c>
      <c r="AI26" s="3" t="str">
        <f>IF($A26="","",IF((AND($A26="ADD",OR(AH26="",AH26="Excellent"))),"1",(_xlfn.XLOOKUP(AH26,condition[lookupValue],condition[lookupKey],""))))</f>
        <v/>
      </c>
      <c r="AJ26" s="7" t="str">
        <f t="shared" si="9"/>
        <v/>
      </c>
      <c r="AK26" s="9"/>
    </row>
    <row r="27" spans="2:37"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t="str">
        <f t="shared" ca="1" si="1"/>
        <v/>
      </c>
      <c r="P27" s="4"/>
      <c r="Q27" s="3" t="str">
        <f t="shared" si="2"/>
        <v/>
      </c>
      <c r="R27" s="3" t="str">
        <f>IF($A27="","",IF((AND($A27="ADD",OR(Q27="",Q27="In Use"))),"5",(_xlfn.XLOOKUP(Q27,ud_asset_status[lookupValue],ud_asset_status[lookupKey],""))))</f>
        <v/>
      </c>
      <c r="S27" s="7"/>
      <c r="U27" s="3" t="str">
        <f>IF($A27="ADD",IF(NOT(ISBLANK(T27)),_xlfn.XLOOKUP(T27,ar_replace_reason[lookupValue],ar_replace_reason[lookupKey],"ERROR"),""), "")</f>
        <v/>
      </c>
      <c r="V27" s="3" t="str">
        <f t="shared" si="3"/>
        <v/>
      </c>
      <c r="W27" s="3" t="str">
        <f>IF($A27="","",IF((AND($A27="ADD",OR(V27="",V27="Queenstown-Lakes District Council"))),"70",(_xlfn.XLOOKUP(V27,ud_organisation_owner[lookupValue],ud_organisation_owner[lookupKey],""))))</f>
        <v/>
      </c>
      <c r="X27" s="3" t="str">
        <f t="shared" si="4"/>
        <v/>
      </c>
      <c r="Y27" s="3" t="str">
        <f>IF($A27="","",IF((AND($A27="ADD",OR(X27="",X27="Queenstown-Lakes District Council"))),"70",(_xlfn.XLOOKUP(X27,ud_organisation_owner[lookupValue],ud_organisation_owner[lookupKey],""))))</f>
        <v/>
      </c>
      <c r="Z27" s="3" t="str">
        <f t="shared" si="5"/>
        <v/>
      </c>
      <c r="AA27" s="3" t="str">
        <f>IF($A27="","",IF((AND($A27="ADD",OR(Z27="",Z27="Local Authority"))),"17",(_xlfn.XLOOKUP(Z27,ud_sub_organisation[lookupValue],ud_sub_organisation[lookupKey],""))))</f>
        <v/>
      </c>
      <c r="AC27" s="3" t="str">
        <f>IF($A27="ADD",IF(NOT(ISBLANK(AB27)),_xlfn.XLOOKUP(AB27,ud_maintenance_organisation[lookupValue],ud_maintenance_organisation[lookupKey],"ERROR"),""), "")</f>
        <v/>
      </c>
      <c r="AD27" s="3" t="str">
        <f t="shared" si="6"/>
        <v/>
      </c>
      <c r="AE27" s="3" t="str">
        <f>IF($A27="","",IF((AND($A27="ADD",OR(AD27="",AD27="Vested Assets"))),"12",(_xlfn.XLOOKUP(AD27,ud_work_category[lookupValue],ud_work_category[lookupKey],""))))</f>
        <v/>
      </c>
      <c r="AF27" s="8"/>
      <c r="AG27" s="2" t="str">
        <f t="shared" si="7"/>
        <v/>
      </c>
      <c r="AH27" s="3" t="str">
        <f t="shared" si="8"/>
        <v/>
      </c>
      <c r="AI27" s="3" t="str">
        <f>IF($A27="","",IF((AND($A27="ADD",OR(AH27="",AH27="Excellent"))),"1",(_xlfn.XLOOKUP(AH27,condition[lookupValue],condition[lookupKey],""))))</f>
        <v/>
      </c>
      <c r="AJ27" s="7" t="str">
        <f t="shared" si="9"/>
        <v/>
      </c>
      <c r="AK27" s="9"/>
    </row>
    <row r="28" spans="2:37"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t="str">
        <f t="shared" ca="1" si="1"/>
        <v/>
      </c>
      <c r="P28" s="4"/>
      <c r="Q28" s="3" t="str">
        <f t="shared" si="2"/>
        <v/>
      </c>
      <c r="R28" s="3" t="str">
        <f>IF($A28="","",IF((AND($A28="ADD",OR(Q28="",Q28="In Use"))),"5",(_xlfn.XLOOKUP(Q28,ud_asset_status[lookupValue],ud_asset_status[lookupKey],""))))</f>
        <v/>
      </c>
      <c r="S28" s="7"/>
      <c r="U28" s="3" t="str">
        <f>IF($A28="ADD",IF(NOT(ISBLANK(T28)),_xlfn.XLOOKUP(T28,ar_replace_reason[lookupValue],ar_replace_reason[lookupKey],"ERROR"),""), "")</f>
        <v/>
      </c>
      <c r="V28" s="3" t="str">
        <f t="shared" si="3"/>
        <v/>
      </c>
      <c r="W28" s="3" t="str">
        <f>IF($A28="","",IF((AND($A28="ADD",OR(V28="",V28="Queenstown-Lakes District Council"))),"70",(_xlfn.XLOOKUP(V28,ud_organisation_owner[lookupValue],ud_organisation_owner[lookupKey],""))))</f>
        <v/>
      </c>
      <c r="X28" s="3" t="str">
        <f t="shared" si="4"/>
        <v/>
      </c>
      <c r="Y28" s="3" t="str">
        <f>IF($A28="","",IF((AND($A28="ADD",OR(X28="",X28="Queenstown-Lakes District Council"))),"70",(_xlfn.XLOOKUP(X28,ud_organisation_owner[lookupValue],ud_organisation_owner[lookupKey],""))))</f>
        <v/>
      </c>
      <c r="Z28" s="3" t="str">
        <f t="shared" si="5"/>
        <v/>
      </c>
      <c r="AA28" s="3" t="str">
        <f>IF($A28="","",IF((AND($A28="ADD",OR(Z28="",Z28="Local Authority"))),"17",(_xlfn.XLOOKUP(Z28,ud_sub_organisation[lookupValue],ud_sub_organisation[lookupKey],""))))</f>
        <v/>
      </c>
      <c r="AC28" s="3" t="str">
        <f>IF($A28="ADD",IF(NOT(ISBLANK(AB28)),_xlfn.XLOOKUP(AB28,ud_maintenance_organisation[lookupValue],ud_maintenance_organisation[lookupKey],"ERROR"),""), "")</f>
        <v/>
      </c>
      <c r="AD28" s="3" t="str">
        <f t="shared" si="6"/>
        <v/>
      </c>
      <c r="AE28" s="3" t="str">
        <f>IF($A28="","",IF((AND($A28="ADD",OR(AD28="",AD28="Vested Assets"))),"12",(_xlfn.XLOOKUP(AD28,ud_work_category[lookupValue],ud_work_category[lookupKey],""))))</f>
        <v/>
      </c>
      <c r="AF28" s="8"/>
      <c r="AG28" s="2" t="str">
        <f t="shared" si="7"/>
        <v/>
      </c>
      <c r="AH28" s="3" t="str">
        <f t="shared" si="8"/>
        <v/>
      </c>
      <c r="AI28" s="3" t="str">
        <f>IF($A28="","",IF((AND($A28="ADD",OR(AH28="",AH28="Excellent"))),"1",(_xlfn.XLOOKUP(AH28,condition[lookupValue],condition[lookupKey],""))))</f>
        <v/>
      </c>
      <c r="AJ28" s="7" t="str">
        <f t="shared" si="9"/>
        <v/>
      </c>
      <c r="AK28" s="9"/>
    </row>
    <row r="29" spans="2:37"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t="str">
        <f t="shared" ca="1" si="1"/>
        <v/>
      </c>
      <c r="P29" s="4"/>
      <c r="Q29" s="3" t="str">
        <f t="shared" si="2"/>
        <v/>
      </c>
      <c r="R29" s="3" t="str">
        <f>IF($A29="","",IF((AND($A29="ADD",OR(Q29="",Q29="In Use"))),"5",(_xlfn.XLOOKUP(Q29,ud_asset_status[lookupValue],ud_asset_status[lookupKey],""))))</f>
        <v/>
      </c>
      <c r="S29" s="7"/>
      <c r="U29" s="3" t="str">
        <f>IF($A29="ADD",IF(NOT(ISBLANK(T29)),_xlfn.XLOOKUP(T29,ar_replace_reason[lookupValue],ar_replace_reason[lookupKey],"ERROR"),""), "")</f>
        <v/>
      </c>
      <c r="V29" s="3" t="str">
        <f t="shared" si="3"/>
        <v/>
      </c>
      <c r="W29" s="3" t="str">
        <f>IF($A29="","",IF((AND($A29="ADD",OR(V29="",V29="Queenstown-Lakes District Council"))),"70",(_xlfn.XLOOKUP(V29,ud_organisation_owner[lookupValue],ud_organisation_owner[lookupKey],""))))</f>
        <v/>
      </c>
      <c r="X29" s="3" t="str">
        <f t="shared" si="4"/>
        <v/>
      </c>
      <c r="Y29" s="3" t="str">
        <f>IF($A29="","",IF((AND($A29="ADD",OR(X29="",X29="Queenstown-Lakes District Council"))),"70",(_xlfn.XLOOKUP(X29,ud_organisation_owner[lookupValue],ud_organisation_owner[lookupKey],""))))</f>
        <v/>
      </c>
      <c r="Z29" s="3" t="str">
        <f t="shared" si="5"/>
        <v/>
      </c>
      <c r="AA29" s="3" t="str">
        <f>IF($A29="","",IF((AND($A29="ADD",OR(Z29="",Z29="Local Authority"))),"17",(_xlfn.XLOOKUP(Z29,ud_sub_organisation[lookupValue],ud_sub_organisation[lookupKey],""))))</f>
        <v/>
      </c>
      <c r="AC29" s="3" t="str">
        <f>IF($A29="ADD",IF(NOT(ISBLANK(AB29)),_xlfn.XLOOKUP(AB29,ud_maintenance_organisation[lookupValue],ud_maintenance_organisation[lookupKey],"ERROR"),""), "")</f>
        <v/>
      </c>
      <c r="AD29" s="3" t="str">
        <f t="shared" si="6"/>
        <v/>
      </c>
      <c r="AE29" s="3" t="str">
        <f>IF($A29="","",IF((AND($A29="ADD",OR(AD29="",AD29="Vested Assets"))),"12",(_xlfn.XLOOKUP(AD29,ud_work_category[lookupValue],ud_work_category[lookupKey],""))))</f>
        <v/>
      </c>
      <c r="AF29" s="8"/>
      <c r="AG29" s="2" t="str">
        <f t="shared" si="7"/>
        <v/>
      </c>
      <c r="AH29" s="3" t="str">
        <f t="shared" si="8"/>
        <v/>
      </c>
      <c r="AI29" s="3" t="str">
        <f>IF($A29="","",IF((AND($A29="ADD",OR(AH29="",AH29="Excellent"))),"1",(_xlfn.XLOOKUP(AH29,condition[lookupValue],condition[lookupKey],""))))</f>
        <v/>
      </c>
      <c r="AJ29" s="7" t="str">
        <f t="shared" si="9"/>
        <v/>
      </c>
      <c r="AK29" s="9"/>
    </row>
    <row r="30" spans="2:37"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t="str">
        <f t="shared" ca="1" si="1"/>
        <v/>
      </c>
      <c r="P30" s="4"/>
      <c r="Q30" s="3" t="str">
        <f t="shared" si="2"/>
        <v/>
      </c>
      <c r="R30" s="3" t="str">
        <f>IF($A30="","",IF((AND($A30="ADD",OR(Q30="",Q30="In Use"))),"5",(_xlfn.XLOOKUP(Q30,ud_asset_status[lookupValue],ud_asset_status[lookupKey],""))))</f>
        <v/>
      </c>
      <c r="S30" s="7"/>
      <c r="U30" s="3" t="str">
        <f>IF($A30="ADD",IF(NOT(ISBLANK(T30)),_xlfn.XLOOKUP(T30,ar_replace_reason[lookupValue],ar_replace_reason[lookupKey],"ERROR"),""), "")</f>
        <v/>
      </c>
      <c r="V30" s="3" t="str">
        <f t="shared" si="3"/>
        <v/>
      </c>
      <c r="W30" s="3" t="str">
        <f>IF($A30="","",IF((AND($A30="ADD",OR(V30="",V30="Queenstown-Lakes District Council"))),"70",(_xlfn.XLOOKUP(V30,ud_organisation_owner[lookupValue],ud_organisation_owner[lookupKey],""))))</f>
        <v/>
      </c>
      <c r="X30" s="3" t="str">
        <f t="shared" si="4"/>
        <v/>
      </c>
      <c r="Y30" s="3" t="str">
        <f>IF($A30="","",IF((AND($A30="ADD",OR(X30="",X30="Queenstown-Lakes District Council"))),"70",(_xlfn.XLOOKUP(X30,ud_organisation_owner[lookupValue],ud_organisation_owner[lookupKey],""))))</f>
        <v/>
      </c>
      <c r="Z30" s="3" t="str">
        <f t="shared" si="5"/>
        <v/>
      </c>
      <c r="AA30" s="3" t="str">
        <f>IF($A30="","",IF((AND($A30="ADD",OR(Z30="",Z30="Local Authority"))),"17",(_xlfn.XLOOKUP(Z30,ud_sub_organisation[lookupValue],ud_sub_organisation[lookupKey],""))))</f>
        <v/>
      </c>
      <c r="AC30" s="3" t="str">
        <f>IF($A30="ADD",IF(NOT(ISBLANK(AB30)),_xlfn.XLOOKUP(AB30,ud_maintenance_organisation[lookupValue],ud_maintenance_organisation[lookupKey],"ERROR"),""), "")</f>
        <v/>
      </c>
      <c r="AD30" s="3" t="str">
        <f t="shared" si="6"/>
        <v/>
      </c>
      <c r="AE30" s="3" t="str">
        <f>IF($A30="","",IF((AND($A30="ADD",OR(AD30="",AD30="Vested Assets"))),"12",(_xlfn.XLOOKUP(AD30,ud_work_category[lookupValue],ud_work_category[lookupKey],""))))</f>
        <v/>
      </c>
      <c r="AF30" s="8"/>
      <c r="AG30" s="2" t="str">
        <f t="shared" si="7"/>
        <v/>
      </c>
      <c r="AH30" s="3" t="str">
        <f t="shared" si="8"/>
        <v/>
      </c>
      <c r="AI30" s="3" t="str">
        <f>IF($A30="","",IF((AND($A30="ADD",OR(AH30="",AH30="Excellent"))),"1",(_xlfn.XLOOKUP(AH30,condition[lookupValue],condition[lookupKey],""))))</f>
        <v/>
      </c>
      <c r="AJ30" s="7" t="str">
        <f t="shared" si="9"/>
        <v/>
      </c>
      <c r="AK30" s="9"/>
    </row>
    <row r="31" spans="2:37"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t="str">
        <f t="shared" ca="1" si="1"/>
        <v/>
      </c>
      <c r="P31" s="4"/>
      <c r="Q31" s="3" t="str">
        <f t="shared" si="2"/>
        <v/>
      </c>
      <c r="R31" s="3" t="str">
        <f>IF($A31="","",IF((AND($A31="ADD",OR(Q31="",Q31="In Use"))),"5",(_xlfn.XLOOKUP(Q31,ud_asset_status[lookupValue],ud_asset_status[lookupKey],""))))</f>
        <v/>
      </c>
      <c r="S31" s="7"/>
      <c r="U31" s="3" t="str">
        <f>IF($A31="ADD",IF(NOT(ISBLANK(T31)),_xlfn.XLOOKUP(T31,ar_replace_reason[lookupValue],ar_replace_reason[lookupKey],"ERROR"),""), "")</f>
        <v/>
      </c>
      <c r="V31" s="3" t="str">
        <f t="shared" si="3"/>
        <v/>
      </c>
      <c r="W31" s="3" t="str">
        <f>IF($A31="","",IF((AND($A31="ADD",OR(V31="",V31="Queenstown-Lakes District Council"))),"70",(_xlfn.XLOOKUP(V31,ud_organisation_owner[lookupValue],ud_organisation_owner[lookupKey],""))))</f>
        <v/>
      </c>
      <c r="X31" s="3" t="str">
        <f t="shared" si="4"/>
        <v/>
      </c>
      <c r="Y31" s="3" t="str">
        <f>IF($A31="","",IF((AND($A31="ADD",OR(X31="",X31="Queenstown-Lakes District Council"))),"70",(_xlfn.XLOOKUP(X31,ud_organisation_owner[lookupValue],ud_organisation_owner[lookupKey],""))))</f>
        <v/>
      </c>
      <c r="Z31" s="3" t="str">
        <f t="shared" si="5"/>
        <v/>
      </c>
      <c r="AA31" s="3" t="str">
        <f>IF($A31="","",IF((AND($A31="ADD",OR(Z31="",Z31="Local Authority"))),"17",(_xlfn.XLOOKUP(Z31,ud_sub_organisation[lookupValue],ud_sub_organisation[lookupKey],""))))</f>
        <v/>
      </c>
      <c r="AC31" s="3" t="str">
        <f>IF($A31="ADD",IF(NOT(ISBLANK(AB31)),_xlfn.XLOOKUP(AB31,ud_maintenance_organisation[lookupValue],ud_maintenance_organisation[lookupKey],"ERROR"),""), "")</f>
        <v/>
      </c>
      <c r="AD31" s="3" t="str">
        <f t="shared" si="6"/>
        <v/>
      </c>
      <c r="AE31" s="3" t="str">
        <f>IF($A31="","",IF((AND($A31="ADD",OR(AD31="",AD31="Vested Assets"))),"12",(_xlfn.XLOOKUP(AD31,ud_work_category[lookupValue],ud_work_category[lookupKey],""))))</f>
        <v/>
      </c>
      <c r="AF31" s="8"/>
      <c r="AG31" s="2" t="str">
        <f t="shared" si="7"/>
        <v/>
      </c>
      <c r="AH31" s="3" t="str">
        <f t="shared" si="8"/>
        <v/>
      </c>
      <c r="AI31" s="3" t="str">
        <f>IF($A31="","",IF((AND($A31="ADD",OR(AH31="",AH31="Excellent"))),"1",(_xlfn.XLOOKUP(AH31,condition[lookupValue],condition[lookupKey],""))))</f>
        <v/>
      </c>
      <c r="AJ31" s="7" t="str">
        <f t="shared" si="9"/>
        <v/>
      </c>
      <c r="AK31" s="9"/>
    </row>
    <row r="32" spans="2:37"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t="str">
        <f t="shared" ca="1" si="1"/>
        <v/>
      </c>
      <c r="P32" s="4"/>
      <c r="Q32" s="3" t="str">
        <f t="shared" si="2"/>
        <v/>
      </c>
      <c r="R32" s="3" t="str">
        <f>IF($A32="","",IF((AND($A32="ADD",OR(Q32="",Q32="In Use"))),"5",(_xlfn.XLOOKUP(Q32,ud_asset_status[lookupValue],ud_asset_status[lookupKey],""))))</f>
        <v/>
      </c>
      <c r="S32" s="7"/>
      <c r="U32" s="3" t="str">
        <f>IF($A32="ADD",IF(NOT(ISBLANK(T32)),_xlfn.XLOOKUP(T32,ar_replace_reason[lookupValue],ar_replace_reason[lookupKey],"ERROR"),""), "")</f>
        <v/>
      </c>
      <c r="V32" s="3" t="str">
        <f t="shared" si="3"/>
        <v/>
      </c>
      <c r="W32" s="3" t="str">
        <f>IF($A32="","",IF((AND($A32="ADD",OR(V32="",V32="Queenstown-Lakes District Council"))),"70",(_xlfn.XLOOKUP(V32,ud_organisation_owner[lookupValue],ud_organisation_owner[lookupKey],""))))</f>
        <v/>
      </c>
      <c r="X32" s="3" t="str">
        <f t="shared" si="4"/>
        <v/>
      </c>
      <c r="Y32" s="3" t="str">
        <f>IF($A32="","",IF((AND($A32="ADD",OR(X32="",X32="Queenstown-Lakes District Council"))),"70",(_xlfn.XLOOKUP(X32,ud_organisation_owner[lookupValue],ud_organisation_owner[lookupKey],""))))</f>
        <v/>
      </c>
      <c r="Z32" s="3" t="str">
        <f t="shared" si="5"/>
        <v/>
      </c>
      <c r="AA32" s="3" t="str">
        <f>IF($A32="","",IF((AND($A32="ADD",OR(Z32="",Z32="Local Authority"))),"17",(_xlfn.XLOOKUP(Z32,ud_sub_organisation[lookupValue],ud_sub_organisation[lookupKey],""))))</f>
        <v/>
      </c>
      <c r="AC32" s="3" t="str">
        <f>IF($A32="ADD",IF(NOT(ISBLANK(AB32)),_xlfn.XLOOKUP(AB32,ud_maintenance_organisation[lookupValue],ud_maintenance_organisation[lookupKey],"ERROR"),""), "")</f>
        <v/>
      </c>
      <c r="AD32" s="3" t="str">
        <f t="shared" si="6"/>
        <v/>
      </c>
      <c r="AE32" s="3" t="str">
        <f>IF($A32="","",IF((AND($A32="ADD",OR(AD32="",AD32="Vested Assets"))),"12",(_xlfn.XLOOKUP(AD32,ud_work_category[lookupValue],ud_work_category[lookupKey],""))))</f>
        <v/>
      </c>
      <c r="AF32" s="8"/>
      <c r="AG32" s="2" t="str">
        <f t="shared" si="7"/>
        <v/>
      </c>
      <c r="AH32" s="3" t="str">
        <f t="shared" si="8"/>
        <v/>
      </c>
      <c r="AI32" s="3" t="str">
        <f>IF($A32="","",IF((AND($A32="ADD",OR(AH32="",AH32="Excellent"))),"1",(_xlfn.XLOOKUP(AH32,condition[lookupValue],condition[lookupKey],""))))</f>
        <v/>
      </c>
      <c r="AJ32" s="7" t="str">
        <f t="shared" si="9"/>
        <v/>
      </c>
      <c r="AK32" s="9"/>
    </row>
    <row r="33" spans="2:37"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t="str">
        <f t="shared" ca="1" si="1"/>
        <v/>
      </c>
      <c r="P33" s="4"/>
      <c r="Q33" s="3" t="str">
        <f t="shared" si="2"/>
        <v/>
      </c>
      <c r="R33" s="3" t="str">
        <f>IF($A33="","",IF((AND($A33="ADD",OR(Q33="",Q33="In Use"))),"5",(_xlfn.XLOOKUP(Q33,ud_asset_status[lookupValue],ud_asset_status[lookupKey],""))))</f>
        <v/>
      </c>
      <c r="S33" s="7"/>
      <c r="U33" s="3" t="str">
        <f>IF($A33="ADD",IF(NOT(ISBLANK(T33)),_xlfn.XLOOKUP(T33,ar_replace_reason[lookupValue],ar_replace_reason[lookupKey],"ERROR"),""), "")</f>
        <v/>
      </c>
      <c r="V33" s="3" t="str">
        <f t="shared" si="3"/>
        <v/>
      </c>
      <c r="W33" s="3" t="str">
        <f>IF($A33="","",IF((AND($A33="ADD",OR(V33="",V33="Queenstown-Lakes District Council"))),"70",(_xlfn.XLOOKUP(V33,ud_organisation_owner[lookupValue],ud_organisation_owner[lookupKey],""))))</f>
        <v/>
      </c>
      <c r="X33" s="3" t="str">
        <f t="shared" si="4"/>
        <v/>
      </c>
      <c r="Y33" s="3" t="str">
        <f>IF($A33="","",IF((AND($A33="ADD",OR(X33="",X33="Queenstown-Lakes District Council"))),"70",(_xlfn.XLOOKUP(X33,ud_organisation_owner[lookupValue],ud_organisation_owner[lookupKey],""))))</f>
        <v/>
      </c>
      <c r="Z33" s="3" t="str">
        <f t="shared" si="5"/>
        <v/>
      </c>
      <c r="AA33" s="3" t="str">
        <f>IF($A33="","",IF((AND($A33="ADD",OR(Z33="",Z33="Local Authority"))),"17",(_xlfn.XLOOKUP(Z33,ud_sub_organisation[lookupValue],ud_sub_organisation[lookupKey],""))))</f>
        <v/>
      </c>
      <c r="AC33" s="3" t="str">
        <f>IF($A33="ADD",IF(NOT(ISBLANK(AB33)),_xlfn.XLOOKUP(AB33,ud_maintenance_organisation[lookupValue],ud_maintenance_organisation[lookupKey],"ERROR"),""), "")</f>
        <v/>
      </c>
      <c r="AD33" s="3" t="str">
        <f t="shared" si="6"/>
        <v/>
      </c>
      <c r="AE33" s="3" t="str">
        <f>IF($A33="","",IF((AND($A33="ADD",OR(AD33="",AD33="Vested Assets"))),"12",(_xlfn.XLOOKUP(AD33,ud_work_category[lookupValue],ud_work_category[lookupKey],""))))</f>
        <v/>
      </c>
      <c r="AF33" s="8"/>
      <c r="AG33" s="2" t="str">
        <f t="shared" si="7"/>
        <v/>
      </c>
      <c r="AH33" s="3" t="str">
        <f t="shared" si="8"/>
        <v/>
      </c>
      <c r="AI33" s="3" t="str">
        <f>IF($A33="","",IF((AND($A33="ADD",OR(AH33="",AH33="Excellent"))),"1",(_xlfn.XLOOKUP(AH33,condition[lookupValue],condition[lookupKey],""))))</f>
        <v/>
      </c>
      <c r="AJ33" s="7" t="str">
        <f t="shared" si="9"/>
        <v/>
      </c>
      <c r="AK33" s="9"/>
    </row>
    <row r="34" spans="2:37"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t="str">
        <f t="shared" ca="1" si="1"/>
        <v/>
      </c>
      <c r="P34" s="4"/>
      <c r="Q34" s="3" t="str">
        <f t="shared" si="2"/>
        <v/>
      </c>
      <c r="R34" s="3" t="str">
        <f>IF($A34="","",IF((AND($A34="ADD",OR(Q34="",Q34="In Use"))),"5",(_xlfn.XLOOKUP(Q34,ud_asset_status[lookupValue],ud_asset_status[lookupKey],""))))</f>
        <v/>
      </c>
      <c r="S34" s="7"/>
      <c r="U34" s="3" t="str">
        <f>IF($A34="ADD",IF(NOT(ISBLANK(T34)),_xlfn.XLOOKUP(T34,ar_replace_reason[lookupValue],ar_replace_reason[lookupKey],"ERROR"),""), "")</f>
        <v/>
      </c>
      <c r="V34" s="3" t="str">
        <f t="shared" si="3"/>
        <v/>
      </c>
      <c r="W34" s="3" t="str">
        <f>IF($A34="","",IF((AND($A34="ADD",OR(V34="",V34="Queenstown-Lakes District Council"))),"70",(_xlfn.XLOOKUP(V34,ud_organisation_owner[lookupValue],ud_organisation_owner[lookupKey],""))))</f>
        <v/>
      </c>
      <c r="X34" s="3" t="str">
        <f t="shared" si="4"/>
        <v/>
      </c>
      <c r="Y34" s="3" t="str">
        <f>IF($A34="","",IF((AND($A34="ADD",OR(X34="",X34="Queenstown-Lakes District Council"))),"70",(_xlfn.XLOOKUP(X34,ud_organisation_owner[lookupValue],ud_organisation_owner[lookupKey],""))))</f>
        <v/>
      </c>
      <c r="Z34" s="3" t="str">
        <f t="shared" si="5"/>
        <v/>
      </c>
      <c r="AA34" s="3" t="str">
        <f>IF($A34="","",IF((AND($A34="ADD",OR(Z34="",Z34="Local Authority"))),"17",(_xlfn.XLOOKUP(Z34,ud_sub_organisation[lookupValue],ud_sub_organisation[lookupKey],""))))</f>
        <v/>
      </c>
      <c r="AC34" s="3" t="str">
        <f>IF($A34="ADD",IF(NOT(ISBLANK(AB34)),_xlfn.XLOOKUP(AB34,ud_maintenance_organisation[lookupValue],ud_maintenance_organisation[lookupKey],"ERROR"),""), "")</f>
        <v/>
      </c>
      <c r="AD34" s="3" t="str">
        <f t="shared" si="6"/>
        <v/>
      </c>
      <c r="AE34" s="3" t="str">
        <f>IF($A34="","",IF((AND($A34="ADD",OR(AD34="",AD34="Vested Assets"))),"12",(_xlfn.XLOOKUP(AD34,ud_work_category[lookupValue],ud_work_category[lookupKey],""))))</f>
        <v/>
      </c>
      <c r="AF34" s="8"/>
      <c r="AG34" s="2" t="str">
        <f t="shared" si="7"/>
        <v/>
      </c>
      <c r="AH34" s="3" t="str">
        <f t="shared" si="8"/>
        <v/>
      </c>
      <c r="AI34" s="3" t="str">
        <f>IF($A34="","",IF((AND($A34="ADD",OR(AH34="",AH34="Excellent"))),"1",(_xlfn.XLOOKUP(AH34,condition[lookupValue],condition[lookupKey],""))))</f>
        <v/>
      </c>
      <c r="AJ34" s="7" t="str">
        <f t="shared" si="9"/>
        <v/>
      </c>
      <c r="AK34" s="9"/>
    </row>
    <row r="35" spans="2:37"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t="str">
        <f t="shared" ca="1" si="1"/>
        <v/>
      </c>
      <c r="P35" s="4"/>
      <c r="Q35" s="3" t="str">
        <f t="shared" si="2"/>
        <v/>
      </c>
      <c r="R35" s="3" t="str">
        <f>IF($A35="","",IF((AND($A35="ADD",OR(Q35="",Q35="In Use"))),"5",(_xlfn.XLOOKUP(Q35,ud_asset_status[lookupValue],ud_asset_status[lookupKey],""))))</f>
        <v/>
      </c>
      <c r="S35" s="7"/>
      <c r="U35" s="3" t="str">
        <f>IF($A35="ADD",IF(NOT(ISBLANK(T35)),_xlfn.XLOOKUP(T35,ar_replace_reason[lookupValue],ar_replace_reason[lookupKey],"ERROR"),""), "")</f>
        <v/>
      </c>
      <c r="V35" s="3" t="str">
        <f t="shared" si="3"/>
        <v/>
      </c>
      <c r="W35" s="3" t="str">
        <f>IF($A35="","",IF((AND($A35="ADD",OR(V35="",V35="Queenstown-Lakes District Council"))),"70",(_xlfn.XLOOKUP(V35,ud_organisation_owner[lookupValue],ud_organisation_owner[lookupKey],""))))</f>
        <v/>
      </c>
      <c r="X35" s="3" t="str">
        <f t="shared" si="4"/>
        <v/>
      </c>
      <c r="Y35" s="3" t="str">
        <f>IF($A35="","",IF((AND($A35="ADD",OR(X35="",X35="Queenstown-Lakes District Council"))),"70",(_xlfn.XLOOKUP(X35,ud_organisation_owner[lookupValue],ud_organisation_owner[lookupKey],""))))</f>
        <v/>
      </c>
      <c r="Z35" s="3" t="str">
        <f t="shared" si="5"/>
        <v/>
      </c>
      <c r="AA35" s="3" t="str">
        <f>IF($A35="","",IF((AND($A35="ADD",OR(Z35="",Z35="Local Authority"))),"17",(_xlfn.XLOOKUP(Z35,ud_sub_organisation[lookupValue],ud_sub_organisation[lookupKey],""))))</f>
        <v/>
      </c>
      <c r="AC35" s="3" t="str">
        <f>IF($A35="ADD",IF(NOT(ISBLANK(AB35)),_xlfn.XLOOKUP(AB35,ud_maintenance_organisation[lookupValue],ud_maintenance_organisation[lookupKey],"ERROR"),""), "")</f>
        <v/>
      </c>
      <c r="AD35" s="3" t="str">
        <f t="shared" si="6"/>
        <v/>
      </c>
      <c r="AE35" s="3" t="str">
        <f>IF($A35="","",IF((AND($A35="ADD",OR(AD35="",AD35="Vested Assets"))),"12",(_xlfn.XLOOKUP(AD35,ud_work_category[lookupValue],ud_work_category[lookupKey],""))))</f>
        <v/>
      </c>
      <c r="AF35" s="8"/>
      <c r="AG35" s="2" t="str">
        <f t="shared" si="7"/>
        <v/>
      </c>
      <c r="AH35" s="3" t="str">
        <f t="shared" si="8"/>
        <v/>
      </c>
      <c r="AI35" s="3" t="str">
        <f>IF($A35="","",IF((AND($A35="ADD",OR(AH35="",AH35="Excellent"))),"1",(_xlfn.XLOOKUP(AH35,condition[lookupValue],condition[lookupKey],""))))</f>
        <v/>
      </c>
      <c r="AJ35" s="7" t="str">
        <f t="shared" si="9"/>
        <v/>
      </c>
      <c r="AK35" s="9"/>
    </row>
    <row r="36" spans="2:37"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t="str">
        <f t="shared" ca="1" si="1"/>
        <v/>
      </c>
      <c r="P36" s="4"/>
      <c r="Q36" s="3" t="str">
        <f t="shared" si="2"/>
        <v/>
      </c>
      <c r="R36" s="3" t="str">
        <f>IF($A36="","",IF((AND($A36="ADD",OR(Q36="",Q36="In Use"))),"5",(_xlfn.XLOOKUP(Q36,ud_asset_status[lookupValue],ud_asset_status[lookupKey],""))))</f>
        <v/>
      </c>
      <c r="S36" s="7"/>
      <c r="U36" s="3" t="str">
        <f>IF($A36="ADD",IF(NOT(ISBLANK(T36)),_xlfn.XLOOKUP(T36,ar_replace_reason[lookupValue],ar_replace_reason[lookupKey],"ERROR"),""), "")</f>
        <v/>
      </c>
      <c r="V36" s="3" t="str">
        <f t="shared" si="3"/>
        <v/>
      </c>
      <c r="W36" s="3" t="str">
        <f>IF($A36="","",IF((AND($A36="ADD",OR(V36="",V36="Queenstown-Lakes District Council"))),"70",(_xlfn.XLOOKUP(V36,ud_organisation_owner[lookupValue],ud_organisation_owner[lookupKey],""))))</f>
        <v/>
      </c>
      <c r="X36" s="3" t="str">
        <f t="shared" si="4"/>
        <v/>
      </c>
      <c r="Y36" s="3" t="str">
        <f>IF($A36="","",IF((AND($A36="ADD",OR(X36="",X36="Queenstown-Lakes District Council"))),"70",(_xlfn.XLOOKUP(X36,ud_organisation_owner[lookupValue],ud_organisation_owner[lookupKey],""))))</f>
        <v/>
      </c>
      <c r="Z36" s="3" t="str">
        <f t="shared" si="5"/>
        <v/>
      </c>
      <c r="AA36" s="3" t="str">
        <f>IF($A36="","",IF((AND($A36="ADD",OR(Z36="",Z36="Local Authority"))),"17",(_xlfn.XLOOKUP(Z36,ud_sub_organisation[lookupValue],ud_sub_organisation[lookupKey],""))))</f>
        <v/>
      </c>
      <c r="AC36" s="3" t="str">
        <f>IF($A36="ADD",IF(NOT(ISBLANK(AB36)),_xlfn.XLOOKUP(AB36,ud_maintenance_organisation[lookupValue],ud_maintenance_organisation[lookupKey],"ERROR"),""), "")</f>
        <v/>
      </c>
      <c r="AD36" s="3" t="str">
        <f t="shared" si="6"/>
        <v/>
      </c>
      <c r="AE36" s="3" t="str">
        <f>IF($A36="","",IF((AND($A36="ADD",OR(AD36="",AD36="Vested Assets"))),"12",(_xlfn.XLOOKUP(AD36,ud_work_category[lookupValue],ud_work_category[lookupKey],""))))</f>
        <v/>
      </c>
      <c r="AF36" s="8"/>
      <c r="AG36" s="2" t="str">
        <f t="shared" si="7"/>
        <v/>
      </c>
      <c r="AH36" s="3" t="str">
        <f t="shared" si="8"/>
        <v/>
      </c>
      <c r="AI36" s="3" t="str">
        <f>IF($A36="","",IF((AND($A36="ADD",OR(AH36="",AH36="Excellent"))),"1",(_xlfn.XLOOKUP(AH36,condition[lookupValue],condition[lookupKey],""))))</f>
        <v/>
      </c>
      <c r="AJ36" s="7" t="str">
        <f t="shared" si="9"/>
        <v/>
      </c>
      <c r="AK36" s="9"/>
    </row>
    <row r="37" spans="2:37"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t="str">
        <f t="shared" ca="1" si="1"/>
        <v/>
      </c>
      <c r="P37" s="4"/>
      <c r="Q37" s="3" t="str">
        <f t="shared" si="2"/>
        <v/>
      </c>
      <c r="R37" s="3" t="str">
        <f>IF($A37="","",IF((AND($A37="ADD",OR(Q37="",Q37="In Use"))),"5",(_xlfn.XLOOKUP(Q37,ud_asset_status[lookupValue],ud_asset_status[lookupKey],""))))</f>
        <v/>
      </c>
      <c r="S37" s="7"/>
      <c r="U37" s="3" t="str">
        <f>IF($A37="ADD",IF(NOT(ISBLANK(T37)),_xlfn.XLOOKUP(T37,ar_replace_reason[lookupValue],ar_replace_reason[lookupKey],"ERROR"),""), "")</f>
        <v/>
      </c>
      <c r="V37" s="3" t="str">
        <f t="shared" si="3"/>
        <v/>
      </c>
      <c r="W37" s="3" t="str">
        <f>IF($A37="","",IF((AND($A37="ADD",OR(V37="",V37="Queenstown-Lakes District Council"))),"70",(_xlfn.XLOOKUP(V37,ud_organisation_owner[lookupValue],ud_organisation_owner[lookupKey],""))))</f>
        <v/>
      </c>
      <c r="X37" s="3" t="str">
        <f t="shared" si="4"/>
        <v/>
      </c>
      <c r="Y37" s="3" t="str">
        <f>IF($A37="","",IF((AND($A37="ADD",OR(X37="",X37="Queenstown-Lakes District Council"))),"70",(_xlfn.XLOOKUP(X37,ud_organisation_owner[lookupValue],ud_organisation_owner[lookupKey],""))))</f>
        <v/>
      </c>
      <c r="Z37" s="3" t="str">
        <f t="shared" si="5"/>
        <v/>
      </c>
      <c r="AA37" s="3" t="str">
        <f>IF($A37="","",IF((AND($A37="ADD",OR(Z37="",Z37="Local Authority"))),"17",(_xlfn.XLOOKUP(Z37,ud_sub_organisation[lookupValue],ud_sub_organisation[lookupKey],""))))</f>
        <v/>
      </c>
      <c r="AC37" s="3" t="str">
        <f>IF($A37="ADD",IF(NOT(ISBLANK(AB37)),_xlfn.XLOOKUP(AB37,ud_maintenance_organisation[lookupValue],ud_maintenance_organisation[lookupKey],"ERROR"),""), "")</f>
        <v/>
      </c>
      <c r="AD37" s="3" t="str">
        <f t="shared" si="6"/>
        <v/>
      </c>
      <c r="AE37" s="3" t="str">
        <f>IF($A37="","",IF((AND($A37="ADD",OR(AD37="",AD37="Vested Assets"))),"12",(_xlfn.XLOOKUP(AD37,ud_work_category[lookupValue],ud_work_category[lookupKey],""))))</f>
        <v/>
      </c>
      <c r="AF37" s="8"/>
      <c r="AG37" s="2" t="str">
        <f t="shared" si="7"/>
        <v/>
      </c>
      <c r="AH37" s="3" t="str">
        <f t="shared" si="8"/>
        <v/>
      </c>
      <c r="AI37" s="3" t="str">
        <f>IF($A37="","",IF((AND($A37="ADD",OR(AH37="",AH37="Excellent"))),"1",(_xlfn.XLOOKUP(AH37,condition[lookupValue],condition[lookupKey],""))))</f>
        <v/>
      </c>
      <c r="AJ37" s="7" t="str">
        <f t="shared" si="9"/>
        <v/>
      </c>
      <c r="AK37" s="9"/>
    </row>
    <row r="38" spans="2:37"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t="str">
        <f t="shared" ca="1" si="1"/>
        <v/>
      </c>
      <c r="P38" s="4"/>
      <c r="Q38" s="3" t="str">
        <f t="shared" si="2"/>
        <v/>
      </c>
      <c r="R38" s="3" t="str">
        <f>IF($A38="","",IF((AND($A38="ADD",OR(Q38="",Q38="In Use"))),"5",(_xlfn.XLOOKUP(Q38,ud_asset_status[lookupValue],ud_asset_status[lookupKey],""))))</f>
        <v/>
      </c>
      <c r="S38" s="7"/>
      <c r="U38" s="3" t="str">
        <f>IF($A38="ADD",IF(NOT(ISBLANK(T38)),_xlfn.XLOOKUP(T38,ar_replace_reason[lookupValue],ar_replace_reason[lookupKey],"ERROR"),""), "")</f>
        <v/>
      </c>
      <c r="V38" s="3" t="str">
        <f t="shared" si="3"/>
        <v/>
      </c>
      <c r="W38" s="3" t="str">
        <f>IF($A38="","",IF((AND($A38="ADD",OR(V38="",V38="Queenstown-Lakes District Council"))),"70",(_xlfn.XLOOKUP(V38,ud_organisation_owner[lookupValue],ud_organisation_owner[lookupKey],""))))</f>
        <v/>
      </c>
      <c r="X38" s="3" t="str">
        <f t="shared" si="4"/>
        <v/>
      </c>
      <c r="Y38" s="3" t="str">
        <f>IF($A38="","",IF((AND($A38="ADD",OR(X38="",X38="Queenstown-Lakes District Council"))),"70",(_xlfn.XLOOKUP(X38,ud_organisation_owner[lookupValue],ud_organisation_owner[lookupKey],""))))</f>
        <v/>
      </c>
      <c r="Z38" s="3" t="str">
        <f t="shared" si="5"/>
        <v/>
      </c>
      <c r="AA38" s="3" t="str">
        <f>IF($A38="","",IF((AND($A38="ADD",OR(Z38="",Z38="Local Authority"))),"17",(_xlfn.XLOOKUP(Z38,ud_sub_organisation[lookupValue],ud_sub_organisation[lookupKey],""))))</f>
        <v/>
      </c>
      <c r="AC38" s="3" t="str">
        <f>IF($A38="ADD",IF(NOT(ISBLANK(AB38)),_xlfn.XLOOKUP(AB38,ud_maintenance_organisation[lookupValue],ud_maintenance_organisation[lookupKey],"ERROR"),""), "")</f>
        <v/>
      </c>
      <c r="AD38" s="3" t="str">
        <f t="shared" si="6"/>
        <v/>
      </c>
      <c r="AE38" s="3" t="str">
        <f>IF($A38="","",IF((AND($A38="ADD",OR(AD38="",AD38="Vested Assets"))),"12",(_xlfn.XLOOKUP(AD38,ud_work_category[lookupValue],ud_work_category[lookupKey],""))))</f>
        <v/>
      </c>
      <c r="AF38" s="8"/>
      <c r="AG38" s="2" t="str">
        <f t="shared" si="7"/>
        <v/>
      </c>
      <c r="AH38" s="3" t="str">
        <f t="shared" si="8"/>
        <v/>
      </c>
      <c r="AI38" s="3" t="str">
        <f>IF($A38="","",IF((AND($A38="ADD",OR(AH38="",AH38="Excellent"))),"1",(_xlfn.XLOOKUP(AH38,condition[lookupValue],condition[lookupKey],""))))</f>
        <v/>
      </c>
      <c r="AJ38" s="7" t="str">
        <f t="shared" si="9"/>
        <v/>
      </c>
      <c r="AK38" s="9"/>
    </row>
    <row r="39" spans="2:37"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t="str">
        <f t="shared" ca="1" si="1"/>
        <v/>
      </c>
      <c r="P39" s="4"/>
      <c r="Q39" s="3" t="str">
        <f t="shared" si="2"/>
        <v/>
      </c>
      <c r="R39" s="3" t="str">
        <f>IF($A39="","",IF((AND($A39="ADD",OR(Q39="",Q39="In Use"))),"5",(_xlfn.XLOOKUP(Q39,ud_asset_status[lookupValue],ud_asset_status[lookupKey],""))))</f>
        <v/>
      </c>
      <c r="S39" s="7"/>
      <c r="U39" s="3" t="str">
        <f>IF($A39="ADD",IF(NOT(ISBLANK(T39)),_xlfn.XLOOKUP(T39,ar_replace_reason[lookupValue],ar_replace_reason[lookupKey],"ERROR"),""), "")</f>
        <v/>
      </c>
      <c r="V39" s="3" t="str">
        <f t="shared" si="3"/>
        <v/>
      </c>
      <c r="W39" s="3" t="str">
        <f>IF($A39="","",IF((AND($A39="ADD",OR(V39="",V39="Queenstown-Lakes District Council"))),"70",(_xlfn.XLOOKUP(V39,ud_organisation_owner[lookupValue],ud_organisation_owner[lookupKey],""))))</f>
        <v/>
      </c>
      <c r="X39" s="3" t="str">
        <f t="shared" si="4"/>
        <v/>
      </c>
      <c r="Y39" s="3" t="str">
        <f>IF($A39="","",IF((AND($A39="ADD",OR(X39="",X39="Queenstown-Lakes District Council"))),"70",(_xlfn.XLOOKUP(X39,ud_organisation_owner[lookupValue],ud_organisation_owner[lookupKey],""))))</f>
        <v/>
      </c>
      <c r="Z39" s="3" t="str">
        <f t="shared" si="5"/>
        <v/>
      </c>
      <c r="AA39" s="3" t="str">
        <f>IF($A39="","",IF((AND($A39="ADD",OR(Z39="",Z39="Local Authority"))),"17",(_xlfn.XLOOKUP(Z39,ud_sub_organisation[lookupValue],ud_sub_organisation[lookupKey],""))))</f>
        <v/>
      </c>
      <c r="AC39" s="3" t="str">
        <f>IF($A39="ADD",IF(NOT(ISBLANK(AB39)),_xlfn.XLOOKUP(AB39,ud_maintenance_organisation[lookupValue],ud_maintenance_organisation[lookupKey],"ERROR"),""), "")</f>
        <v/>
      </c>
      <c r="AD39" s="3" t="str">
        <f t="shared" si="6"/>
        <v/>
      </c>
      <c r="AE39" s="3" t="str">
        <f>IF($A39="","",IF((AND($A39="ADD",OR(AD39="",AD39="Vested Assets"))),"12",(_xlfn.XLOOKUP(AD39,ud_work_category[lookupValue],ud_work_category[lookupKey],""))))</f>
        <v/>
      </c>
      <c r="AF39" s="8"/>
      <c r="AG39" s="2" t="str">
        <f t="shared" si="7"/>
        <v/>
      </c>
      <c r="AH39" s="3" t="str">
        <f t="shared" si="8"/>
        <v/>
      </c>
      <c r="AI39" s="3" t="str">
        <f>IF($A39="","",IF((AND($A39="ADD",OR(AH39="",AH39="Excellent"))),"1",(_xlfn.XLOOKUP(AH39,condition[lookupValue],condition[lookupKey],""))))</f>
        <v/>
      </c>
      <c r="AJ39" s="7" t="str">
        <f t="shared" si="9"/>
        <v/>
      </c>
      <c r="AK39" s="9"/>
    </row>
    <row r="40" spans="2:37"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t="str">
        <f t="shared" ca="1" si="1"/>
        <v/>
      </c>
      <c r="P40" s="4"/>
      <c r="Q40" s="3" t="str">
        <f t="shared" si="2"/>
        <v/>
      </c>
      <c r="R40" s="3" t="str">
        <f>IF($A40="","",IF((AND($A40="ADD",OR(Q40="",Q40="In Use"))),"5",(_xlfn.XLOOKUP(Q40,ud_asset_status[lookupValue],ud_asset_status[lookupKey],""))))</f>
        <v/>
      </c>
      <c r="S40" s="7"/>
      <c r="U40" s="3" t="str">
        <f>IF($A40="ADD",IF(NOT(ISBLANK(T40)),_xlfn.XLOOKUP(T40,ar_replace_reason[lookupValue],ar_replace_reason[lookupKey],"ERROR"),""), "")</f>
        <v/>
      </c>
      <c r="V40" s="3" t="str">
        <f t="shared" si="3"/>
        <v/>
      </c>
      <c r="W40" s="3" t="str">
        <f>IF($A40="","",IF((AND($A40="ADD",OR(V40="",V40="Queenstown-Lakes District Council"))),"70",(_xlfn.XLOOKUP(V40,ud_organisation_owner[lookupValue],ud_organisation_owner[lookupKey],""))))</f>
        <v/>
      </c>
      <c r="X40" s="3" t="str">
        <f t="shared" si="4"/>
        <v/>
      </c>
      <c r="Y40" s="3" t="str">
        <f>IF($A40="","",IF((AND($A40="ADD",OR(X40="",X40="Queenstown-Lakes District Council"))),"70",(_xlfn.XLOOKUP(X40,ud_organisation_owner[lookupValue],ud_organisation_owner[lookupKey],""))))</f>
        <v/>
      </c>
      <c r="Z40" s="3" t="str">
        <f t="shared" si="5"/>
        <v/>
      </c>
      <c r="AA40" s="3" t="str">
        <f>IF($A40="","",IF((AND($A40="ADD",OR(Z40="",Z40="Local Authority"))),"17",(_xlfn.XLOOKUP(Z40,ud_sub_organisation[lookupValue],ud_sub_organisation[lookupKey],""))))</f>
        <v/>
      </c>
      <c r="AC40" s="3" t="str">
        <f>IF($A40="ADD",IF(NOT(ISBLANK(AB40)),_xlfn.XLOOKUP(AB40,ud_maintenance_organisation[lookupValue],ud_maintenance_organisation[lookupKey],"ERROR"),""), "")</f>
        <v/>
      </c>
      <c r="AD40" s="3" t="str">
        <f t="shared" si="6"/>
        <v/>
      </c>
      <c r="AE40" s="3" t="str">
        <f>IF($A40="","",IF((AND($A40="ADD",OR(AD40="",AD40="Vested Assets"))),"12",(_xlfn.XLOOKUP(AD40,ud_work_category[lookupValue],ud_work_category[lookupKey],""))))</f>
        <v/>
      </c>
      <c r="AF40" s="8"/>
      <c r="AG40" s="2" t="str">
        <f t="shared" si="7"/>
        <v/>
      </c>
      <c r="AH40" s="3" t="str">
        <f t="shared" si="8"/>
        <v/>
      </c>
      <c r="AI40" s="3" t="str">
        <f>IF($A40="","",IF((AND($A40="ADD",OR(AH40="",AH40="Excellent"))),"1",(_xlfn.XLOOKUP(AH40,condition[lookupValue],condition[lookupKey],""))))</f>
        <v/>
      </c>
      <c r="AJ40" s="7" t="str">
        <f t="shared" si="9"/>
        <v/>
      </c>
      <c r="AK40" s="9"/>
    </row>
    <row r="41" spans="2:37"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t="str">
        <f t="shared" ca="1" si="1"/>
        <v/>
      </c>
      <c r="P41" s="4"/>
      <c r="Q41" s="3" t="str">
        <f t="shared" si="2"/>
        <v/>
      </c>
      <c r="R41" s="3" t="str">
        <f>IF($A41="","",IF((AND($A41="ADD",OR(Q41="",Q41="In Use"))),"5",(_xlfn.XLOOKUP(Q41,ud_asset_status[lookupValue],ud_asset_status[lookupKey],""))))</f>
        <v/>
      </c>
      <c r="S41" s="7"/>
      <c r="U41" s="3" t="str">
        <f>IF($A41="ADD",IF(NOT(ISBLANK(T41)),_xlfn.XLOOKUP(T41,ar_replace_reason[lookupValue],ar_replace_reason[lookupKey],"ERROR"),""), "")</f>
        <v/>
      </c>
      <c r="V41" s="3" t="str">
        <f t="shared" si="3"/>
        <v/>
      </c>
      <c r="W41" s="3" t="str">
        <f>IF($A41="","",IF((AND($A41="ADD",OR(V41="",V41="Queenstown-Lakes District Council"))),"70",(_xlfn.XLOOKUP(V41,ud_organisation_owner[lookupValue],ud_organisation_owner[lookupKey],""))))</f>
        <v/>
      </c>
      <c r="X41" s="3" t="str">
        <f t="shared" si="4"/>
        <v/>
      </c>
      <c r="Y41" s="3" t="str">
        <f>IF($A41="","",IF((AND($A41="ADD",OR(X41="",X41="Queenstown-Lakes District Council"))),"70",(_xlfn.XLOOKUP(X41,ud_organisation_owner[lookupValue],ud_organisation_owner[lookupKey],""))))</f>
        <v/>
      </c>
      <c r="Z41" s="3" t="str">
        <f t="shared" si="5"/>
        <v/>
      </c>
      <c r="AA41" s="3" t="str">
        <f>IF($A41="","",IF((AND($A41="ADD",OR(Z41="",Z41="Local Authority"))),"17",(_xlfn.XLOOKUP(Z41,ud_sub_organisation[lookupValue],ud_sub_organisation[lookupKey],""))))</f>
        <v/>
      </c>
      <c r="AC41" s="3" t="str">
        <f>IF($A41="ADD",IF(NOT(ISBLANK(AB41)),_xlfn.XLOOKUP(AB41,ud_maintenance_organisation[lookupValue],ud_maintenance_organisation[lookupKey],"ERROR"),""), "")</f>
        <v/>
      </c>
      <c r="AD41" s="3" t="str">
        <f t="shared" si="6"/>
        <v/>
      </c>
      <c r="AE41" s="3" t="str">
        <f>IF($A41="","",IF((AND($A41="ADD",OR(AD41="",AD41="Vested Assets"))),"12",(_xlfn.XLOOKUP(AD41,ud_work_category[lookupValue],ud_work_category[lookupKey],""))))</f>
        <v/>
      </c>
      <c r="AF41" s="8"/>
      <c r="AG41" s="2" t="str">
        <f t="shared" si="7"/>
        <v/>
      </c>
      <c r="AH41" s="3" t="str">
        <f t="shared" si="8"/>
        <v/>
      </c>
      <c r="AI41" s="3" t="str">
        <f>IF($A41="","",IF((AND($A41="ADD",OR(AH41="",AH41="Excellent"))),"1",(_xlfn.XLOOKUP(AH41,condition[lookupValue],condition[lookupKey],""))))</f>
        <v/>
      </c>
      <c r="AJ41" s="7" t="str">
        <f t="shared" si="9"/>
        <v/>
      </c>
      <c r="AK41" s="9"/>
    </row>
    <row r="42" spans="2:37"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t="str">
        <f t="shared" ca="1" si="1"/>
        <v/>
      </c>
      <c r="P42" s="4"/>
      <c r="Q42" s="3" t="str">
        <f t="shared" si="2"/>
        <v/>
      </c>
      <c r="R42" s="3" t="str">
        <f>IF($A42="","",IF((AND($A42="ADD",OR(Q42="",Q42="In Use"))),"5",(_xlfn.XLOOKUP(Q42,ud_asset_status[lookupValue],ud_asset_status[lookupKey],""))))</f>
        <v/>
      </c>
      <c r="S42" s="7"/>
      <c r="U42" s="3" t="str">
        <f>IF($A42="ADD",IF(NOT(ISBLANK(T42)),_xlfn.XLOOKUP(T42,ar_replace_reason[lookupValue],ar_replace_reason[lookupKey],"ERROR"),""), "")</f>
        <v/>
      </c>
      <c r="V42" s="3" t="str">
        <f t="shared" si="3"/>
        <v/>
      </c>
      <c r="W42" s="3" t="str">
        <f>IF($A42="","",IF((AND($A42="ADD",OR(V42="",V42="Queenstown-Lakes District Council"))),"70",(_xlfn.XLOOKUP(V42,ud_organisation_owner[lookupValue],ud_organisation_owner[lookupKey],""))))</f>
        <v/>
      </c>
      <c r="X42" s="3" t="str">
        <f t="shared" si="4"/>
        <v/>
      </c>
      <c r="Y42" s="3" t="str">
        <f>IF($A42="","",IF((AND($A42="ADD",OR(X42="",X42="Queenstown-Lakes District Council"))),"70",(_xlfn.XLOOKUP(X42,ud_organisation_owner[lookupValue],ud_organisation_owner[lookupKey],""))))</f>
        <v/>
      </c>
      <c r="Z42" s="3" t="str">
        <f t="shared" si="5"/>
        <v/>
      </c>
      <c r="AA42" s="3" t="str">
        <f>IF($A42="","",IF((AND($A42="ADD",OR(Z42="",Z42="Local Authority"))),"17",(_xlfn.XLOOKUP(Z42,ud_sub_organisation[lookupValue],ud_sub_organisation[lookupKey],""))))</f>
        <v/>
      </c>
      <c r="AC42" s="3" t="str">
        <f>IF($A42="ADD",IF(NOT(ISBLANK(AB42)),_xlfn.XLOOKUP(AB42,ud_maintenance_organisation[lookupValue],ud_maintenance_organisation[lookupKey],"ERROR"),""), "")</f>
        <v/>
      </c>
      <c r="AD42" s="3" t="str">
        <f t="shared" si="6"/>
        <v/>
      </c>
      <c r="AE42" s="3" t="str">
        <f>IF($A42="","",IF((AND($A42="ADD",OR(AD42="",AD42="Vested Assets"))),"12",(_xlfn.XLOOKUP(AD42,ud_work_category[lookupValue],ud_work_category[lookupKey],""))))</f>
        <v/>
      </c>
      <c r="AF42" s="8"/>
      <c r="AG42" s="2" t="str">
        <f t="shared" si="7"/>
        <v/>
      </c>
      <c r="AH42" s="3" t="str">
        <f t="shared" si="8"/>
        <v/>
      </c>
      <c r="AI42" s="3" t="str">
        <f>IF($A42="","",IF((AND($A42="ADD",OR(AH42="",AH42="Excellent"))),"1",(_xlfn.XLOOKUP(AH42,condition[lookupValue],condition[lookupKey],""))))</f>
        <v/>
      </c>
      <c r="AJ42" s="7" t="str">
        <f t="shared" si="9"/>
        <v/>
      </c>
      <c r="AK42" s="9"/>
    </row>
    <row r="43" spans="2:37"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t="str">
        <f t="shared" ca="1" si="1"/>
        <v/>
      </c>
      <c r="P43" s="4"/>
      <c r="Q43" s="3" t="str">
        <f t="shared" si="2"/>
        <v/>
      </c>
      <c r="R43" s="3" t="str">
        <f>IF($A43="","",IF((AND($A43="ADD",OR(Q43="",Q43="In Use"))),"5",(_xlfn.XLOOKUP(Q43,ud_asset_status[lookupValue],ud_asset_status[lookupKey],""))))</f>
        <v/>
      </c>
      <c r="S43" s="7"/>
      <c r="U43" s="3" t="str">
        <f>IF($A43="ADD",IF(NOT(ISBLANK(T43)),_xlfn.XLOOKUP(T43,ar_replace_reason[lookupValue],ar_replace_reason[lookupKey],"ERROR"),""), "")</f>
        <v/>
      </c>
      <c r="V43" s="3" t="str">
        <f t="shared" si="3"/>
        <v/>
      </c>
      <c r="W43" s="3" t="str">
        <f>IF($A43="","",IF((AND($A43="ADD",OR(V43="",V43="Queenstown-Lakes District Council"))),"70",(_xlfn.XLOOKUP(V43,ud_organisation_owner[lookupValue],ud_organisation_owner[lookupKey],""))))</f>
        <v/>
      </c>
      <c r="X43" s="3" t="str">
        <f t="shared" si="4"/>
        <v/>
      </c>
      <c r="Y43" s="3" t="str">
        <f>IF($A43="","",IF((AND($A43="ADD",OR(X43="",X43="Queenstown-Lakes District Council"))),"70",(_xlfn.XLOOKUP(X43,ud_organisation_owner[lookupValue],ud_organisation_owner[lookupKey],""))))</f>
        <v/>
      </c>
      <c r="Z43" s="3" t="str">
        <f t="shared" si="5"/>
        <v/>
      </c>
      <c r="AA43" s="3" t="str">
        <f>IF($A43="","",IF((AND($A43="ADD",OR(Z43="",Z43="Local Authority"))),"17",(_xlfn.XLOOKUP(Z43,ud_sub_organisation[lookupValue],ud_sub_organisation[lookupKey],""))))</f>
        <v/>
      </c>
      <c r="AC43" s="3" t="str">
        <f>IF($A43="ADD",IF(NOT(ISBLANK(AB43)),_xlfn.XLOOKUP(AB43,ud_maintenance_organisation[lookupValue],ud_maintenance_organisation[lookupKey],"ERROR"),""), "")</f>
        <v/>
      </c>
      <c r="AD43" s="3" t="str">
        <f t="shared" si="6"/>
        <v/>
      </c>
      <c r="AE43" s="3" t="str">
        <f>IF($A43="","",IF((AND($A43="ADD",OR(AD43="",AD43="Vested Assets"))),"12",(_xlfn.XLOOKUP(AD43,ud_work_category[lookupValue],ud_work_category[lookupKey],""))))</f>
        <v/>
      </c>
      <c r="AF43" s="8"/>
      <c r="AG43" s="2" t="str">
        <f t="shared" si="7"/>
        <v/>
      </c>
      <c r="AH43" s="3" t="str">
        <f t="shared" si="8"/>
        <v/>
      </c>
      <c r="AI43" s="3" t="str">
        <f>IF($A43="","",IF((AND($A43="ADD",OR(AH43="",AH43="Excellent"))),"1",(_xlfn.XLOOKUP(AH43,condition[lookupValue],condition[lookupKey],""))))</f>
        <v/>
      </c>
      <c r="AJ43" s="7" t="str">
        <f t="shared" si="9"/>
        <v/>
      </c>
      <c r="AK43" s="9"/>
    </row>
    <row r="44" spans="2:37"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t="str">
        <f t="shared" ca="1" si="1"/>
        <v/>
      </c>
      <c r="P44" s="4"/>
      <c r="Q44" s="3" t="str">
        <f t="shared" si="2"/>
        <v/>
      </c>
      <c r="R44" s="3" t="str">
        <f>IF($A44="","",IF((AND($A44="ADD",OR(Q44="",Q44="In Use"))),"5",(_xlfn.XLOOKUP(Q44,ud_asset_status[lookupValue],ud_asset_status[lookupKey],""))))</f>
        <v/>
      </c>
      <c r="S44" s="7"/>
      <c r="U44" s="3" t="str">
        <f>IF($A44="ADD",IF(NOT(ISBLANK(T44)),_xlfn.XLOOKUP(T44,ar_replace_reason[lookupValue],ar_replace_reason[lookupKey],"ERROR"),""), "")</f>
        <v/>
      </c>
      <c r="V44" s="3" t="str">
        <f t="shared" si="3"/>
        <v/>
      </c>
      <c r="W44" s="3" t="str">
        <f>IF($A44="","",IF((AND($A44="ADD",OR(V44="",V44="Queenstown-Lakes District Council"))),"70",(_xlfn.XLOOKUP(V44,ud_organisation_owner[lookupValue],ud_organisation_owner[lookupKey],""))))</f>
        <v/>
      </c>
      <c r="X44" s="3" t="str">
        <f t="shared" si="4"/>
        <v/>
      </c>
      <c r="Y44" s="3" t="str">
        <f>IF($A44="","",IF((AND($A44="ADD",OR(X44="",X44="Queenstown-Lakes District Council"))),"70",(_xlfn.XLOOKUP(X44,ud_organisation_owner[lookupValue],ud_organisation_owner[lookupKey],""))))</f>
        <v/>
      </c>
      <c r="Z44" s="3" t="str">
        <f t="shared" si="5"/>
        <v/>
      </c>
      <c r="AA44" s="3" t="str">
        <f>IF($A44="","",IF((AND($A44="ADD",OR(Z44="",Z44="Local Authority"))),"17",(_xlfn.XLOOKUP(Z44,ud_sub_organisation[lookupValue],ud_sub_organisation[lookupKey],""))))</f>
        <v/>
      </c>
      <c r="AC44" s="3" t="str">
        <f>IF($A44="ADD",IF(NOT(ISBLANK(AB44)),_xlfn.XLOOKUP(AB44,ud_maintenance_organisation[lookupValue],ud_maintenance_organisation[lookupKey],"ERROR"),""), "")</f>
        <v/>
      </c>
      <c r="AD44" s="3" t="str">
        <f t="shared" si="6"/>
        <v/>
      </c>
      <c r="AE44" s="3" t="str">
        <f>IF($A44="","",IF((AND($A44="ADD",OR(AD44="",AD44="Vested Assets"))),"12",(_xlfn.XLOOKUP(AD44,ud_work_category[lookupValue],ud_work_category[lookupKey],""))))</f>
        <v/>
      </c>
      <c r="AF44" s="8"/>
      <c r="AG44" s="2" t="str">
        <f t="shared" si="7"/>
        <v/>
      </c>
      <c r="AH44" s="3" t="str">
        <f t="shared" si="8"/>
        <v/>
      </c>
      <c r="AI44" s="3" t="str">
        <f>IF($A44="","",IF((AND($A44="ADD",OR(AH44="",AH44="Excellent"))),"1",(_xlfn.XLOOKUP(AH44,condition[lookupValue],condition[lookupKey],""))))</f>
        <v/>
      </c>
      <c r="AJ44" s="7" t="str">
        <f t="shared" si="9"/>
        <v/>
      </c>
      <c r="AK44" s="9"/>
    </row>
    <row r="45" spans="2:37"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t="str">
        <f t="shared" ca="1" si="1"/>
        <v/>
      </c>
      <c r="P45" s="4"/>
      <c r="Q45" s="3" t="str">
        <f t="shared" si="2"/>
        <v/>
      </c>
      <c r="R45" s="3" t="str">
        <f>IF($A45="","",IF((AND($A45="ADD",OR(Q45="",Q45="In Use"))),"5",(_xlfn.XLOOKUP(Q45,ud_asset_status[lookupValue],ud_asset_status[lookupKey],""))))</f>
        <v/>
      </c>
      <c r="S45" s="7"/>
      <c r="U45" s="3" t="str">
        <f>IF($A45="ADD",IF(NOT(ISBLANK(T45)),_xlfn.XLOOKUP(T45,ar_replace_reason[lookupValue],ar_replace_reason[lookupKey],"ERROR"),""), "")</f>
        <v/>
      </c>
      <c r="V45" s="3" t="str">
        <f t="shared" si="3"/>
        <v/>
      </c>
      <c r="W45" s="3" t="str">
        <f>IF($A45="","",IF((AND($A45="ADD",OR(V45="",V45="Queenstown-Lakes District Council"))),"70",(_xlfn.XLOOKUP(V45,ud_organisation_owner[lookupValue],ud_organisation_owner[lookupKey],""))))</f>
        <v/>
      </c>
      <c r="X45" s="3" t="str">
        <f t="shared" si="4"/>
        <v/>
      </c>
      <c r="Y45" s="3" t="str">
        <f>IF($A45="","",IF((AND($A45="ADD",OR(X45="",X45="Queenstown-Lakes District Council"))),"70",(_xlfn.XLOOKUP(X45,ud_organisation_owner[lookupValue],ud_organisation_owner[lookupKey],""))))</f>
        <v/>
      </c>
      <c r="Z45" s="3" t="str">
        <f t="shared" si="5"/>
        <v/>
      </c>
      <c r="AA45" s="3" t="str">
        <f>IF($A45="","",IF((AND($A45="ADD",OR(Z45="",Z45="Local Authority"))),"17",(_xlfn.XLOOKUP(Z45,ud_sub_organisation[lookupValue],ud_sub_organisation[lookupKey],""))))</f>
        <v/>
      </c>
      <c r="AC45" s="3" t="str">
        <f>IF($A45="ADD",IF(NOT(ISBLANK(AB45)),_xlfn.XLOOKUP(AB45,ud_maintenance_organisation[lookupValue],ud_maintenance_organisation[lookupKey],"ERROR"),""), "")</f>
        <v/>
      </c>
      <c r="AD45" s="3" t="str">
        <f t="shared" si="6"/>
        <v/>
      </c>
      <c r="AE45" s="3" t="str">
        <f>IF($A45="","",IF((AND($A45="ADD",OR(AD45="",AD45="Vested Assets"))),"12",(_xlfn.XLOOKUP(AD45,ud_work_category[lookupValue],ud_work_category[lookupKey],""))))</f>
        <v/>
      </c>
      <c r="AF45" s="8"/>
      <c r="AG45" s="2" t="str">
        <f t="shared" si="7"/>
        <v/>
      </c>
      <c r="AH45" s="3" t="str">
        <f t="shared" si="8"/>
        <v/>
      </c>
      <c r="AI45" s="3" t="str">
        <f>IF($A45="","",IF((AND($A45="ADD",OR(AH45="",AH45="Excellent"))),"1",(_xlfn.XLOOKUP(AH45,condition[lookupValue],condition[lookupKey],""))))</f>
        <v/>
      </c>
      <c r="AJ45" s="7" t="str">
        <f t="shared" si="9"/>
        <v/>
      </c>
      <c r="AK45" s="9"/>
    </row>
    <row r="46" spans="2:37"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t="str">
        <f t="shared" ca="1" si="1"/>
        <v/>
      </c>
      <c r="P46" s="4"/>
      <c r="Q46" s="3" t="str">
        <f t="shared" si="2"/>
        <v/>
      </c>
      <c r="R46" s="3" t="str">
        <f>IF($A46="","",IF((AND($A46="ADD",OR(Q46="",Q46="In Use"))),"5",(_xlfn.XLOOKUP(Q46,ud_asset_status[lookupValue],ud_asset_status[lookupKey],""))))</f>
        <v/>
      </c>
      <c r="S46" s="7"/>
      <c r="U46" s="3" t="str">
        <f>IF($A46="ADD",IF(NOT(ISBLANK(T46)),_xlfn.XLOOKUP(T46,ar_replace_reason[lookupValue],ar_replace_reason[lookupKey],"ERROR"),""), "")</f>
        <v/>
      </c>
      <c r="V46" s="3" t="str">
        <f t="shared" si="3"/>
        <v/>
      </c>
      <c r="W46" s="3" t="str">
        <f>IF($A46="","",IF((AND($A46="ADD",OR(V46="",V46="Queenstown-Lakes District Council"))),"70",(_xlfn.XLOOKUP(V46,ud_organisation_owner[lookupValue],ud_organisation_owner[lookupKey],""))))</f>
        <v/>
      </c>
      <c r="X46" s="3" t="str">
        <f t="shared" si="4"/>
        <v/>
      </c>
      <c r="Y46" s="3" t="str">
        <f>IF($A46="","",IF((AND($A46="ADD",OR(X46="",X46="Queenstown-Lakes District Council"))),"70",(_xlfn.XLOOKUP(X46,ud_organisation_owner[lookupValue],ud_organisation_owner[lookupKey],""))))</f>
        <v/>
      </c>
      <c r="Z46" s="3" t="str">
        <f t="shared" si="5"/>
        <v/>
      </c>
      <c r="AA46" s="3" t="str">
        <f>IF($A46="","",IF((AND($A46="ADD",OR(Z46="",Z46="Local Authority"))),"17",(_xlfn.XLOOKUP(Z46,ud_sub_organisation[lookupValue],ud_sub_organisation[lookupKey],""))))</f>
        <v/>
      </c>
      <c r="AC46" s="3" t="str">
        <f>IF($A46="ADD",IF(NOT(ISBLANK(AB46)),_xlfn.XLOOKUP(AB46,ud_maintenance_organisation[lookupValue],ud_maintenance_organisation[lookupKey],"ERROR"),""), "")</f>
        <v/>
      </c>
      <c r="AD46" s="3" t="str">
        <f t="shared" si="6"/>
        <v/>
      </c>
      <c r="AE46" s="3" t="str">
        <f>IF($A46="","",IF((AND($A46="ADD",OR(AD46="",AD46="Vested Assets"))),"12",(_xlfn.XLOOKUP(AD46,ud_work_category[lookupValue],ud_work_category[lookupKey],""))))</f>
        <v/>
      </c>
      <c r="AF46" s="8"/>
      <c r="AG46" s="2" t="str">
        <f t="shared" si="7"/>
        <v/>
      </c>
      <c r="AH46" s="3" t="str">
        <f t="shared" si="8"/>
        <v/>
      </c>
      <c r="AI46" s="3" t="str">
        <f>IF($A46="","",IF((AND($A46="ADD",OR(AH46="",AH46="Excellent"))),"1",(_xlfn.XLOOKUP(AH46,condition[lookupValue],condition[lookupKey],""))))</f>
        <v/>
      </c>
      <c r="AJ46" s="7" t="str">
        <f t="shared" si="9"/>
        <v/>
      </c>
      <c r="AK46" s="9"/>
    </row>
    <row r="47" spans="2:37"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t="str">
        <f t="shared" ca="1" si="1"/>
        <v/>
      </c>
      <c r="P47" s="4"/>
      <c r="Q47" s="3" t="str">
        <f t="shared" si="2"/>
        <v/>
      </c>
      <c r="R47" s="3" t="str">
        <f>IF($A47="","",IF((AND($A47="ADD",OR(Q47="",Q47="In Use"))),"5",(_xlfn.XLOOKUP(Q47,ud_asset_status[lookupValue],ud_asset_status[lookupKey],""))))</f>
        <v/>
      </c>
      <c r="S47" s="7"/>
      <c r="U47" s="3" t="str">
        <f>IF($A47="ADD",IF(NOT(ISBLANK(T47)),_xlfn.XLOOKUP(T47,ar_replace_reason[lookupValue],ar_replace_reason[lookupKey],"ERROR"),""), "")</f>
        <v/>
      </c>
      <c r="V47" s="3" t="str">
        <f t="shared" si="3"/>
        <v/>
      </c>
      <c r="W47" s="3" t="str">
        <f>IF($A47="","",IF((AND($A47="ADD",OR(V47="",V47="Queenstown-Lakes District Council"))),"70",(_xlfn.XLOOKUP(V47,ud_organisation_owner[lookupValue],ud_organisation_owner[lookupKey],""))))</f>
        <v/>
      </c>
      <c r="X47" s="3" t="str">
        <f t="shared" si="4"/>
        <v/>
      </c>
      <c r="Y47" s="3" t="str">
        <f>IF($A47="","",IF((AND($A47="ADD",OR(X47="",X47="Queenstown-Lakes District Council"))),"70",(_xlfn.XLOOKUP(X47,ud_organisation_owner[lookupValue],ud_organisation_owner[lookupKey],""))))</f>
        <v/>
      </c>
      <c r="Z47" s="3" t="str">
        <f t="shared" si="5"/>
        <v/>
      </c>
      <c r="AA47" s="3" t="str">
        <f>IF($A47="","",IF((AND($A47="ADD",OR(Z47="",Z47="Local Authority"))),"17",(_xlfn.XLOOKUP(Z47,ud_sub_organisation[lookupValue],ud_sub_organisation[lookupKey],""))))</f>
        <v/>
      </c>
      <c r="AC47" s="3" t="str">
        <f>IF($A47="ADD",IF(NOT(ISBLANK(AB47)),_xlfn.XLOOKUP(AB47,ud_maintenance_organisation[lookupValue],ud_maintenance_organisation[lookupKey],"ERROR"),""), "")</f>
        <v/>
      </c>
      <c r="AD47" s="3" t="str">
        <f t="shared" si="6"/>
        <v/>
      </c>
      <c r="AE47" s="3" t="str">
        <f>IF($A47="","",IF((AND($A47="ADD",OR(AD47="",AD47="Vested Assets"))),"12",(_xlfn.XLOOKUP(AD47,ud_work_category[lookupValue],ud_work_category[lookupKey],""))))</f>
        <v/>
      </c>
      <c r="AF47" s="8"/>
      <c r="AG47" s="2" t="str">
        <f t="shared" si="7"/>
        <v/>
      </c>
      <c r="AH47" s="3" t="str">
        <f t="shared" si="8"/>
        <v/>
      </c>
      <c r="AI47" s="3" t="str">
        <f>IF($A47="","",IF((AND($A47="ADD",OR(AH47="",AH47="Excellent"))),"1",(_xlfn.XLOOKUP(AH47,condition[lookupValue],condition[lookupKey],""))))</f>
        <v/>
      </c>
      <c r="AJ47" s="7" t="str">
        <f t="shared" si="9"/>
        <v/>
      </c>
      <c r="AK47" s="9"/>
    </row>
    <row r="48" spans="2:37"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t="str">
        <f t="shared" ca="1" si="1"/>
        <v/>
      </c>
      <c r="P48" s="4"/>
      <c r="Q48" s="3" t="str">
        <f t="shared" si="2"/>
        <v/>
      </c>
      <c r="R48" s="3" t="str">
        <f>IF($A48="","",IF((AND($A48="ADD",OR(Q48="",Q48="In Use"))),"5",(_xlfn.XLOOKUP(Q48,ud_asset_status[lookupValue],ud_asset_status[lookupKey],""))))</f>
        <v/>
      </c>
      <c r="S48" s="7"/>
      <c r="U48" s="3" t="str">
        <f>IF($A48="ADD",IF(NOT(ISBLANK(T48)),_xlfn.XLOOKUP(T48,ar_replace_reason[lookupValue],ar_replace_reason[lookupKey],"ERROR"),""), "")</f>
        <v/>
      </c>
      <c r="V48" s="3" t="str">
        <f t="shared" si="3"/>
        <v/>
      </c>
      <c r="W48" s="3" t="str">
        <f>IF($A48="","",IF((AND($A48="ADD",OR(V48="",V48="Queenstown-Lakes District Council"))),"70",(_xlfn.XLOOKUP(V48,ud_organisation_owner[lookupValue],ud_organisation_owner[lookupKey],""))))</f>
        <v/>
      </c>
      <c r="X48" s="3" t="str">
        <f t="shared" si="4"/>
        <v/>
      </c>
      <c r="Y48" s="3" t="str">
        <f>IF($A48="","",IF((AND($A48="ADD",OR(X48="",X48="Queenstown-Lakes District Council"))),"70",(_xlfn.XLOOKUP(X48,ud_organisation_owner[lookupValue],ud_organisation_owner[lookupKey],""))))</f>
        <v/>
      </c>
      <c r="Z48" s="3" t="str">
        <f t="shared" si="5"/>
        <v/>
      </c>
      <c r="AA48" s="3" t="str">
        <f>IF($A48="","",IF((AND($A48="ADD",OR(Z48="",Z48="Local Authority"))),"17",(_xlfn.XLOOKUP(Z48,ud_sub_organisation[lookupValue],ud_sub_organisation[lookupKey],""))))</f>
        <v/>
      </c>
      <c r="AC48" s="3" t="str">
        <f>IF($A48="ADD",IF(NOT(ISBLANK(AB48)),_xlfn.XLOOKUP(AB48,ud_maintenance_organisation[lookupValue],ud_maintenance_organisation[lookupKey],"ERROR"),""), "")</f>
        <v/>
      </c>
      <c r="AD48" s="3" t="str">
        <f t="shared" si="6"/>
        <v/>
      </c>
      <c r="AE48" s="3" t="str">
        <f>IF($A48="","",IF((AND($A48="ADD",OR(AD48="",AD48="Vested Assets"))),"12",(_xlfn.XLOOKUP(AD48,ud_work_category[lookupValue],ud_work_category[lookupKey],""))))</f>
        <v/>
      </c>
      <c r="AF48" s="8"/>
      <c r="AG48" s="2" t="str">
        <f t="shared" si="7"/>
        <v/>
      </c>
      <c r="AH48" s="3" t="str">
        <f t="shared" si="8"/>
        <v/>
      </c>
      <c r="AI48" s="3" t="str">
        <f>IF($A48="","",IF((AND($A48="ADD",OR(AH48="",AH48="Excellent"))),"1",(_xlfn.XLOOKUP(AH48,condition[lookupValue],condition[lookupKey],""))))</f>
        <v/>
      </c>
      <c r="AJ48" s="7" t="str">
        <f t="shared" si="9"/>
        <v/>
      </c>
      <c r="AK48" s="9"/>
    </row>
    <row r="49" spans="2:37"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t="str">
        <f t="shared" ca="1" si="1"/>
        <v/>
      </c>
      <c r="P49" s="4"/>
      <c r="Q49" s="3" t="str">
        <f t="shared" si="2"/>
        <v/>
      </c>
      <c r="R49" s="3" t="str">
        <f>IF($A49="","",IF((AND($A49="ADD",OR(Q49="",Q49="In Use"))),"5",(_xlfn.XLOOKUP(Q49,ud_asset_status[lookupValue],ud_asset_status[lookupKey],""))))</f>
        <v/>
      </c>
      <c r="S49" s="7"/>
      <c r="U49" s="3" t="str">
        <f>IF($A49="ADD",IF(NOT(ISBLANK(T49)),_xlfn.XLOOKUP(T49,ar_replace_reason[lookupValue],ar_replace_reason[lookupKey],"ERROR"),""), "")</f>
        <v/>
      </c>
      <c r="V49" s="3" t="str">
        <f t="shared" si="3"/>
        <v/>
      </c>
      <c r="W49" s="3" t="str">
        <f>IF($A49="","",IF((AND($A49="ADD",OR(V49="",V49="Queenstown-Lakes District Council"))),"70",(_xlfn.XLOOKUP(V49,ud_organisation_owner[lookupValue],ud_organisation_owner[lookupKey],""))))</f>
        <v/>
      </c>
      <c r="X49" s="3" t="str">
        <f t="shared" si="4"/>
        <v/>
      </c>
      <c r="Y49" s="3" t="str">
        <f>IF($A49="","",IF((AND($A49="ADD",OR(X49="",X49="Queenstown-Lakes District Council"))),"70",(_xlfn.XLOOKUP(X49,ud_organisation_owner[lookupValue],ud_organisation_owner[lookupKey],""))))</f>
        <v/>
      </c>
      <c r="Z49" s="3" t="str">
        <f t="shared" si="5"/>
        <v/>
      </c>
      <c r="AA49" s="3" t="str">
        <f>IF($A49="","",IF((AND($A49="ADD",OR(Z49="",Z49="Local Authority"))),"17",(_xlfn.XLOOKUP(Z49,ud_sub_organisation[lookupValue],ud_sub_organisation[lookupKey],""))))</f>
        <v/>
      </c>
      <c r="AC49" s="3" t="str">
        <f>IF($A49="ADD",IF(NOT(ISBLANK(AB49)),_xlfn.XLOOKUP(AB49,ud_maintenance_organisation[lookupValue],ud_maintenance_organisation[lookupKey],"ERROR"),""), "")</f>
        <v/>
      </c>
      <c r="AD49" s="3" t="str">
        <f t="shared" si="6"/>
        <v/>
      </c>
      <c r="AE49" s="3" t="str">
        <f>IF($A49="","",IF((AND($A49="ADD",OR(AD49="",AD49="Vested Assets"))),"12",(_xlfn.XLOOKUP(AD49,ud_work_category[lookupValue],ud_work_category[lookupKey],""))))</f>
        <v/>
      </c>
      <c r="AF49" s="8"/>
      <c r="AG49" s="2" t="str">
        <f t="shared" si="7"/>
        <v/>
      </c>
      <c r="AH49" s="3" t="str">
        <f t="shared" si="8"/>
        <v/>
      </c>
      <c r="AI49" s="3" t="str">
        <f>IF($A49="","",IF((AND($A49="ADD",OR(AH49="",AH49="Excellent"))),"1",(_xlfn.XLOOKUP(AH49,condition[lookupValue],condition[lookupKey],""))))</f>
        <v/>
      </c>
      <c r="AJ49" s="7" t="str">
        <f t="shared" si="9"/>
        <v/>
      </c>
      <c r="AK49" s="9"/>
    </row>
    <row r="50" spans="2:37"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t="str">
        <f t="shared" ca="1" si="1"/>
        <v/>
      </c>
      <c r="P50" s="4"/>
      <c r="Q50" s="3" t="str">
        <f t="shared" si="2"/>
        <v/>
      </c>
      <c r="R50" s="3" t="str">
        <f>IF($A50="","",IF((AND($A50="ADD",OR(Q50="",Q50="In Use"))),"5",(_xlfn.XLOOKUP(Q50,ud_asset_status[lookupValue],ud_asset_status[lookupKey],""))))</f>
        <v/>
      </c>
      <c r="S50" s="7"/>
      <c r="U50" s="3" t="str">
        <f>IF($A50="ADD",IF(NOT(ISBLANK(T50)),_xlfn.XLOOKUP(T50,ar_replace_reason[lookupValue],ar_replace_reason[lookupKey],"ERROR"),""), "")</f>
        <v/>
      </c>
      <c r="V50" s="3" t="str">
        <f t="shared" si="3"/>
        <v/>
      </c>
      <c r="W50" s="3" t="str">
        <f>IF($A50="","",IF((AND($A50="ADD",OR(V50="",V50="Queenstown-Lakes District Council"))),"70",(_xlfn.XLOOKUP(V50,ud_organisation_owner[lookupValue],ud_organisation_owner[lookupKey],""))))</f>
        <v/>
      </c>
      <c r="X50" s="3" t="str">
        <f t="shared" si="4"/>
        <v/>
      </c>
      <c r="Y50" s="3" t="str">
        <f>IF($A50="","",IF((AND($A50="ADD",OR(X50="",X50="Queenstown-Lakes District Council"))),"70",(_xlfn.XLOOKUP(X50,ud_organisation_owner[lookupValue],ud_organisation_owner[lookupKey],""))))</f>
        <v/>
      </c>
      <c r="Z50" s="3" t="str">
        <f t="shared" si="5"/>
        <v/>
      </c>
      <c r="AA50" s="3" t="str">
        <f>IF($A50="","",IF((AND($A50="ADD",OR(Z50="",Z50="Local Authority"))),"17",(_xlfn.XLOOKUP(Z50,ud_sub_organisation[lookupValue],ud_sub_organisation[lookupKey],""))))</f>
        <v/>
      </c>
      <c r="AC50" s="3" t="str">
        <f>IF($A50="ADD",IF(NOT(ISBLANK(AB50)),_xlfn.XLOOKUP(AB50,ud_maintenance_organisation[lookupValue],ud_maintenance_organisation[lookupKey],"ERROR"),""), "")</f>
        <v/>
      </c>
      <c r="AD50" s="3" t="str">
        <f t="shared" si="6"/>
        <v/>
      </c>
      <c r="AE50" s="3" t="str">
        <f>IF($A50="","",IF((AND($A50="ADD",OR(AD50="",AD50="Vested Assets"))),"12",(_xlfn.XLOOKUP(AD50,ud_work_category[lookupValue],ud_work_category[lookupKey],""))))</f>
        <v/>
      </c>
      <c r="AF50" s="8"/>
      <c r="AG50" s="2" t="str">
        <f t="shared" si="7"/>
        <v/>
      </c>
      <c r="AH50" s="3" t="str">
        <f t="shared" si="8"/>
        <v/>
      </c>
      <c r="AI50" s="3" t="str">
        <f>IF($A50="","",IF((AND($A50="ADD",OR(AH50="",AH50="Excellent"))),"1",(_xlfn.XLOOKUP(AH50,condition[lookupValue],condition[lookupKey],""))))</f>
        <v/>
      </c>
      <c r="AJ50" s="7" t="str">
        <f t="shared" si="9"/>
        <v/>
      </c>
      <c r="AK50" s="9"/>
    </row>
    <row r="51" spans="2:37"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t="str">
        <f t="shared" ca="1" si="1"/>
        <v/>
      </c>
      <c r="P51" s="4"/>
      <c r="Q51" s="3" t="str">
        <f t="shared" si="2"/>
        <v/>
      </c>
      <c r="R51" s="3" t="str">
        <f>IF($A51="","",IF((AND($A51="ADD",OR(Q51="",Q51="In Use"))),"5",(_xlfn.XLOOKUP(Q51,ud_asset_status[lookupValue],ud_asset_status[lookupKey],""))))</f>
        <v/>
      </c>
      <c r="S51" s="7"/>
      <c r="U51" s="3" t="str">
        <f>IF($A51="ADD",IF(NOT(ISBLANK(T51)),_xlfn.XLOOKUP(T51,ar_replace_reason[lookupValue],ar_replace_reason[lookupKey],"ERROR"),""), "")</f>
        <v/>
      </c>
      <c r="V51" s="3" t="str">
        <f t="shared" si="3"/>
        <v/>
      </c>
      <c r="W51" s="3" t="str">
        <f>IF($A51="","",IF((AND($A51="ADD",OR(V51="",V51="Queenstown-Lakes District Council"))),"70",(_xlfn.XLOOKUP(V51,ud_organisation_owner[lookupValue],ud_organisation_owner[lookupKey],""))))</f>
        <v/>
      </c>
      <c r="X51" s="3" t="str">
        <f t="shared" si="4"/>
        <v/>
      </c>
      <c r="Y51" s="3" t="str">
        <f>IF($A51="","",IF((AND($A51="ADD",OR(X51="",X51="Queenstown-Lakes District Council"))),"70",(_xlfn.XLOOKUP(X51,ud_organisation_owner[lookupValue],ud_organisation_owner[lookupKey],""))))</f>
        <v/>
      </c>
      <c r="Z51" s="3" t="str">
        <f t="shared" si="5"/>
        <v/>
      </c>
      <c r="AA51" s="3" t="str">
        <f>IF($A51="","",IF((AND($A51="ADD",OR(Z51="",Z51="Local Authority"))),"17",(_xlfn.XLOOKUP(Z51,ud_sub_organisation[lookupValue],ud_sub_organisation[lookupKey],""))))</f>
        <v/>
      </c>
      <c r="AC51" s="3" t="str">
        <f>IF($A51="ADD",IF(NOT(ISBLANK(AB51)),_xlfn.XLOOKUP(AB51,ud_maintenance_organisation[lookupValue],ud_maintenance_organisation[lookupKey],"ERROR"),""), "")</f>
        <v/>
      </c>
      <c r="AD51" s="3" t="str">
        <f t="shared" si="6"/>
        <v/>
      </c>
      <c r="AE51" s="3" t="str">
        <f>IF($A51="","",IF((AND($A51="ADD",OR(AD51="",AD51="Vested Assets"))),"12",(_xlfn.XLOOKUP(AD51,ud_work_category[lookupValue],ud_work_category[lookupKey],""))))</f>
        <v/>
      </c>
      <c r="AF51" s="8"/>
      <c r="AG51" s="2" t="str">
        <f t="shared" si="7"/>
        <v/>
      </c>
      <c r="AH51" s="3" t="str">
        <f t="shared" si="8"/>
        <v/>
      </c>
      <c r="AI51" s="3" t="str">
        <f>IF($A51="","",IF((AND($A51="ADD",OR(AH51="",AH51="Excellent"))),"1",(_xlfn.XLOOKUP(AH51,condition[lookupValue],condition[lookupKey],""))))</f>
        <v/>
      </c>
      <c r="AJ51" s="7" t="str">
        <f t="shared" si="9"/>
        <v/>
      </c>
      <c r="AK51" s="9"/>
    </row>
    <row r="52" spans="2:37"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t="str">
        <f t="shared" ca="1" si="1"/>
        <v/>
      </c>
      <c r="P52" s="4"/>
      <c r="Q52" s="3" t="str">
        <f t="shared" si="2"/>
        <v/>
      </c>
      <c r="R52" s="3" t="str">
        <f>IF($A52="","",IF((AND($A52="ADD",OR(Q52="",Q52="In Use"))),"5",(_xlfn.XLOOKUP(Q52,ud_asset_status[lookupValue],ud_asset_status[lookupKey],""))))</f>
        <v/>
      </c>
      <c r="S52" s="7"/>
      <c r="U52" s="3" t="str">
        <f>IF($A52="ADD",IF(NOT(ISBLANK(T52)),_xlfn.XLOOKUP(T52,ar_replace_reason[lookupValue],ar_replace_reason[lookupKey],"ERROR"),""), "")</f>
        <v/>
      </c>
      <c r="V52" s="3" t="str">
        <f t="shared" si="3"/>
        <v/>
      </c>
      <c r="W52" s="3" t="str">
        <f>IF($A52="","",IF((AND($A52="ADD",OR(V52="",V52="Queenstown-Lakes District Council"))),"70",(_xlfn.XLOOKUP(V52,ud_organisation_owner[lookupValue],ud_organisation_owner[lookupKey],""))))</f>
        <v/>
      </c>
      <c r="X52" s="3" t="str">
        <f t="shared" si="4"/>
        <v/>
      </c>
      <c r="Y52" s="3" t="str">
        <f>IF($A52="","",IF((AND($A52="ADD",OR(X52="",X52="Queenstown-Lakes District Council"))),"70",(_xlfn.XLOOKUP(X52,ud_organisation_owner[lookupValue],ud_organisation_owner[lookupKey],""))))</f>
        <v/>
      </c>
      <c r="Z52" s="3" t="str">
        <f t="shared" si="5"/>
        <v/>
      </c>
      <c r="AA52" s="3" t="str">
        <f>IF($A52="","",IF((AND($A52="ADD",OR(Z52="",Z52="Local Authority"))),"17",(_xlfn.XLOOKUP(Z52,ud_sub_organisation[lookupValue],ud_sub_organisation[lookupKey],""))))</f>
        <v/>
      </c>
      <c r="AC52" s="3" t="str">
        <f>IF($A52="ADD",IF(NOT(ISBLANK(AB52)),_xlfn.XLOOKUP(AB52,ud_maintenance_organisation[lookupValue],ud_maintenance_organisation[lookupKey],"ERROR"),""), "")</f>
        <v/>
      </c>
      <c r="AD52" s="3" t="str">
        <f t="shared" si="6"/>
        <v/>
      </c>
      <c r="AE52" s="3" t="str">
        <f>IF($A52="","",IF((AND($A52="ADD",OR(AD52="",AD52="Vested Assets"))),"12",(_xlfn.XLOOKUP(AD52,ud_work_category[lookupValue],ud_work_category[lookupKey],""))))</f>
        <v/>
      </c>
      <c r="AF52" s="8"/>
      <c r="AG52" s="2" t="str">
        <f t="shared" si="7"/>
        <v/>
      </c>
      <c r="AH52" s="3" t="str">
        <f t="shared" si="8"/>
        <v/>
      </c>
      <c r="AI52" s="3" t="str">
        <f>IF($A52="","",IF((AND($A52="ADD",OR(AH52="",AH52="Excellent"))),"1",(_xlfn.XLOOKUP(AH52,condition[lookupValue],condition[lookupKey],""))))</f>
        <v/>
      </c>
      <c r="AJ52" s="7" t="str">
        <f t="shared" si="9"/>
        <v/>
      </c>
      <c r="AK52" s="9"/>
    </row>
    <row r="53" spans="2:37"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t="str">
        <f t="shared" ca="1" si="1"/>
        <v/>
      </c>
      <c r="P53" s="4"/>
      <c r="Q53" s="3" t="str">
        <f t="shared" si="2"/>
        <v/>
      </c>
      <c r="R53" s="3" t="str">
        <f>IF($A53="","",IF((AND($A53="ADD",OR(Q53="",Q53="In Use"))),"5",(_xlfn.XLOOKUP(Q53,ud_asset_status[lookupValue],ud_asset_status[lookupKey],""))))</f>
        <v/>
      </c>
      <c r="S53" s="7"/>
      <c r="U53" s="3" t="str">
        <f>IF($A53="ADD",IF(NOT(ISBLANK(T53)),_xlfn.XLOOKUP(T53,ar_replace_reason[lookupValue],ar_replace_reason[lookupKey],"ERROR"),""), "")</f>
        <v/>
      </c>
      <c r="V53" s="3" t="str">
        <f t="shared" si="3"/>
        <v/>
      </c>
      <c r="W53" s="3" t="str">
        <f>IF($A53="","",IF((AND($A53="ADD",OR(V53="",V53="Queenstown-Lakes District Council"))),"70",(_xlfn.XLOOKUP(V53,ud_organisation_owner[lookupValue],ud_organisation_owner[lookupKey],""))))</f>
        <v/>
      </c>
      <c r="X53" s="3" t="str">
        <f t="shared" si="4"/>
        <v/>
      </c>
      <c r="Y53" s="3" t="str">
        <f>IF($A53="","",IF((AND($A53="ADD",OR(X53="",X53="Queenstown-Lakes District Council"))),"70",(_xlfn.XLOOKUP(X53,ud_organisation_owner[lookupValue],ud_organisation_owner[lookupKey],""))))</f>
        <v/>
      </c>
      <c r="Z53" s="3" t="str">
        <f t="shared" si="5"/>
        <v/>
      </c>
      <c r="AA53" s="3" t="str">
        <f>IF($A53="","",IF((AND($A53="ADD",OR(Z53="",Z53="Local Authority"))),"17",(_xlfn.XLOOKUP(Z53,ud_sub_organisation[lookupValue],ud_sub_organisation[lookupKey],""))))</f>
        <v/>
      </c>
      <c r="AC53" s="3" t="str">
        <f>IF($A53="ADD",IF(NOT(ISBLANK(AB53)),_xlfn.XLOOKUP(AB53,ud_maintenance_organisation[lookupValue],ud_maintenance_organisation[lookupKey],"ERROR"),""), "")</f>
        <v/>
      </c>
      <c r="AD53" s="3" t="str">
        <f t="shared" si="6"/>
        <v/>
      </c>
      <c r="AE53" s="3" t="str">
        <f>IF($A53="","",IF((AND($A53="ADD",OR(AD53="",AD53="Vested Assets"))),"12",(_xlfn.XLOOKUP(AD53,ud_work_category[lookupValue],ud_work_category[lookupKey],""))))</f>
        <v/>
      </c>
      <c r="AF53" s="8"/>
      <c r="AG53" s="2" t="str">
        <f t="shared" si="7"/>
        <v/>
      </c>
      <c r="AH53" s="3" t="str">
        <f t="shared" si="8"/>
        <v/>
      </c>
      <c r="AI53" s="3" t="str">
        <f>IF($A53="","",IF((AND($A53="ADD",OR(AH53="",AH53="Excellent"))),"1",(_xlfn.XLOOKUP(AH53,condition[lookupValue],condition[lookupKey],""))))</f>
        <v/>
      </c>
      <c r="AJ53" s="7" t="str">
        <f t="shared" si="9"/>
        <v/>
      </c>
      <c r="AK53" s="9"/>
    </row>
    <row r="54" spans="2:37"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t="str">
        <f t="shared" ca="1" si="1"/>
        <v/>
      </c>
      <c r="P54" s="4"/>
      <c r="Q54" s="3" t="str">
        <f t="shared" si="2"/>
        <v/>
      </c>
      <c r="R54" s="3" t="str">
        <f>IF($A54="","",IF((AND($A54="ADD",OR(Q54="",Q54="In Use"))),"5",(_xlfn.XLOOKUP(Q54,ud_asset_status[lookupValue],ud_asset_status[lookupKey],""))))</f>
        <v/>
      </c>
      <c r="S54" s="7"/>
      <c r="U54" s="3" t="str">
        <f>IF($A54="ADD",IF(NOT(ISBLANK(T54)),_xlfn.XLOOKUP(T54,ar_replace_reason[lookupValue],ar_replace_reason[lookupKey],"ERROR"),""), "")</f>
        <v/>
      </c>
      <c r="V54" s="3" t="str">
        <f t="shared" si="3"/>
        <v/>
      </c>
      <c r="W54" s="3" t="str">
        <f>IF($A54="","",IF((AND($A54="ADD",OR(V54="",V54="Queenstown-Lakes District Council"))),"70",(_xlfn.XLOOKUP(V54,ud_organisation_owner[lookupValue],ud_organisation_owner[lookupKey],""))))</f>
        <v/>
      </c>
      <c r="X54" s="3" t="str">
        <f t="shared" si="4"/>
        <v/>
      </c>
      <c r="Y54" s="3" t="str">
        <f>IF($A54="","",IF((AND($A54="ADD",OR(X54="",X54="Queenstown-Lakes District Council"))),"70",(_xlfn.XLOOKUP(X54,ud_organisation_owner[lookupValue],ud_organisation_owner[lookupKey],""))))</f>
        <v/>
      </c>
      <c r="Z54" s="3" t="str">
        <f t="shared" si="5"/>
        <v/>
      </c>
      <c r="AA54" s="3" t="str">
        <f>IF($A54="","",IF((AND($A54="ADD",OR(Z54="",Z54="Local Authority"))),"17",(_xlfn.XLOOKUP(Z54,ud_sub_organisation[lookupValue],ud_sub_organisation[lookupKey],""))))</f>
        <v/>
      </c>
      <c r="AC54" s="3" t="str">
        <f>IF($A54="ADD",IF(NOT(ISBLANK(AB54)),_xlfn.XLOOKUP(AB54,ud_maintenance_organisation[lookupValue],ud_maintenance_organisation[lookupKey],"ERROR"),""), "")</f>
        <v/>
      </c>
      <c r="AD54" s="3" t="str">
        <f t="shared" si="6"/>
        <v/>
      </c>
      <c r="AE54" s="3" t="str">
        <f>IF($A54="","",IF((AND($A54="ADD",OR(AD54="",AD54="Vested Assets"))),"12",(_xlfn.XLOOKUP(AD54,ud_work_category[lookupValue],ud_work_category[lookupKey],""))))</f>
        <v/>
      </c>
      <c r="AF54" s="8"/>
      <c r="AG54" s="2" t="str">
        <f t="shared" si="7"/>
        <v/>
      </c>
      <c r="AH54" s="3" t="str">
        <f t="shared" si="8"/>
        <v/>
      </c>
      <c r="AI54" s="3" t="str">
        <f>IF($A54="","",IF((AND($A54="ADD",OR(AH54="",AH54="Excellent"))),"1",(_xlfn.XLOOKUP(AH54,condition[lookupValue],condition[lookupKey],""))))</f>
        <v/>
      </c>
      <c r="AJ54" s="7" t="str">
        <f t="shared" si="9"/>
        <v/>
      </c>
      <c r="AK54" s="9"/>
    </row>
    <row r="55" spans="2:37"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t="str">
        <f t="shared" ca="1" si="1"/>
        <v/>
      </c>
      <c r="P55" s="4"/>
      <c r="Q55" s="3" t="str">
        <f t="shared" si="2"/>
        <v/>
      </c>
      <c r="R55" s="3" t="str">
        <f>IF($A55="","",IF((AND($A55="ADD",OR(Q55="",Q55="In Use"))),"5",(_xlfn.XLOOKUP(Q55,ud_asset_status[lookupValue],ud_asset_status[lookupKey],""))))</f>
        <v/>
      </c>
      <c r="S55" s="7"/>
      <c r="U55" s="3" t="str">
        <f>IF($A55="ADD",IF(NOT(ISBLANK(T55)),_xlfn.XLOOKUP(T55,ar_replace_reason[lookupValue],ar_replace_reason[lookupKey],"ERROR"),""), "")</f>
        <v/>
      </c>
      <c r="V55" s="3" t="str">
        <f t="shared" si="3"/>
        <v/>
      </c>
      <c r="W55" s="3" t="str">
        <f>IF($A55="","",IF((AND($A55="ADD",OR(V55="",V55="Queenstown-Lakes District Council"))),"70",(_xlfn.XLOOKUP(V55,ud_organisation_owner[lookupValue],ud_organisation_owner[lookupKey],""))))</f>
        <v/>
      </c>
      <c r="X55" s="3" t="str">
        <f t="shared" si="4"/>
        <v/>
      </c>
      <c r="Y55" s="3" t="str">
        <f>IF($A55="","",IF((AND($A55="ADD",OR(X55="",X55="Queenstown-Lakes District Council"))),"70",(_xlfn.XLOOKUP(X55,ud_organisation_owner[lookupValue],ud_organisation_owner[lookupKey],""))))</f>
        <v/>
      </c>
      <c r="Z55" s="3" t="str">
        <f t="shared" si="5"/>
        <v/>
      </c>
      <c r="AA55" s="3" t="str">
        <f>IF($A55="","",IF((AND($A55="ADD",OR(Z55="",Z55="Local Authority"))),"17",(_xlfn.XLOOKUP(Z55,ud_sub_organisation[lookupValue],ud_sub_organisation[lookupKey],""))))</f>
        <v/>
      </c>
      <c r="AC55" s="3" t="str">
        <f>IF($A55="ADD",IF(NOT(ISBLANK(AB55)),_xlfn.XLOOKUP(AB55,ud_maintenance_organisation[lookupValue],ud_maintenance_organisation[lookupKey],"ERROR"),""), "")</f>
        <v/>
      </c>
      <c r="AD55" s="3" t="str">
        <f t="shared" si="6"/>
        <v/>
      </c>
      <c r="AE55" s="3" t="str">
        <f>IF($A55="","",IF((AND($A55="ADD",OR(AD55="",AD55="Vested Assets"))),"12",(_xlfn.XLOOKUP(AD55,ud_work_category[lookupValue],ud_work_category[lookupKey],""))))</f>
        <v/>
      </c>
      <c r="AF55" s="8"/>
      <c r="AG55" s="2" t="str">
        <f t="shared" si="7"/>
        <v/>
      </c>
      <c r="AH55" s="3" t="str">
        <f t="shared" si="8"/>
        <v/>
      </c>
      <c r="AI55" s="3" t="str">
        <f>IF($A55="","",IF((AND($A55="ADD",OR(AH55="",AH55="Excellent"))),"1",(_xlfn.XLOOKUP(AH55,condition[lookupValue],condition[lookupKey],""))))</f>
        <v/>
      </c>
      <c r="AJ55" s="7" t="str">
        <f t="shared" si="9"/>
        <v/>
      </c>
      <c r="AK55" s="9"/>
    </row>
    <row r="56" spans="2:37"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t="str">
        <f t="shared" ca="1" si="1"/>
        <v/>
      </c>
      <c r="P56" s="4"/>
      <c r="Q56" s="3" t="str">
        <f t="shared" si="2"/>
        <v/>
      </c>
      <c r="R56" s="3" t="str">
        <f>IF($A56="","",IF((AND($A56="ADD",OR(Q56="",Q56="In Use"))),"5",(_xlfn.XLOOKUP(Q56,ud_asset_status[lookupValue],ud_asset_status[lookupKey],""))))</f>
        <v/>
      </c>
      <c r="S56" s="7"/>
      <c r="U56" s="3" t="str">
        <f>IF($A56="ADD",IF(NOT(ISBLANK(T56)),_xlfn.XLOOKUP(T56,ar_replace_reason[lookupValue],ar_replace_reason[lookupKey],"ERROR"),""), "")</f>
        <v/>
      </c>
      <c r="V56" s="3" t="str">
        <f t="shared" si="3"/>
        <v/>
      </c>
      <c r="W56" s="3" t="str">
        <f>IF($A56="","",IF((AND($A56="ADD",OR(V56="",V56="Queenstown-Lakes District Council"))),"70",(_xlfn.XLOOKUP(V56,ud_organisation_owner[lookupValue],ud_organisation_owner[lookupKey],""))))</f>
        <v/>
      </c>
      <c r="X56" s="3" t="str">
        <f t="shared" si="4"/>
        <v/>
      </c>
      <c r="Y56" s="3" t="str">
        <f>IF($A56="","",IF((AND($A56="ADD",OR(X56="",X56="Queenstown-Lakes District Council"))),"70",(_xlfn.XLOOKUP(X56,ud_organisation_owner[lookupValue],ud_organisation_owner[lookupKey],""))))</f>
        <v/>
      </c>
      <c r="Z56" s="3" t="str">
        <f t="shared" si="5"/>
        <v/>
      </c>
      <c r="AA56" s="3" t="str">
        <f>IF($A56="","",IF((AND($A56="ADD",OR(Z56="",Z56="Local Authority"))),"17",(_xlfn.XLOOKUP(Z56,ud_sub_organisation[lookupValue],ud_sub_organisation[lookupKey],""))))</f>
        <v/>
      </c>
      <c r="AC56" s="3" t="str">
        <f>IF($A56="ADD",IF(NOT(ISBLANK(AB56)),_xlfn.XLOOKUP(AB56,ud_maintenance_organisation[lookupValue],ud_maintenance_organisation[lookupKey],"ERROR"),""), "")</f>
        <v/>
      </c>
      <c r="AD56" s="3" t="str">
        <f t="shared" si="6"/>
        <v/>
      </c>
      <c r="AE56" s="3" t="str">
        <f>IF($A56="","",IF((AND($A56="ADD",OR(AD56="",AD56="Vested Assets"))),"12",(_xlfn.XLOOKUP(AD56,ud_work_category[lookupValue],ud_work_category[lookupKey],""))))</f>
        <v/>
      </c>
      <c r="AF56" s="8"/>
      <c r="AG56" s="2" t="str">
        <f t="shared" si="7"/>
        <v/>
      </c>
      <c r="AH56" s="3" t="str">
        <f t="shared" si="8"/>
        <v/>
      </c>
      <c r="AI56" s="3" t="str">
        <f>IF($A56="","",IF((AND($A56="ADD",OR(AH56="",AH56="Excellent"))),"1",(_xlfn.XLOOKUP(AH56,condition[lookupValue],condition[lookupKey],""))))</f>
        <v/>
      </c>
      <c r="AJ56" s="7" t="str">
        <f t="shared" si="9"/>
        <v/>
      </c>
      <c r="AK56" s="9"/>
    </row>
    <row r="57" spans="2:37"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t="str">
        <f t="shared" ca="1" si="1"/>
        <v/>
      </c>
      <c r="P57" s="4"/>
      <c r="Q57" s="3" t="str">
        <f t="shared" si="2"/>
        <v/>
      </c>
      <c r="R57" s="3" t="str">
        <f>IF($A57="","",IF((AND($A57="ADD",OR(Q57="",Q57="In Use"))),"5",(_xlfn.XLOOKUP(Q57,ud_asset_status[lookupValue],ud_asset_status[lookupKey],""))))</f>
        <v/>
      </c>
      <c r="S57" s="7"/>
      <c r="U57" s="3" t="str">
        <f>IF($A57="ADD",IF(NOT(ISBLANK(T57)),_xlfn.XLOOKUP(T57,ar_replace_reason[lookupValue],ar_replace_reason[lookupKey],"ERROR"),""), "")</f>
        <v/>
      </c>
      <c r="V57" s="3" t="str">
        <f t="shared" si="3"/>
        <v/>
      </c>
      <c r="W57" s="3" t="str">
        <f>IF($A57="","",IF((AND($A57="ADD",OR(V57="",V57="Queenstown-Lakes District Council"))),"70",(_xlfn.XLOOKUP(V57,ud_organisation_owner[lookupValue],ud_organisation_owner[lookupKey],""))))</f>
        <v/>
      </c>
      <c r="X57" s="3" t="str">
        <f t="shared" si="4"/>
        <v/>
      </c>
      <c r="Y57" s="3" t="str">
        <f>IF($A57="","",IF((AND($A57="ADD",OR(X57="",X57="Queenstown-Lakes District Council"))),"70",(_xlfn.XLOOKUP(X57,ud_organisation_owner[lookupValue],ud_organisation_owner[lookupKey],""))))</f>
        <v/>
      </c>
      <c r="Z57" s="3" t="str">
        <f t="shared" si="5"/>
        <v/>
      </c>
      <c r="AA57" s="3" t="str">
        <f>IF($A57="","",IF((AND($A57="ADD",OR(Z57="",Z57="Local Authority"))),"17",(_xlfn.XLOOKUP(Z57,ud_sub_organisation[lookupValue],ud_sub_organisation[lookupKey],""))))</f>
        <v/>
      </c>
      <c r="AC57" s="3" t="str">
        <f>IF($A57="ADD",IF(NOT(ISBLANK(AB57)),_xlfn.XLOOKUP(AB57,ud_maintenance_organisation[lookupValue],ud_maintenance_organisation[lookupKey],"ERROR"),""), "")</f>
        <v/>
      </c>
      <c r="AD57" s="3" t="str">
        <f t="shared" si="6"/>
        <v/>
      </c>
      <c r="AE57" s="3" t="str">
        <f>IF($A57="","",IF((AND($A57="ADD",OR(AD57="",AD57="Vested Assets"))),"12",(_xlfn.XLOOKUP(AD57,ud_work_category[lookupValue],ud_work_category[lookupKey],""))))</f>
        <v/>
      </c>
      <c r="AF57" s="8"/>
      <c r="AG57" s="2" t="str">
        <f t="shared" si="7"/>
        <v/>
      </c>
      <c r="AH57" s="3" t="str">
        <f t="shared" si="8"/>
        <v/>
      </c>
      <c r="AI57" s="3" t="str">
        <f>IF($A57="","",IF((AND($A57="ADD",OR(AH57="",AH57="Excellent"))),"1",(_xlfn.XLOOKUP(AH57,condition[lookupValue],condition[lookupKey],""))))</f>
        <v/>
      </c>
      <c r="AJ57" s="7" t="str">
        <f t="shared" si="9"/>
        <v/>
      </c>
      <c r="AK57" s="9"/>
    </row>
    <row r="58" spans="2:37"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t="str">
        <f t="shared" ca="1" si="1"/>
        <v/>
      </c>
      <c r="P58" s="4"/>
      <c r="Q58" s="3" t="str">
        <f t="shared" si="2"/>
        <v/>
      </c>
      <c r="R58" s="3" t="str">
        <f>IF($A58="","",IF((AND($A58="ADD",OR(Q58="",Q58="In Use"))),"5",(_xlfn.XLOOKUP(Q58,ud_asset_status[lookupValue],ud_asset_status[lookupKey],""))))</f>
        <v/>
      </c>
      <c r="S58" s="7"/>
      <c r="U58" s="3" t="str">
        <f>IF($A58="ADD",IF(NOT(ISBLANK(T58)),_xlfn.XLOOKUP(T58,ar_replace_reason[lookupValue],ar_replace_reason[lookupKey],"ERROR"),""), "")</f>
        <v/>
      </c>
      <c r="V58" s="3" t="str">
        <f t="shared" si="3"/>
        <v/>
      </c>
      <c r="W58" s="3" t="str">
        <f>IF($A58="","",IF((AND($A58="ADD",OR(V58="",V58="Queenstown-Lakes District Council"))),"70",(_xlfn.XLOOKUP(V58,ud_organisation_owner[lookupValue],ud_organisation_owner[lookupKey],""))))</f>
        <v/>
      </c>
      <c r="X58" s="3" t="str">
        <f t="shared" si="4"/>
        <v/>
      </c>
      <c r="Y58" s="3" t="str">
        <f>IF($A58="","",IF((AND($A58="ADD",OR(X58="",X58="Queenstown-Lakes District Council"))),"70",(_xlfn.XLOOKUP(X58,ud_organisation_owner[lookupValue],ud_organisation_owner[lookupKey],""))))</f>
        <v/>
      </c>
      <c r="Z58" s="3" t="str">
        <f t="shared" si="5"/>
        <v/>
      </c>
      <c r="AA58" s="3" t="str">
        <f>IF($A58="","",IF((AND($A58="ADD",OR(Z58="",Z58="Local Authority"))),"17",(_xlfn.XLOOKUP(Z58,ud_sub_organisation[lookupValue],ud_sub_organisation[lookupKey],""))))</f>
        <v/>
      </c>
      <c r="AC58" s="3" t="str">
        <f>IF($A58="ADD",IF(NOT(ISBLANK(AB58)),_xlfn.XLOOKUP(AB58,ud_maintenance_organisation[lookupValue],ud_maintenance_organisation[lookupKey],"ERROR"),""), "")</f>
        <v/>
      </c>
      <c r="AD58" s="3" t="str">
        <f t="shared" si="6"/>
        <v/>
      </c>
      <c r="AE58" s="3" t="str">
        <f>IF($A58="","",IF((AND($A58="ADD",OR(AD58="",AD58="Vested Assets"))),"12",(_xlfn.XLOOKUP(AD58,ud_work_category[lookupValue],ud_work_category[lookupKey],""))))</f>
        <v/>
      </c>
      <c r="AF58" s="8"/>
      <c r="AG58" s="2" t="str">
        <f t="shared" si="7"/>
        <v/>
      </c>
      <c r="AH58" s="3" t="str">
        <f t="shared" si="8"/>
        <v/>
      </c>
      <c r="AI58" s="3" t="str">
        <f>IF($A58="","",IF((AND($A58="ADD",OR(AH58="",AH58="Excellent"))),"1",(_xlfn.XLOOKUP(AH58,condition[lookupValue],condition[lookupKey],""))))</f>
        <v/>
      </c>
      <c r="AJ58" s="7" t="str">
        <f t="shared" si="9"/>
        <v/>
      </c>
      <c r="AK58" s="9"/>
    </row>
    <row r="59" spans="2:37"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t="str">
        <f t="shared" ca="1" si="1"/>
        <v/>
      </c>
      <c r="P59" s="4"/>
      <c r="Q59" s="3" t="str">
        <f t="shared" si="2"/>
        <v/>
      </c>
      <c r="R59" s="3" t="str">
        <f>IF($A59="","",IF((AND($A59="ADD",OR(Q59="",Q59="In Use"))),"5",(_xlfn.XLOOKUP(Q59,ud_asset_status[lookupValue],ud_asset_status[lookupKey],""))))</f>
        <v/>
      </c>
      <c r="S59" s="7"/>
      <c r="U59" s="3" t="str">
        <f>IF($A59="ADD",IF(NOT(ISBLANK(T59)),_xlfn.XLOOKUP(T59,ar_replace_reason[lookupValue],ar_replace_reason[lookupKey],"ERROR"),""), "")</f>
        <v/>
      </c>
      <c r="V59" s="3" t="str">
        <f t="shared" si="3"/>
        <v/>
      </c>
      <c r="W59" s="3" t="str">
        <f>IF($A59="","",IF((AND($A59="ADD",OR(V59="",V59="Queenstown-Lakes District Council"))),"70",(_xlfn.XLOOKUP(V59,ud_organisation_owner[lookupValue],ud_organisation_owner[lookupKey],""))))</f>
        <v/>
      </c>
      <c r="X59" s="3" t="str">
        <f t="shared" si="4"/>
        <v/>
      </c>
      <c r="Y59" s="3" t="str">
        <f>IF($A59="","",IF((AND($A59="ADD",OR(X59="",X59="Queenstown-Lakes District Council"))),"70",(_xlfn.XLOOKUP(X59,ud_organisation_owner[lookupValue],ud_organisation_owner[lookupKey],""))))</f>
        <v/>
      </c>
      <c r="Z59" s="3" t="str">
        <f t="shared" si="5"/>
        <v/>
      </c>
      <c r="AA59" s="3" t="str">
        <f>IF($A59="","",IF((AND($A59="ADD",OR(Z59="",Z59="Local Authority"))),"17",(_xlfn.XLOOKUP(Z59,ud_sub_organisation[lookupValue],ud_sub_organisation[lookupKey],""))))</f>
        <v/>
      </c>
      <c r="AC59" s="3" t="str">
        <f>IF($A59="ADD",IF(NOT(ISBLANK(AB59)),_xlfn.XLOOKUP(AB59,ud_maintenance_organisation[lookupValue],ud_maintenance_organisation[lookupKey],"ERROR"),""), "")</f>
        <v/>
      </c>
      <c r="AD59" s="3" t="str">
        <f t="shared" si="6"/>
        <v/>
      </c>
      <c r="AE59" s="3" t="str">
        <f>IF($A59="","",IF((AND($A59="ADD",OR(AD59="",AD59="Vested Assets"))),"12",(_xlfn.XLOOKUP(AD59,ud_work_category[lookupValue],ud_work_category[lookupKey],""))))</f>
        <v/>
      </c>
      <c r="AF59" s="8"/>
      <c r="AG59" s="2" t="str">
        <f t="shared" si="7"/>
        <v/>
      </c>
      <c r="AH59" s="3" t="str">
        <f t="shared" si="8"/>
        <v/>
      </c>
      <c r="AI59" s="3" t="str">
        <f>IF($A59="","",IF((AND($A59="ADD",OR(AH59="",AH59="Excellent"))),"1",(_xlfn.XLOOKUP(AH59,condition[lookupValue],condition[lookupKey],""))))</f>
        <v/>
      </c>
      <c r="AJ59" s="7" t="str">
        <f t="shared" si="9"/>
        <v/>
      </c>
      <c r="AK59" s="9"/>
    </row>
    <row r="60" spans="2:37"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t="str">
        <f t="shared" ca="1" si="1"/>
        <v/>
      </c>
      <c r="P60" s="4"/>
      <c r="Q60" s="3" t="str">
        <f t="shared" si="2"/>
        <v/>
      </c>
      <c r="R60" s="3" t="str">
        <f>IF($A60="","",IF((AND($A60="ADD",OR(Q60="",Q60="In Use"))),"5",(_xlfn.XLOOKUP(Q60,ud_asset_status[lookupValue],ud_asset_status[lookupKey],""))))</f>
        <v/>
      </c>
      <c r="S60" s="7"/>
      <c r="U60" s="3" t="str">
        <f>IF($A60="ADD",IF(NOT(ISBLANK(T60)),_xlfn.XLOOKUP(T60,ar_replace_reason[lookupValue],ar_replace_reason[lookupKey],"ERROR"),""), "")</f>
        <v/>
      </c>
      <c r="V60" s="3" t="str">
        <f t="shared" si="3"/>
        <v/>
      </c>
      <c r="W60" s="3" t="str">
        <f>IF($A60="","",IF((AND($A60="ADD",OR(V60="",V60="Queenstown-Lakes District Council"))),"70",(_xlfn.XLOOKUP(V60,ud_organisation_owner[lookupValue],ud_organisation_owner[lookupKey],""))))</f>
        <v/>
      </c>
      <c r="X60" s="3" t="str">
        <f t="shared" si="4"/>
        <v/>
      </c>
      <c r="Y60" s="3" t="str">
        <f>IF($A60="","",IF((AND($A60="ADD",OR(X60="",X60="Queenstown-Lakes District Council"))),"70",(_xlfn.XLOOKUP(X60,ud_organisation_owner[lookupValue],ud_organisation_owner[lookupKey],""))))</f>
        <v/>
      </c>
      <c r="Z60" s="3" t="str">
        <f t="shared" si="5"/>
        <v/>
      </c>
      <c r="AA60" s="3" t="str">
        <f>IF($A60="","",IF((AND($A60="ADD",OR(Z60="",Z60="Local Authority"))),"17",(_xlfn.XLOOKUP(Z60,ud_sub_organisation[lookupValue],ud_sub_organisation[lookupKey],""))))</f>
        <v/>
      </c>
      <c r="AC60" s="3" t="str">
        <f>IF($A60="ADD",IF(NOT(ISBLANK(AB60)),_xlfn.XLOOKUP(AB60,ud_maintenance_organisation[lookupValue],ud_maintenance_organisation[lookupKey],"ERROR"),""), "")</f>
        <v/>
      </c>
      <c r="AD60" s="3" t="str">
        <f t="shared" si="6"/>
        <v/>
      </c>
      <c r="AE60" s="3" t="str">
        <f>IF($A60="","",IF((AND($A60="ADD",OR(AD60="",AD60="Vested Assets"))),"12",(_xlfn.XLOOKUP(AD60,ud_work_category[lookupValue],ud_work_category[lookupKey],""))))</f>
        <v/>
      </c>
      <c r="AF60" s="8"/>
      <c r="AG60" s="2" t="str">
        <f t="shared" si="7"/>
        <v/>
      </c>
      <c r="AH60" s="3" t="str">
        <f t="shared" si="8"/>
        <v/>
      </c>
      <c r="AI60" s="3" t="str">
        <f>IF($A60="","",IF((AND($A60="ADD",OR(AH60="",AH60="Excellent"))),"1",(_xlfn.XLOOKUP(AH60,condition[lookupValue],condition[lookupKey],""))))</f>
        <v/>
      </c>
      <c r="AJ60" s="7" t="str">
        <f t="shared" si="9"/>
        <v/>
      </c>
      <c r="AK60" s="9"/>
    </row>
    <row r="61" spans="2:37"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t="str">
        <f t="shared" ca="1" si="1"/>
        <v/>
      </c>
      <c r="P61" s="4"/>
      <c r="Q61" s="3" t="str">
        <f t="shared" si="2"/>
        <v/>
      </c>
      <c r="R61" s="3" t="str">
        <f>IF($A61="","",IF((AND($A61="ADD",OR(Q61="",Q61="In Use"))),"5",(_xlfn.XLOOKUP(Q61,ud_asset_status[lookupValue],ud_asset_status[lookupKey],""))))</f>
        <v/>
      </c>
      <c r="S61" s="7"/>
      <c r="U61" s="3" t="str">
        <f>IF($A61="ADD",IF(NOT(ISBLANK(T61)),_xlfn.XLOOKUP(T61,ar_replace_reason[lookupValue],ar_replace_reason[lookupKey],"ERROR"),""), "")</f>
        <v/>
      </c>
      <c r="V61" s="3" t="str">
        <f t="shared" si="3"/>
        <v/>
      </c>
      <c r="W61" s="3" t="str">
        <f>IF($A61="","",IF((AND($A61="ADD",OR(V61="",V61="Queenstown-Lakes District Council"))),"70",(_xlfn.XLOOKUP(V61,ud_organisation_owner[lookupValue],ud_organisation_owner[lookupKey],""))))</f>
        <v/>
      </c>
      <c r="X61" s="3" t="str">
        <f t="shared" si="4"/>
        <v/>
      </c>
      <c r="Y61" s="3" t="str">
        <f>IF($A61="","",IF((AND($A61="ADD",OR(X61="",X61="Queenstown-Lakes District Council"))),"70",(_xlfn.XLOOKUP(X61,ud_organisation_owner[lookupValue],ud_organisation_owner[lookupKey],""))))</f>
        <v/>
      </c>
      <c r="Z61" s="3" t="str">
        <f t="shared" si="5"/>
        <v/>
      </c>
      <c r="AA61" s="3" t="str">
        <f>IF($A61="","",IF((AND($A61="ADD",OR(Z61="",Z61="Local Authority"))),"17",(_xlfn.XLOOKUP(Z61,ud_sub_organisation[lookupValue],ud_sub_organisation[lookupKey],""))))</f>
        <v/>
      </c>
      <c r="AC61" s="3" t="str">
        <f>IF($A61="ADD",IF(NOT(ISBLANK(AB61)),_xlfn.XLOOKUP(AB61,ud_maintenance_organisation[lookupValue],ud_maintenance_organisation[lookupKey],"ERROR"),""), "")</f>
        <v/>
      </c>
      <c r="AD61" s="3" t="str">
        <f t="shared" si="6"/>
        <v/>
      </c>
      <c r="AE61" s="3" t="str">
        <f>IF($A61="","",IF((AND($A61="ADD",OR(AD61="",AD61="Vested Assets"))),"12",(_xlfn.XLOOKUP(AD61,ud_work_category[lookupValue],ud_work_category[lookupKey],""))))</f>
        <v/>
      </c>
      <c r="AF61" s="8"/>
      <c r="AG61" s="2" t="str">
        <f t="shared" si="7"/>
        <v/>
      </c>
      <c r="AH61" s="3" t="str">
        <f t="shared" si="8"/>
        <v/>
      </c>
      <c r="AI61" s="3" t="str">
        <f>IF($A61="","",IF((AND($A61="ADD",OR(AH61="",AH61="Excellent"))),"1",(_xlfn.XLOOKUP(AH61,condition[lookupValue],condition[lookupKey],""))))</f>
        <v/>
      </c>
      <c r="AJ61" s="7" t="str">
        <f t="shared" si="9"/>
        <v/>
      </c>
      <c r="AK61" s="9"/>
    </row>
    <row r="62" spans="2:37"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t="str">
        <f t="shared" ca="1" si="1"/>
        <v/>
      </c>
      <c r="P62" s="4"/>
      <c r="Q62" s="3" t="str">
        <f t="shared" si="2"/>
        <v/>
      </c>
      <c r="R62" s="3" t="str">
        <f>IF($A62="","",IF((AND($A62="ADD",OR(Q62="",Q62="In Use"))),"5",(_xlfn.XLOOKUP(Q62,ud_asset_status[lookupValue],ud_asset_status[lookupKey],""))))</f>
        <v/>
      </c>
      <c r="S62" s="7"/>
      <c r="U62" s="3" t="str">
        <f>IF($A62="ADD",IF(NOT(ISBLANK(T62)),_xlfn.XLOOKUP(T62,ar_replace_reason[lookupValue],ar_replace_reason[lookupKey],"ERROR"),""), "")</f>
        <v/>
      </c>
      <c r="V62" s="3" t="str">
        <f t="shared" si="3"/>
        <v/>
      </c>
      <c r="W62" s="3" t="str">
        <f>IF($A62="","",IF((AND($A62="ADD",OR(V62="",V62="Queenstown-Lakes District Council"))),"70",(_xlfn.XLOOKUP(V62,ud_organisation_owner[lookupValue],ud_organisation_owner[lookupKey],""))))</f>
        <v/>
      </c>
      <c r="X62" s="3" t="str">
        <f t="shared" si="4"/>
        <v/>
      </c>
      <c r="Y62" s="3" t="str">
        <f>IF($A62="","",IF((AND($A62="ADD",OR(X62="",X62="Queenstown-Lakes District Council"))),"70",(_xlfn.XLOOKUP(X62,ud_organisation_owner[lookupValue],ud_organisation_owner[lookupKey],""))))</f>
        <v/>
      </c>
      <c r="Z62" s="3" t="str">
        <f t="shared" si="5"/>
        <v/>
      </c>
      <c r="AA62" s="3" t="str">
        <f>IF($A62="","",IF((AND($A62="ADD",OR(Z62="",Z62="Local Authority"))),"17",(_xlfn.XLOOKUP(Z62,ud_sub_organisation[lookupValue],ud_sub_organisation[lookupKey],""))))</f>
        <v/>
      </c>
      <c r="AC62" s="3" t="str">
        <f>IF($A62="ADD",IF(NOT(ISBLANK(AB62)),_xlfn.XLOOKUP(AB62,ud_maintenance_organisation[lookupValue],ud_maintenance_organisation[lookupKey],"ERROR"),""), "")</f>
        <v/>
      </c>
      <c r="AD62" s="3" t="str">
        <f t="shared" si="6"/>
        <v/>
      </c>
      <c r="AE62" s="3" t="str">
        <f>IF($A62="","",IF((AND($A62="ADD",OR(AD62="",AD62="Vested Assets"))),"12",(_xlfn.XLOOKUP(AD62,ud_work_category[lookupValue],ud_work_category[lookupKey],""))))</f>
        <v/>
      </c>
      <c r="AF62" s="8"/>
      <c r="AG62" s="2" t="str">
        <f t="shared" si="7"/>
        <v/>
      </c>
      <c r="AH62" s="3" t="str">
        <f t="shared" si="8"/>
        <v/>
      </c>
      <c r="AI62" s="3" t="str">
        <f>IF($A62="","",IF((AND($A62="ADD",OR(AH62="",AH62="Excellent"))),"1",(_xlfn.XLOOKUP(AH62,condition[lookupValue],condition[lookupKey],""))))</f>
        <v/>
      </c>
      <c r="AJ62" s="7" t="str">
        <f t="shared" si="9"/>
        <v/>
      </c>
      <c r="AK62" s="9"/>
    </row>
    <row r="63" spans="2:37"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t="str">
        <f t="shared" ca="1" si="1"/>
        <v/>
      </c>
      <c r="P63" s="4"/>
      <c r="Q63" s="3" t="str">
        <f t="shared" si="2"/>
        <v/>
      </c>
      <c r="R63" s="3" t="str">
        <f>IF($A63="","",IF((AND($A63="ADD",OR(Q63="",Q63="In Use"))),"5",(_xlfn.XLOOKUP(Q63,ud_asset_status[lookupValue],ud_asset_status[lookupKey],""))))</f>
        <v/>
      </c>
      <c r="S63" s="7"/>
      <c r="U63" s="3" t="str">
        <f>IF($A63="ADD",IF(NOT(ISBLANK(T63)),_xlfn.XLOOKUP(T63,ar_replace_reason[lookupValue],ar_replace_reason[lookupKey],"ERROR"),""), "")</f>
        <v/>
      </c>
      <c r="V63" s="3" t="str">
        <f t="shared" si="3"/>
        <v/>
      </c>
      <c r="W63" s="3" t="str">
        <f>IF($A63="","",IF((AND($A63="ADD",OR(V63="",V63="Queenstown-Lakes District Council"))),"70",(_xlfn.XLOOKUP(V63,ud_organisation_owner[lookupValue],ud_organisation_owner[lookupKey],""))))</f>
        <v/>
      </c>
      <c r="X63" s="3" t="str">
        <f t="shared" si="4"/>
        <v/>
      </c>
      <c r="Y63" s="3" t="str">
        <f>IF($A63="","",IF((AND($A63="ADD",OR(X63="",X63="Queenstown-Lakes District Council"))),"70",(_xlfn.XLOOKUP(X63,ud_organisation_owner[lookupValue],ud_organisation_owner[lookupKey],""))))</f>
        <v/>
      </c>
      <c r="Z63" s="3" t="str">
        <f t="shared" si="5"/>
        <v/>
      </c>
      <c r="AA63" s="3" t="str">
        <f>IF($A63="","",IF((AND($A63="ADD",OR(Z63="",Z63="Local Authority"))),"17",(_xlfn.XLOOKUP(Z63,ud_sub_organisation[lookupValue],ud_sub_organisation[lookupKey],""))))</f>
        <v/>
      </c>
      <c r="AC63" s="3" t="str">
        <f>IF($A63="ADD",IF(NOT(ISBLANK(AB63)),_xlfn.XLOOKUP(AB63,ud_maintenance_organisation[lookupValue],ud_maintenance_organisation[lookupKey],"ERROR"),""), "")</f>
        <v/>
      </c>
      <c r="AD63" s="3" t="str">
        <f t="shared" si="6"/>
        <v/>
      </c>
      <c r="AE63" s="3" t="str">
        <f>IF($A63="","",IF((AND($A63="ADD",OR(AD63="",AD63="Vested Assets"))),"12",(_xlfn.XLOOKUP(AD63,ud_work_category[lookupValue],ud_work_category[lookupKey],""))))</f>
        <v/>
      </c>
      <c r="AF63" s="8"/>
      <c r="AG63" s="2" t="str">
        <f t="shared" si="7"/>
        <v/>
      </c>
      <c r="AH63" s="3" t="str">
        <f t="shared" si="8"/>
        <v/>
      </c>
      <c r="AI63" s="3" t="str">
        <f>IF($A63="","",IF((AND($A63="ADD",OR(AH63="",AH63="Excellent"))),"1",(_xlfn.XLOOKUP(AH63,condition[lookupValue],condition[lookupKey],""))))</f>
        <v/>
      </c>
      <c r="AJ63" s="7" t="str">
        <f t="shared" si="9"/>
        <v/>
      </c>
      <c r="AK63" s="9"/>
    </row>
    <row r="64" spans="2:37"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t="str">
        <f t="shared" ca="1" si="1"/>
        <v/>
      </c>
      <c r="P64" s="4"/>
      <c r="Q64" s="3" t="str">
        <f t="shared" si="2"/>
        <v/>
      </c>
      <c r="R64" s="3" t="str">
        <f>IF($A64="","",IF((AND($A64="ADD",OR(Q64="",Q64="In Use"))),"5",(_xlfn.XLOOKUP(Q64,ud_asset_status[lookupValue],ud_asset_status[lookupKey],""))))</f>
        <v/>
      </c>
      <c r="S64" s="7"/>
      <c r="U64" s="3" t="str">
        <f>IF($A64="ADD",IF(NOT(ISBLANK(T64)),_xlfn.XLOOKUP(T64,ar_replace_reason[lookupValue],ar_replace_reason[lookupKey],"ERROR"),""), "")</f>
        <v/>
      </c>
      <c r="V64" s="3" t="str">
        <f t="shared" si="3"/>
        <v/>
      </c>
      <c r="W64" s="3" t="str">
        <f>IF($A64="","",IF((AND($A64="ADD",OR(V64="",V64="Queenstown-Lakes District Council"))),"70",(_xlfn.XLOOKUP(V64,ud_organisation_owner[lookupValue],ud_organisation_owner[lookupKey],""))))</f>
        <v/>
      </c>
      <c r="X64" s="3" t="str">
        <f t="shared" si="4"/>
        <v/>
      </c>
      <c r="Y64" s="3" t="str">
        <f>IF($A64="","",IF((AND($A64="ADD",OR(X64="",X64="Queenstown-Lakes District Council"))),"70",(_xlfn.XLOOKUP(X64,ud_organisation_owner[lookupValue],ud_organisation_owner[lookupKey],""))))</f>
        <v/>
      </c>
      <c r="Z64" s="3" t="str">
        <f t="shared" si="5"/>
        <v/>
      </c>
      <c r="AA64" s="3" t="str">
        <f>IF($A64="","",IF((AND($A64="ADD",OR(Z64="",Z64="Local Authority"))),"17",(_xlfn.XLOOKUP(Z64,ud_sub_organisation[lookupValue],ud_sub_organisation[lookupKey],""))))</f>
        <v/>
      </c>
      <c r="AC64" s="3" t="str">
        <f>IF($A64="ADD",IF(NOT(ISBLANK(AB64)),_xlfn.XLOOKUP(AB64,ud_maintenance_organisation[lookupValue],ud_maintenance_organisation[lookupKey],"ERROR"),""), "")</f>
        <v/>
      </c>
      <c r="AD64" s="3" t="str">
        <f t="shared" si="6"/>
        <v/>
      </c>
      <c r="AE64" s="3" t="str">
        <f>IF($A64="","",IF((AND($A64="ADD",OR(AD64="",AD64="Vested Assets"))),"12",(_xlfn.XLOOKUP(AD64,ud_work_category[lookupValue],ud_work_category[lookupKey],""))))</f>
        <v/>
      </c>
      <c r="AF64" s="8"/>
      <c r="AG64" s="2" t="str">
        <f t="shared" si="7"/>
        <v/>
      </c>
      <c r="AH64" s="3" t="str">
        <f t="shared" si="8"/>
        <v/>
      </c>
      <c r="AI64" s="3" t="str">
        <f>IF($A64="","",IF((AND($A64="ADD",OR(AH64="",AH64="Excellent"))),"1",(_xlfn.XLOOKUP(AH64,condition[lookupValue],condition[lookupKey],""))))</f>
        <v/>
      </c>
      <c r="AJ64" s="7" t="str">
        <f t="shared" si="9"/>
        <v/>
      </c>
      <c r="AK64" s="9"/>
    </row>
    <row r="65" spans="2:37"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t="str">
        <f t="shared" ca="1" si="1"/>
        <v/>
      </c>
      <c r="P65" s="4"/>
      <c r="Q65" s="3" t="str">
        <f t="shared" si="2"/>
        <v/>
      </c>
      <c r="R65" s="3" t="str">
        <f>IF($A65="","",IF((AND($A65="ADD",OR(Q65="",Q65="In Use"))),"5",(_xlfn.XLOOKUP(Q65,ud_asset_status[lookupValue],ud_asset_status[lookupKey],""))))</f>
        <v/>
      </c>
      <c r="S65" s="7"/>
      <c r="U65" s="3" t="str">
        <f>IF($A65="ADD",IF(NOT(ISBLANK(T65)),_xlfn.XLOOKUP(T65,ar_replace_reason[lookupValue],ar_replace_reason[lookupKey],"ERROR"),""), "")</f>
        <v/>
      </c>
      <c r="V65" s="3" t="str">
        <f t="shared" si="3"/>
        <v/>
      </c>
      <c r="W65" s="3" t="str">
        <f>IF($A65="","",IF((AND($A65="ADD",OR(V65="",V65="Queenstown-Lakes District Council"))),"70",(_xlfn.XLOOKUP(V65,ud_organisation_owner[lookupValue],ud_organisation_owner[lookupKey],""))))</f>
        <v/>
      </c>
      <c r="X65" s="3" t="str">
        <f t="shared" si="4"/>
        <v/>
      </c>
      <c r="Y65" s="3" t="str">
        <f>IF($A65="","",IF((AND($A65="ADD",OR(X65="",X65="Queenstown-Lakes District Council"))),"70",(_xlfn.XLOOKUP(X65,ud_organisation_owner[lookupValue],ud_organisation_owner[lookupKey],""))))</f>
        <v/>
      </c>
      <c r="Z65" s="3" t="str">
        <f t="shared" si="5"/>
        <v/>
      </c>
      <c r="AA65" s="3" t="str">
        <f>IF($A65="","",IF((AND($A65="ADD",OR(Z65="",Z65="Local Authority"))),"17",(_xlfn.XLOOKUP(Z65,ud_sub_organisation[lookupValue],ud_sub_organisation[lookupKey],""))))</f>
        <v/>
      </c>
      <c r="AC65" s="3" t="str">
        <f>IF($A65="ADD",IF(NOT(ISBLANK(AB65)),_xlfn.XLOOKUP(AB65,ud_maintenance_organisation[lookupValue],ud_maintenance_organisation[lookupKey],"ERROR"),""), "")</f>
        <v/>
      </c>
      <c r="AD65" s="3" t="str">
        <f t="shared" si="6"/>
        <v/>
      </c>
      <c r="AE65" s="3" t="str">
        <f>IF($A65="","",IF((AND($A65="ADD",OR(AD65="",AD65="Vested Assets"))),"12",(_xlfn.XLOOKUP(AD65,ud_work_category[lookupValue],ud_work_category[lookupKey],""))))</f>
        <v/>
      </c>
      <c r="AF65" s="8"/>
      <c r="AG65" s="2" t="str">
        <f t="shared" si="7"/>
        <v/>
      </c>
      <c r="AH65" s="3" t="str">
        <f t="shared" si="8"/>
        <v/>
      </c>
      <c r="AI65" s="3" t="str">
        <f>IF($A65="","",IF((AND($A65="ADD",OR(AH65="",AH65="Excellent"))),"1",(_xlfn.XLOOKUP(AH65,condition[lookupValue],condition[lookupKey],""))))</f>
        <v/>
      </c>
      <c r="AJ65" s="7" t="str">
        <f t="shared" si="9"/>
        <v/>
      </c>
      <c r="AK65" s="9"/>
    </row>
    <row r="66" spans="2:37"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t="str">
        <f t="shared" ca="1" si="1"/>
        <v/>
      </c>
      <c r="P66" s="4"/>
      <c r="Q66" s="3" t="str">
        <f t="shared" si="2"/>
        <v/>
      </c>
      <c r="R66" s="3" t="str">
        <f>IF($A66="","",IF((AND($A66="ADD",OR(Q66="",Q66="In Use"))),"5",(_xlfn.XLOOKUP(Q66,ud_asset_status[lookupValue],ud_asset_status[lookupKey],""))))</f>
        <v/>
      </c>
      <c r="S66" s="7"/>
      <c r="U66" s="3" t="str">
        <f>IF($A66="ADD",IF(NOT(ISBLANK(T66)),_xlfn.XLOOKUP(T66,ar_replace_reason[lookupValue],ar_replace_reason[lookupKey],"ERROR"),""), "")</f>
        <v/>
      </c>
      <c r="V66" s="3" t="str">
        <f t="shared" si="3"/>
        <v/>
      </c>
      <c r="W66" s="3" t="str">
        <f>IF($A66="","",IF((AND($A66="ADD",OR(V66="",V66="Queenstown-Lakes District Council"))),"70",(_xlfn.XLOOKUP(V66,ud_organisation_owner[lookupValue],ud_organisation_owner[lookupKey],""))))</f>
        <v/>
      </c>
      <c r="X66" s="3" t="str">
        <f t="shared" si="4"/>
        <v/>
      </c>
      <c r="Y66" s="3" t="str">
        <f>IF($A66="","",IF((AND($A66="ADD",OR(X66="",X66="Queenstown-Lakes District Council"))),"70",(_xlfn.XLOOKUP(X66,ud_organisation_owner[lookupValue],ud_organisation_owner[lookupKey],""))))</f>
        <v/>
      </c>
      <c r="Z66" s="3" t="str">
        <f t="shared" si="5"/>
        <v/>
      </c>
      <c r="AA66" s="3" t="str">
        <f>IF($A66="","",IF((AND($A66="ADD",OR(Z66="",Z66="Local Authority"))),"17",(_xlfn.XLOOKUP(Z66,ud_sub_organisation[lookupValue],ud_sub_organisation[lookupKey],""))))</f>
        <v/>
      </c>
      <c r="AC66" s="3" t="str">
        <f>IF($A66="ADD",IF(NOT(ISBLANK(AB66)),_xlfn.XLOOKUP(AB66,ud_maintenance_organisation[lookupValue],ud_maintenance_organisation[lookupKey],"ERROR"),""), "")</f>
        <v/>
      </c>
      <c r="AD66" s="3" t="str">
        <f t="shared" si="6"/>
        <v/>
      </c>
      <c r="AE66" s="3" t="str">
        <f>IF($A66="","",IF((AND($A66="ADD",OR(AD66="",AD66="Vested Assets"))),"12",(_xlfn.XLOOKUP(AD66,ud_work_category[lookupValue],ud_work_category[lookupKey],""))))</f>
        <v/>
      </c>
      <c r="AF66" s="8"/>
      <c r="AG66" s="2" t="str">
        <f t="shared" si="7"/>
        <v/>
      </c>
      <c r="AH66" s="3" t="str">
        <f t="shared" si="8"/>
        <v/>
      </c>
      <c r="AI66" s="3" t="str">
        <f>IF($A66="","",IF((AND($A66="ADD",OR(AH66="",AH66="Excellent"))),"1",(_xlfn.XLOOKUP(AH66,condition[lookupValue],condition[lookupKey],""))))</f>
        <v/>
      </c>
      <c r="AJ66" s="7" t="str">
        <f t="shared" si="9"/>
        <v/>
      </c>
      <c r="AK66" s="9"/>
    </row>
    <row r="67" spans="2:37"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t="str">
        <f t="shared" ca="1" si="1"/>
        <v/>
      </c>
      <c r="P67" s="4"/>
      <c r="Q67" s="3" t="str">
        <f t="shared" si="2"/>
        <v/>
      </c>
      <c r="R67" s="3" t="str">
        <f>IF($A67="","",IF((AND($A67="ADD",OR(Q67="",Q67="In Use"))),"5",(_xlfn.XLOOKUP(Q67,ud_asset_status[lookupValue],ud_asset_status[lookupKey],""))))</f>
        <v/>
      </c>
      <c r="S67" s="7"/>
      <c r="U67" s="3" t="str">
        <f>IF($A67="ADD",IF(NOT(ISBLANK(T67)),_xlfn.XLOOKUP(T67,ar_replace_reason[lookupValue],ar_replace_reason[lookupKey],"ERROR"),""), "")</f>
        <v/>
      </c>
      <c r="V67" s="3" t="str">
        <f t="shared" si="3"/>
        <v/>
      </c>
      <c r="W67" s="3" t="str">
        <f>IF($A67="","",IF((AND($A67="ADD",OR(V67="",V67="Queenstown-Lakes District Council"))),"70",(_xlfn.XLOOKUP(V67,ud_organisation_owner[lookupValue],ud_organisation_owner[lookupKey],""))))</f>
        <v/>
      </c>
      <c r="X67" s="3" t="str">
        <f t="shared" si="4"/>
        <v/>
      </c>
      <c r="Y67" s="3" t="str">
        <f>IF($A67="","",IF((AND($A67="ADD",OR(X67="",X67="Queenstown-Lakes District Council"))),"70",(_xlfn.XLOOKUP(X67,ud_organisation_owner[lookupValue],ud_organisation_owner[lookupKey],""))))</f>
        <v/>
      </c>
      <c r="Z67" s="3" t="str">
        <f t="shared" si="5"/>
        <v/>
      </c>
      <c r="AA67" s="3" t="str">
        <f>IF($A67="","",IF((AND($A67="ADD",OR(Z67="",Z67="Local Authority"))),"17",(_xlfn.XLOOKUP(Z67,ud_sub_organisation[lookupValue],ud_sub_organisation[lookupKey],""))))</f>
        <v/>
      </c>
      <c r="AC67" s="3" t="str">
        <f>IF($A67="ADD",IF(NOT(ISBLANK(AB67)),_xlfn.XLOOKUP(AB67,ud_maintenance_organisation[lookupValue],ud_maintenance_organisation[lookupKey],"ERROR"),""), "")</f>
        <v/>
      </c>
      <c r="AD67" s="3" t="str">
        <f t="shared" si="6"/>
        <v/>
      </c>
      <c r="AE67" s="3" t="str">
        <f>IF($A67="","",IF((AND($A67="ADD",OR(AD67="",AD67="Vested Assets"))),"12",(_xlfn.XLOOKUP(AD67,ud_work_category[lookupValue],ud_work_category[lookupKey],""))))</f>
        <v/>
      </c>
      <c r="AF67" s="8"/>
      <c r="AG67" s="2" t="str">
        <f t="shared" si="7"/>
        <v/>
      </c>
      <c r="AH67" s="3" t="str">
        <f t="shared" si="8"/>
        <v/>
      </c>
      <c r="AI67" s="3" t="str">
        <f>IF($A67="","",IF((AND($A67="ADD",OR(AH67="",AH67="Excellent"))),"1",(_xlfn.XLOOKUP(AH67,condition[lookupValue],condition[lookupKey],""))))</f>
        <v/>
      </c>
      <c r="AJ67" s="7" t="str">
        <f t="shared" si="9"/>
        <v/>
      </c>
      <c r="AK67" s="9"/>
    </row>
    <row r="68" spans="2:37"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t="str">
        <f t="shared" ca="1" si="1"/>
        <v/>
      </c>
      <c r="P68" s="4"/>
      <c r="Q68" s="3" t="str">
        <f t="shared" si="2"/>
        <v/>
      </c>
      <c r="R68" s="3" t="str">
        <f>IF($A68="","",IF((AND($A68="ADD",OR(Q68="",Q68="In Use"))),"5",(_xlfn.XLOOKUP(Q68,ud_asset_status[lookupValue],ud_asset_status[lookupKey],""))))</f>
        <v/>
      </c>
      <c r="S68" s="7"/>
      <c r="U68" s="3" t="str">
        <f>IF($A68="ADD",IF(NOT(ISBLANK(T68)),_xlfn.XLOOKUP(T68,ar_replace_reason[lookupValue],ar_replace_reason[lookupKey],"ERROR"),""), "")</f>
        <v/>
      </c>
      <c r="V68" s="3" t="str">
        <f t="shared" si="3"/>
        <v/>
      </c>
      <c r="W68" s="3" t="str">
        <f>IF($A68="","",IF((AND($A68="ADD",OR(V68="",V68="Queenstown-Lakes District Council"))),"70",(_xlfn.XLOOKUP(V68,ud_organisation_owner[lookupValue],ud_organisation_owner[lookupKey],""))))</f>
        <v/>
      </c>
      <c r="X68" s="3" t="str">
        <f t="shared" si="4"/>
        <v/>
      </c>
      <c r="Y68" s="3" t="str">
        <f>IF($A68="","",IF((AND($A68="ADD",OR(X68="",X68="Queenstown-Lakes District Council"))),"70",(_xlfn.XLOOKUP(X68,ud_organisation_owner[lookupValue],ud_organisation_owner[lookupKey],""))))</f>
        <v/>
      </c>
      <c r="Z68" s="3" t="str">
        <f t="shared" si="5"/>
        <v/>
      </c>
      <c r="AA68" s="3" t="str">
        <f>IF($A68="","",IF((AND($A68="ADD",OR(Z68="",Z68="Local Authority"))),"17",(_xlfn.XLOOKUP(Z68,ud_sub_organisation[lookupValue],ud_sub_organisation[lookupKey],""))))</f>
        <v/>
      </c>
      <c r="AC68" s="3" t="str">
        <f>IF($A68="ADD",IF(NOT(ISBLANK(AB68)),_xlfn.XLOOKUP(AB68,ud_maintenance_organisation[lookupValue],ud_maintenance_organisation[lookupKey],"ERROR"),""), "")</f>
        <v/>
      </c>
      <c r="AD68" s="3" t="str">
        <f t="shared" si="6"/>
        <v/>
      </c>
      <c r="AE68" s="3" t="str">
        <f>IF($A68="","",IF((AND($A68="ADD",OR(AD68="",AD68="Vested Assets"))),"12",(_xlfn.XLOOKUP(AD68,ud_work_category[lookupValue],ud_work_category[lookupKey],""))))</f>
        <v/>
      </c>
      <c r="AF68" s="8"/>
      <c r="AG68" s="2" t="str">
        <f t="shared" si="7"/>
        <v/>
      </c>
      <c r="AH68" s="3" t="str">
        <f t="shared" si="8"/>
        <v/>
      </c>
      <c r="AI68" s="3" t="str">
        <f>IF($A68="","",IF((AND($A68="ADD",OR(AH68="",AH68="Excellent"))),"1",(_xlfn.XLOOKUP(AH68,condition[lookupValue],condition[lookupKey],""))))</f>
        <v/>
      </c>
      <c r="AJ68" s="7" t="str">
        <f t="shared" si="9"/>
        <v/>
      </c>
      <c r="AK68" s="9"/>
    </row>
    <row r="69" spans="2:37"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t="str">
        <f t="shared" ca="1" si="1"/>
        <v/>
      </c>
      <c r="P69" s="4"/>
      <c r="Q69" s="3" t="str">
        <f t="shared" si="2"/>
        <v/>
      </c>
      <c r="R69" s="3" t="str">
        <f>IF($A69="","",IF((AND($A69="ADD",OR(Q69="",Q69="In Use"))),"5",(_xlfn.XLOOKUP(Q69,ud_asset_status[lookupValue],ud_asset_status[lookupKey],""))))</f>
        <v/>
      </c>
      <c r="S69" s="7"/>
      <c r="U69" s="3" t="str">
        <f>IF($A69="ADD",IF(NOT(ISBLANK(T69)),_xlfn.XLOOKUP(T69,ar_replace_reason[lookupValue],ar_replace_reason[lookupKey],"ERROR"),""), "")</f>
        <v/>
      </c>
      <c r="V69" s="3" t="str">
        <f t="shared" si="3"/>
        <v/>
      </c>
      <c r="W69" s="3" t="str">
        <f>IF($A69="","",IF((AND($A69="ADD",OR(V69="",V69="Queenstown-Lakes District Council"))),"70",(_xlfn.XLOOKUP(V69,ud_organisation_owner[lookupValue],ud_organisation_owner[lookupKey],""))))</f>
        <v/>
      </c>
      <c r="X69" s="3" t="str">
        <f t="shared" si="4"/>
        <v/>
      </c>
      <c r="Y69" s="3" t="str">
        <f>IF($A69="","",IF((AND($A69="ADD",OR(X69="",X69="Queenstown-Lakes District Council"))),"70",(_xlfn.XLOOKUP(X69,ud_organisation_owner[lookupValue],ud_organisation_owner[lookupKey],""))))</f>
        <v/>
      </c>
      <c r="Z69" s="3" t="str">
        <f t="shared" si="5"/>
        <v/>
      </c>
      <c r="AA69" s="3" t="str">
        <f>IF($A69="","",IF((AND($A69="ADD",OR(Z69="",Z69="Local Authority"))),"17",(_xlfn.XLOOKUP(Z69,ud_sub_organisation[lookupValue],ud_sub_organisation[lookupKey],""))))</f>
        <v/>
      </c>
      <c r="AC69" s="3" t="str">
        <f>IF($A69="ADD",IF(NOT(ISBLANK(AB69)),_xlfn.XLOOKUP(AB69,ud_maintenance_organisation[lookupValue],ud_maintenance_organisation[lookupKey],"ERROR"),""), "")</f>
        <v/>
      </c>
      <c r="AD69" s="3" t="str">
        <f t="shared" si="6"/>
        <v/>
      </c>
      <c r="AE69" s="3" t="str">
        <f>IF($A69="","",IF((AND($A69="ADD",OR(AD69="",AD69="Vested Assets"))),"12",(_xlfn.XLOOKUP(AD69,ud_work_category[lookupValue],ud_work_category[lookupKey],""))))</f>
        <v/>
      </c>
      <c r="AF69" s="8"/>
      <c r="AG69" s="2" t="str">
        <f t="shared" si="7"/>
        <v/>
      </c>
      <c r="AH69" s="3" t="str">
        <f t="shared" si="8"/>
        <v/>
      </c>
      <c r="AI69" s="3" t="str">
        <f>IF($A69="","",IF((AND($A69="ADD",OR(AH69="",AH69="Excellent"))),"1",(_xlfn.XLOOKUP(AH69,condition[lookupValue],condition[lookupKey],""))))</f>
        <v/>
      </c>
      <c r="AJ69" s="7" t="str">
        <f t="shared" si="9"/>
        <v/>
      </c>
      <c r="AK69" s="9"/>
    </row>
    <row r="70" spans="2:37"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t="str">
        <f t="shared" ca="1" si="1"/>
        <v/>
      </c>
      <c r="P70" s="4"/>
      <c r="Q70" s="3" t="str">
        <f t="shared" si="2"/>
        <v/>
      </c>
      <c r="R70" s="3" t="str">
        <f>IF($A70="","",IF((AND($A70="ADD",OR(Q70="",Q70="In Use"))),"5",(_xlfn.XLOOKUP(Q70,ud_asset_status[lookupValue],ud_asset_status[lookupKey],""))))</f>
        <v/>
      </c>
      <c r="S70" s="7"/>
      <c r="U70" s="3" t="str">
        <f>IF($A70="ADD",IF(NOT(ISBLANK(T70)),_xlfn.XLOOKUP(T70,ar_replace_reason[lookupValue],ar_replace_reason[lookupKey],"ERROR"),""), "")</f>
        <v/>
      </c>
      <c r="V70" s="3" t="str">
        <f t="shared" si="3"/>
        <v/>
      </c>
      <c r="W70" s="3" t="str">
        <f>IF($A70="","",IF((AND($A70="ADD",OR(V70="",V70="Queenstown-Lakes District Council"))),"70",(_xlfn.XLOOKUP(V70,ud_organisation_owner[lookupValue],ud_organisation_owner[lookupKey],""))))</f>
        <v/>
      </c>
      <c r="X70" s="3" t="str">
        <f t="shared" si="4"/>
        <v/>
      </c>
      <c r="Y70" s="3" t="str">
        <f>IF($A70="","",IF((AND($A70="ADD",OR(X70="",X70="Queenstown-Lakes District Council"))),"70",(_xlfn.XLOOKUP(X70,ud_organisation_owner[lookupValue],ud_organisation_owner[lookupKey],""))))</f>
        <v/>
      </c>
      <c r="Z70" s="3" t="str">
        <f t="shared" si="5"/>
        <v/>
      </c>
      <c r="AA70" s="3" t="str">
        <f>IF($A70="","",IF((AND($A70="ADD",OR(Z70="",Z70="Local Authority"))),"17",(_xlfn.XLOOKUP(Z70,ud_sub_organisation[lookupValue],ud_sub_organisation[lookupKey],""))))</f>
        <v/>
      </c>
      <c r="AC70" s="3" t="str">
        <f>IF($A70="ADD",IF(NOT(ISBLANK(AB70)),_xlfn.XLOOKUP(AB70,ud_maintenance_organisation[lookupValue],ud_maintenance_organisation[lookupKey],"ERROR"),""), "")</f>
        <v/>
      </c>
      <c r="AD70" s="3" t="str">
        <f t="shared" si="6"/>
        <v/>
      </c>
      <c r="AE70" s="3" t="str">
        <f>IF($A70="","",IF((AND($A70="ADD",OR(AD70="",AD70="Vested Assets"))),"12",(_xlfn.XLOOKUP(AD70,ud_work_category[lookupValue],ud_work_category[lookupKey],""))))</f>
        <v/>
      </c>
      <c r="AF70" s="8"/>
      <c r="AG70" s="2" t="str">
        <f t="shared" si="7"/>
        <v/>
      </c>
      <c r="AH70" s="3" t="str">
        <f t="shared" si="8"/>
        <v/>
      </c>
      <c r="AI70" s="3" t="str">
        <f>IF($A70="","",IF((AND($A70="ADD",OR(AH70="",AH70="Excellent"))),"1",(_xlfn.XLOOKUP(AH70,condition[lookupValue],condition[lookupKey],""))))</f>
        <v/>
      </c>
      <c r="AJ70" s="7" t="str">
        <f t="shared" si="9"/>
        <v/>
      </c>
      <c r="AK70" s="9"/>
    </row>
    <row r="71" spans="2:37"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t="str">
        <f t="shared" ca="1" si="1"/>
        <v/>
      </c>
      <c r="P71" s="4"/>
      <c r="Q71" s="3" t="str">
        <f t="shared" si="2"/>
        <v/>
      </c>
      <c r="R71" s="3" t="str">
        <f>IF($A71="","",IF((AND($A71="ADD",OR(Q71="",Q71="In Use"))),"5",(_xlfn.XLOOKUP(Q71,ud_asset_status[lookupValue],ud_asset_status[lookupKey],""))))</f>
        <v/>
      </c>
      <c r="S71" s="7"/>
      <c r="U71" s="3" t="str">
        <f>IF($A71="ADD",IF(NOT(ISBLANK(T71)),_xlfn.XLOOKUP(T71,ar_replace_reason[lookupValue],ar_replace_reason[lookupKey],"ERROR"),""), "")</f>
        <v/>
      </c>
      <c r="V71" s="3" t="str">
        <f t="shared" si="3"/>
        <v/>
      </c>
      <c r="W71" s="3" t="str">
        <f>IF($A71="","",IF((AND($A71="ADD",OR(V71="",V71="Queenstown-Lakes District Council"))),"70",(_xlfn.XLOOKUP(V71,ud_organisation_owner[lookupValue],ud_organisation_owner[lookupKey],""))))</f>
        <v/>
      </c>
      <c r="X71" s="3" t="str">
        <f t="shared" si="4"/>
        <v/>
      </c>
      <c r="Y71" s="3" t="str">
        <f>IF($A71="","",IF((AND($A71="ADD",OR(X71="",X71="Queenstown-Lakes District Council"))),"70",(_xlfn.XLOOKUP(X71,ud_organisation_owner[lookupValue],ud_organisation_owner[lookupKey],""))))</f>
        <v/>
      </c>
      <c r="Z71" s="3" t="str">
        <f t="shared" si="5"/>
        <v/>
      </c>
      <c r="AA71" s="3" t="str">
        <f>IF($A71="","",IF((AND($A71="ADD",OR(Z71="",Z71="Local Authority"))),"17",(_xlfn.XLOOKUP(Z71,ud_sub_organisation[lookupValue],ud_sub_organisation[lookupKey],""))))</f>
        <v/>
      </c>
      <c r="AC71" s="3" t="str">
        <f>IF($A71="ADD",IF(NOT(ISBLANK(AB71)),_xlfn.XLOOKUP(AB71,ud_maintenance_organisation[lookupValue],ud_maintenance_organisation[lookupKey],"ERROR"),""), "")</f>
        <v/>
      </c>
      <c r="AD71" s="3" t="str">
        <f t="shared" si="6"/>
        <v/>
      </c>
      <c r="AE71" s="3" t="str">
        <f>IF($A71="","",IF((AND($A71="ADD",OR(AD71="",AD71="Vested Assets"))),"12",(_xlfn.XLOOKUP(AD71,ud_work_category[lookupValue],ud_work_category[lookupKey],""))))</f>
        <v/>
      </c>
      <c r="AF71" s="8"/>
      <c r="AG71" s="2" t="str">
        <f t="shared" si="7"/>
        <v/>
      </c>
      <c r="AH71" s="3" t="str">
        <f t="shared" si="8"/>
        <v/>
      </c>
      <c r="AI71" s="3" t="str">
        <f>IF($A71="","",IF((AND($A71="ADD",OR(AH71="",AH71="Excellent"))),"1",(_xlfn.XLOOKUP(AH71,condition[lookupValue],condition[lookupKey],""))))</f>
        <v/>
      </c>
      <c r="AJ71" s="7" t="str">
        <f t="shared" si="9"/>
        <v/>
      </c>
      <c r="AK71" s="9"/>
    </row>
    <row r="72" spans="2:37"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t="str">
        <f t="shared" ca="1" si="1"/>
        <v/>
      </c>
      <c r="P72" s="4"/>
      <c r="Q72" s="3" t="str">
        <f t="shared" si="2"/>
        <v/>
      </c>
      <c r="R72" s="3" t="str">
        <f>IF($A72="","",IF((AND($A72="ADD",OR(Q72="",Q72="In Use"))),"5",(_xlfn.XLOOKUP(Q72,ud_asset_status[lookupValue],ud_asset_status[lookupKey],""))))</f>
        <v/>
      </c>
      <c r="S72" s="7"/>
      <c r="U72" s="3" t="str">
        <f>IF($A72="ADD",IF(NOT(ISBLANK(T72)),_xlfn.XLOOKUP(T72,ar_replace_reason[lookupValue],ar_replace_reason[lookupKey],"ERROR"),""), "")</f>
        <v/>
      </c>
      <c r="V72" s="3" t="str">
        <f t="shared" si="3"/>
        <v/>
      </c>
      <c r="W72" s="3" t="str">
        <f>IF($A72="","",IF((AND($A72="ADD",OR(V72="",V72="Queenstown-Lakes District Council"))),"70",(_xlfn.XLOOKUP(V72,ud_organisation_owner[lookupValue],ud_organisation_owner[lookupKey],""))))</f>
        <v/>
      </c>
      <c r="X72" s="3" t="str">
        <f t="shared" si="4"/>
        <v/>
      </c>
      <c r="Y72" s="3" t="str">
        <f>IF($A72="","",IF((AND($A72="ADD",OR(X72="",X72="Queenstown-Lakes District Council"))),"70",(_xlfn.XLOOKUP(X72,ud_organisation_owner[lookupValue],ud_organisation_owner[lookupKey],""))))</f>
        <v/>
      </c>
      <c r="Z72" s="3" t="str">
        <f t="shared" si="5"/>
        <v/>
      </c>
      <c r="AA72" s="3" t="str">
        <f>IF($A72="","",IF((AND($A72="ADD",OR(Z72="",Z72="Local Authority"))),"17",(_xlfn.XLOOKUP(Z72,ud_sub_organisation[lookupValue],ud_sub_organisation[lookupKey],""))))</f>
        <v/>
      </c>
      <c r="AC72" s="3" t="str">
        <f>IF($A72="ADD",IF(NOT(ISBLANK(AB72)),_xlfn.XLOOKUP(AB72,ud_maintenance_organisation[lookupValue],ud_maintenance_organisation[lookupKey],"ERROR"),""), "")</f>
        <v/>
      </c>
      <c r="AD72" s="3" t="str">
        <f t="shared" si="6"/>
        <v/>
      </c>
      <c r="AE72" s="3" t="str">
        <f>IF($A72="","",IF((AND($A72="ADD",OR(AD72="",AD72="Vested Assets"))),"12",(_xlfn.XLOOKUP(AD72,ud_work_category[lookupValue],ud_work_category[lookupKey],""))))</f>
        <v/>
      </c>
      <c r="AF72" s="8"/>
      <c r="AG72" s="2" t="str">
        <f t="shared" si="7"/>
        <v/>
      </c>
      <c r="AH72" s="3" t="str">
        <f t="shared" si="8"/>
        <v/>
      </c>
      <c r="AI72" s="3" t="str">
        <f>IF($A72="","",IF((AND($A72="ADD",OR(AH72="",AH72="Excellent"))),"1",(_xlfn.XLOOKUP(AH72,condition[lookupValue],condition[lookupKey],""))))</f>
        <v/>
      </c>
      <c r="AJ72" s="7" t="str">
        <f t="shared" si="9"/>
        <v/>
      </c>
      <c r="AK72" s="9"/>
    </row>
    <row r="73" spans="2:37"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t="str">
        <f t="shared" ca="1" si="1"/>
        <v/>
      </c>
      <c r="P73" s="4"/>
      <c r="Q73" s="3" t="str">
        <f t="shared" si="2"/>
        <v/>
      </c>
      <c r="R73" s="3" t="str">
        <f>IF($A73="","",IF((AND($A73="ADD",OR(Q73="",Q73="In Use"))),"5",(_xlfn.XLOOKUP(Q73,ud_asset_status[lookupValue],ud_asset_status[lookupKey],""))))</f>
        <v/>
      </c>
      <c r="S73" s="7"/>
      <c r="U73" s="3" t="str">
        <f>IF($A73="ADD",IF(NOT(ISBLANK(T73)),_xlfn.XLOOKUP(T73,ar_replace_reason[lookupValue],ar_replace_reason[lookupKey],"ERROR"),""), "")</f>
        <v/>
      </c>
      <c r="V73" s="3" t="str">
        <f t="shared" si="3"/>
        <v/>
      </c>
      <c r="W73" s="3" t="str">
        <f>IF($A73="","",IF((AND($A73="ADD",OR(V73="",V73="Queenstown-Lakes District Council"))),"70",(_xlfn.XLOOKUP(V73,ud_organisation_owner[lookupValue],ud_organisation_owner[lookupKey],""))))</f>
        <v/>
      </c>
      <c r="X73" s="3" t="str">
        <f t="shared" si="4"/>
        <v/>
      </c>
      <c r="Y73" s="3" t="str">
        <f>IF($A73="","",IF((AND($A73="ADD",OR(X73="",X73="Queenstown-Lakes District Council"))),"70",(_xlfn.XLOOKUP(X73,ud_organisation_owner[lookupValue],ud_organisation_owner[lookupKey],""))))</f>
        <v/>
      </c>
      <c r="Z73" s="3" t="str">
        <f t="shared" si="5"/>
        <v/>
      </c>
      <c r="AA73" s="3" t="str">
        <f>IF($A73="","",IF((AND($A73="ADD",OR(Z73="",Z73="Local Authority"))),"17",(_xlfn.XLOOKUP(Z73,ud_sub_organisation[lookupValue],ud_sub_organisation[lookupKey],""))))</f>
        <v/>
      </c>
      <c r="AC73" s="3" t="str">
        <f>IF($A73="ADD",IF(NOT(ISBLANK(AB73)),_xlfn.XLOOKUP(AB73,ud_maintenance_organisation[lookupValue],ud_maintenance_organisation[lookupKey],"ERROR"),""), "")</f>
        <v/>
      </c>
      <c r="AD73" s="3" t="str">
        <f t="shared" si="6"/>
        <v/>
      </c>
      <c r="AE73" s="3" t="str">
        <f>IF($A73="","",IF((AND($A73="ADD",OR(AD73="",AD73="Vested Assets"))),"12",(_xlfn.XLOOKUP(AD73,ud_work_category[lookupValue],ud_work_category[lookupKey],""))))</f>
        <v/>
      </c>
      <c r="AF73" s="8"/>
      <c r="AG73" s="2" t="str">
        <f t="shared" si="7"/>
        <v/>
      </c>
      <c r="AH73" s="3" t="str">
        <f t="shared" si="8"/>
        <v/>
      </c>
      <c r="AI73" s="3" t="str">
        <f>IF($A73="","",IF((AND($A73="ADD",OR(AH73="",AH73="Excellent"))),"1",(_xlfn.XLOOKUP(AH73,condition[lookupValue],condition[lookupKey],""))))</f>
        <v/>
      </c>
      <c r="AJ73" s="7" t="str">
        <f t="shared" si="9"/>
        <v/>
      </c>
      <c r="AK73" s="9"/>
    </row>
    <row r="74" spans="2:37"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t="str">
        <f t="shared" ca="1" si="1"/>
        <v/>
      </c>
      <c r="P74" s="4"/>
      <c r="Q74" s="3" t="str">
        <f t="shared" si="2"/>
        <v/>
      </c>
      <c r="R74" s="3" t="str">
        <f>IF($A74="","",IF((AND($A74="ADD",OR(Q74="",Q74="In Use"))),"5",(_xlfn.XLOOKUP(Q74,ud_asset_status[lookupValue],ud_asset_status[lookupKey],""))))</f>
        <v/>
      </c>
      <c r="S74" s="7"/>
      <c r="U74" s="3" t="str">
        <f>IF($A74="ADD",IF(NOT(ISBLANK(T74)),_xlfn.XLOOKUP(T74,ar_replace_reason[lookupValue],ar_replace_reason[lookupKey],"ERROR"),""), "")</f>
        <v/>
      </c>
      <c r="V74" s="3" t="str">
        <f t="shared" si="3"/>
        <v/>
      </c>
      <c r="W74" s="3" t="str">
        <f>IF($A74="","",IF((AND($A74="ADD",OR(V74="",V74="Queenstown-Lakes District Council"))),"70",(_xlfn.XLOOKUP(V74,ud_organisation_owner[lookupValue],ud_organisation_owner[lookupKey],""))))</f>
        <v/>
      </c>
      <c r="X74" s="3" t="str">
        <f t="shared" si="4"/>
        <v/>
      </c>
      <c r="Y74" s="3" t="str">
        <f>IF($A74="","",IF((AND($A74="ADD",OR(X74="",X74="Queenstown-Lakes District Council"))),"70",(_xlfn.XLOOKUP(X74,ud_organisation_owner[lookupValue],ud_organisation_owner[lookupKey],""))))</f>
        <v/>
      </c>
      <c r="Z74" s="3" t="str">
        <f t="shared" si="5"/>
        <v/>
      </c>
      <c r="AA74" s="3" t="str">
        <f>IF($A74="","",IF((AND($A74="ADD",OR(Z74="",Z74="Local Authority"))),"17",(_xlfn.XLOOKUP(Z74,ud_sub_organisation[lookupValue],ud_sub_organisation[lookupKey],""))))</f>
        <v/>
      </c>
      <c r="AC74" s="3" t="str">
        <f>IF($A74="ADD",IF(NOT(ISBLANK(AB74)),_xlfn.XLOOKUP(AB74,ud_maintenance_organisation[lookupValue],ud_maintenance_organisation[lookupKey],"ERROR"),""), "")</f>
        <v/>
      </c>
      <c r="AD74" s="3" t="str">
        <f t="shared" si="6"/>
        <v/>
      </c>
      <c r="AE74" s="3" t="str">
        <f>IF($A74="","",IF((AND($A74="ADD",OR(AD74="",AD74="Vested Assets"))),"12",(_xlfn.XLOOKUP(AD74,ud_work_category[lookupValue],ud_work_category[lookupKey],""))))</f>
        <v/>
      </c>
      <c r="AF74" s="8"/>
      <c r="AG74" s="2" t="str">
        <f t="shared" si="7"/>
        <v/>
      </c>
      <c r="AH74" s="3" t="str">
        <f t="shared" si="8"/>
        <v/>
      </c>
      <c r="AI74" s="3" t="str">
        <f>IF($A74="","",IF((AND($A74="ADD",OR(AH74="",AH74="Excellent"))),"1",(_xlfn.XLOOKUP(AH74,condition[lookupValue],condition[lookupKey],""))))</f>
        <v/>
      </c>
      <c r="AJ74" s="7" t="str">
        <f t="shared" si="9"/>
        <v/>
      </c>
      <c r="AK74" s="9"/>
    </row>
    <row r="75" spans="2:37"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t="str">
        <f t="shared" ref="O75:O138" ca="1" si="11">IF(N75&lt;&gt;"", DATEDIF(N75, TODAY(),"Y"),"")</f>
        <v/>
      </c>
      <c r="P75" s="4"/>
      <c r="Q75" s="3" t="str">
        <f t="shared" ref="Q75:Q138" si="12">IF($A75="ADD","In Use","")</f>
        <v/>
      </c>
      <c r="R75" s="3" t="str">
        <f>IF($A75="","",IF((AND($A75="ADD",OR(Q75="",Q75="In Use"))),"5",(_xlfn.XLOOKUP(Q75,ud_asset_status[lookupValue],ud_asset_status[lookupKey],""))))</f>
        <v/>
      </c>
      <c r="S75" s="7"/>
      <c r="U75" s="3" t="str">
        <f>IF($A75="ADD",IF(NOT(ISBLANK(T75)),_xlfn.XLOOKUP(T75,ar_replace_reason[lookupValue],ar_replace_reason[lookupKey],"ERROR"),""), "")</f>
        <v/>
      </c>
      <c r="V75" s="3" t="str">
        <f t="shared" ref="V75:V138" si="13">IF($A75="ADD","Queenstown-Lakes District Council","")</f>
        <v/>
      </c>
      <c r="W75" s="3" t="str">
        <f>IF($A75="","",IF((AND($A75="ADD",OR(V75="",V75="Queenstown-Lakes District Council"))),"70",(_xlfn.XLOOKUP(V75,ud_organisation_owner[lookupValue],ud_organisation_owner[lookupKey],""))))</f>
        <v/>
      </c>
      <c r="X75" s="3" t="str">
        <f t="shared" ref="X75:X138" si="14">IF($A75="ADD","Queenstown-Lakes District Council","")</f>
        <v/>
      </c>
      <c r="Y75" s="3" t="str">
        <f>IF($A75="","",IF((AND($A75="ADD",OR(X75="",X75="Queenstown-Lakes District Council"))),"70",(_xlfn.XLOOKUP(X75,ud_organisation_owner[lookupValue],ud_organisation_owner[lookupKey],""))))</f>
        <v/>
      </c>
      <c r="Z75" s="3" t="str">
        <f t="shared" ref="Z75:Z138" si="15">IF($A75="ADD","Local Authority","")</f>
        <v/>
      </c>
      <c r="AA75" s="3" t="str">
        <f>IF($A75="","",IF((AND($A75="ADD",OR(Z75="",Z75="Local Authority"))),"17",(_xlfn.XLOOKUP(Z75,ud_sub_organisation[lookupValue],ud_sub_organisation[lookupKey],""))))</f>
        <v/>
      </c>
      <c r="AC75" s="3" t="str">
        <f>IF($A75="ADD",IF(NOT(ISBLANK(AB75)),_xlfn.XLOOKUP(AB75,ud_maintenance_organisation[lookupValue],ud_maintenance_organisation[lookupKey],"ERROR"),""), "")</f>
        <v/>
      </c>
      <c r="AD75" s="3" t="str">
        <f t="shared" ref="AD75:AD138" si="16">IF($A75="ADD","Vested Assets","")</f>
        <v/>
      </c>
      <c r="AE75" s="3" t="str">
        <f>IF($A75="","",IF((AND($A75="ADD",OR(AD75="",AD75="Vested Assets"))),"12",(_xlfn.XLOOKUP(AD75,ud_work_category[lookupValue],ud_work_category[lookupKey],""))))</f>
        <v/>
      </c>
      <c r="AF75" s="8"/>
      <c r="AG75" s="2" t="str">
        <f t="shared" ref="AG75:AG138" si="17">IF($A75="ADD","TRUE","")</f>
        <v/>
      </c>
      <c r="AH75" s="3" t="str">
        <f t="shared" ref="AH75:AH138" si="18">IF($A75="ADD","Excellent","")</f>
        <v/>
      </c>
      <c r="AI75" s="3" t="str">
        <f>IF($A75="","",IF((AND($A75="ADD",OR(AH75="",AH75="Excellent"))),"1",(_xlfn.XLOOKUP(AH75,condition[lookupValue],condition[lookupKey],""))))</f>
        <v/>
      </c>
      <c r="AJ75" s="7" t="str">
        <f t="shared" ref="AJ75:AJ138" si="19">IF(N75&lt;&gt;"",N75,"")</f>
        <v/>
      </c>
      <c r="AK75" s="9"/>
    </row>
    <row r="76" spans="2:37"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t="str">
        <f t="shared" ca="1" si="11"/>
        <v/>
      </c>
      <c r="P76" s="4"/>
      <c r="Q76" s="3" t="str">
        <f t="shared" si="12"/>
        <v/>
      </c>
      <c r="R76" s="3" t="str">
        <f>IF($A76="","",IF((AND($A76="ADD",OR(Q76="",Q76="In Use"))),"5",(_xlfn.XLOOKUP(Q76,ud_asset_status[lookupValue],ud_asset_status[lookupKey],""))))</f>
        <v/>
      </c>
      <c r="S76" s="7"/>
      <c r="U76" s="3" t="str">
        <f>IF($A76="ADD",IF(NOT(ISBLANK(T76)),_xlfn.XLOOKUP(T76,ar_replace_reason[lookupValue],ar_replace_reason[lookupKey],"ERROR"),""), "")</f>
        <v/>
      </c>
      <c r="V76" s="3" t="str">
        <f t="shared" si="13"/>
        <v/>
      </c>
      <c r="W76" s="3" t="str">
        <f>IF($A76="","",IF((AND($A76="ADD",OR(V76="",V76="Queenstown-Lakes District Council"))),"70",(_xlfn.XLOOKUP(V76,ud_organisation_owner[lookupValue],ud_organisation_owner[lookupKey],""))))</f>
        <v/>
      </c>
      <c r="X76" s="3" t="str">
        <f t="shared" si="14"/>
        <v/>
      </c>
      <c r="Y76" s="3" t="str">
        <f>IF($A76="","",IF((AND($A76="ADD",OR(X76="",X76="Queenstown-Lakes District Council"))),"70",(_xlfn.XLOOKUP(X76,ud_organisation_owner[lookupValue],ud_organisation_owner[lookupKey],""))))</f>
        <v/>
      </c>
      <c r="Z76" s="3" t="str">
        <f t="shared" si="15"/>
        <v/>
      </c>
      <c r="AA76" s="3" t="str">
        <f>IF($A76="","",IF((AND($A76="ADD",OR(Z76="",Z76="Local Authority"))),"17",(_xlfn.XLOOKUP(Z76,ud_sub_organisation[lookupValue],ud_sub_organisation[lookupKey],""))))</f>
        <v/>
      </c>
      <c r="AC76" s="3" t="str">
        <f>IF($A76="ADD",IF(NOT(ISBLANK(AB76)),_xlfn.XLOOKUP(AB76,ud_maintenance_organisation[lookupValue],ud_maintenance_organisation[lookupKey],"ERROR"),""), "")</f>
        <v/>
      </c>
      <c r="AD76" s="3" t="str">
        <f t="shared" si="16"/>
        <v/>
      </c>
      <c r="AE76" s="3" t="str">
        <f>IF($A76="","",IF((AND($A76="ADD",OR(AD76="",AD76="Vested Assets"))),"12",(_xlfn.XLOOKUP(AD76,ud_work_category[lookupValue],ud_work_category[lookupKey],""))))</f>
        <v/>
      </c>
      <c r="AF76" s="8"/>
      <c r="AG76" s="2" t="str">
        <f t="shared" si="17"/>
        <v/>
      </c>
      <c r="AH76" s="3" t="str">
        <f t="shared" si="18"/>
        <v/>
      </c>
      <c r="AI76" s="3" t="str">
        <f>IF($A76="","",IF((AND($A76="ADD",OR(AH76="",AH76="Excellent"))),"1",(_xlfn.XLOOKUP(AH76,condition[lookupValue],condition[lookupKey],""))))</f>
        <v/>
      </c>
      <c r="AJ76" s="7" t="str">
        <f t="shared" si="19"/>
        <v/>
      </c>
      <c r="AK76" s="9"/>
    </row>
    <row r="77" spans="2:37"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t="str">
        <f t="shared" ca="1" si="11"/>
        <v/>
      </c>
      <c r="P77" s="4"/>
      <c r="Q77" s="3" t="str">
        <f t="shared" si="12"/>
        <v/>
      </c>
      <c r="R77" s="3" t="str">
        <f>IF($A77="","",IF((AND($A77="ADD",OR(Q77="",Q77="In Use"))),"5",(_xlfn.XLOOKUP(Q77,ud_asset_status[lookupValue],ud_asset_status[lookupKey],""))))</f>
        <v/>
      </c>
      <c r="S77" s="7"/>
      <c r="U77" s="3" t="str">
        <f>IF($A77="ADD",IF(NOT(ISBLANK(T77)),_xlfn.XLOOKUP(T77,ar_replace_reason[lookupValue],ar_replace_reason[lookupKey],"ERROR"),""), "")</f>
        <v/>
      </c>
      <c r="V77" s="3" t="str">
        <f t="shared" si="13"/>
        <v/>
      </c>
      <c r="W77" s="3" t="str">
        <f>IF($A77="","",IF((AND($A77="ADD",OR(V77="",V77="Queenstown-Lakes District Council"))),"70",(_xlfn.XLOOKUP(V77,ud_organisation_owner[lookupValue],ud_organisation_owner[lookupKey],""))))</f>
        <v/>
      </c>
      <c r="X77" s="3" t="str">
        <f t="shared" si="14"/>
        <v/>
      </c>
      <c r="Y77" s="3" t="str">
        <f>IF($A77="","",IF((AND($A77="ADD",OR(X77="",X77="Queenstown-Lakes District Council"))),"70",(_xlfn.XLOOKUP(X77,ud_organisation_owner[lookupValue],ud_organisation_owner[lookupKey],""))))</f>
        <v/>
      </c>
      <c r="Z77" s="3" t="str">
        <f t="shared" si="15"/>
        <v/>
      </c>
      <c r="AA77" s="3" t="str">
        <f>IF($A77="","",IF((AND($A77="ADD",OR(Z77="",Z77="Local Authority"))),"17",(_xlfn.XLOOKUP(Z77,ud_sub_organisation[lookupValue],ud_sub_organisation[lookupKey],""))))</f>
        <v/>
      </c>
      <c r="AC77" s="3" t="str">
        <f>IF($A77="ADD",IF(NOT(ISBLANK(AB77)),_xlfn.XLOOKUP(AB77,ud_maintenance_organisation[lookupValue],ud_maintenance_organisation[lookupKey],"ERROR"),""), "")</f>
        <v/>
      </c>
      <c r="AD77" s="3" t="str">
        <f t="shared" si="16"/>
        <v/>
      </c>
      <c r="AE77" s="3" t="str">
        <f>IF($A77="","",IF((AND($A77="ADD",OR(AD77="",AD77="Vested Assets"))),"12",(_xlfn.XLOOKUP(AD77,ud_work_category[lookupValue],ud_work_category[lookupKey],""))))</f>
        <v/>
      </c>
      <c r="AF77" s="8"/>
      <c r="AG77" s="2" t="str">
        <f t="shared" si="17"/>
        <v/>
      </c>
      <c r="AH77" s="3" t="str">
        <f t="shared" si="18"/>
        <v/>
      </c>
      <c r="AI77" s="3" t="str">
        <f>IF($A77="","",IF((AND($A77="ADD",OR(AH77="",AH77="Excellent"))),"1",(_xlfn.XLOOKUP(AH77,condition[lookupValue],condition[lookupKey],""))))</f>
        <v/>
      </c>
      <c r="AJ77" s="7" t="str">
        <f t="shared" si="19"/>
        <v/>
      </c>
      <c r="AK77" s="9"/>
    </row>
    <row r="78" spans="2:37"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t="str">
        <f t="shared" ca="1" si="11"/>
        <v/>
      </c>
      <c r="P78" s="4"/>
      <c r="Q78" s="3" t="str">
        <f t="shared" si="12"/>
        <v/>
      </c>
      <c r="R78" s="3" t="str">
        <f>IF($A78="","",IF((AND($A78="ADD",OR(Q78="",Q78="In Use"))),"5",(_xlfn.XLOOKUP(Q78,ud_asset_status[lookupValue],ud_asset_status[lookupKey],""))))</f>
        <v/>
      </c>
      <c r="S78" s="7"/>
      <c r="U78" s="3" t="str">
        <f>IF($A78="ADD",IF(NOT(ISBLANK(T78)),_xlfn.XLOOKUP(T78,ar_replace_reason[lookupValue],ar_replace_reason[lookupKey],"ERROR"),""), "")</f>
        <v/>
      </c>
      <c r="V78" s="3" t="str">
        <f t="shared" si="13"/>
        <v/>
      </c>
      <c r="W78" s="3" t="str">
        <f>IF($A78="","",IF((AND($A78="ADD",OR(V78="",V78="Queenstown-Lakes District Council"))),"70",(_xlfn.XLOOKUP(V78,ud_organisation_owner[lookupValue],ud_organisation_owner[lookupKey],""))))</f>
        <v/>
      </c>
      <c r="X78" s="3" t="str">
        <f t="shared" si="14"/>
        <v/>
      </c>
      <c r="Y78" s="3" t="str">
        <f>IF($A78="","",IF((AND($A78="ADD",OR(X78="",X78="Queenstown-Lakes District Council"))),"70",(_xlfn.XLOOKUP(X78,ud_organisation_owner[lookupValue],ud_organisation_owner[lookupKey],""))))</f>
        <v/>
      </c>
      <c r="Z78" s="3" t="str">
        <f t="shared" si="15"/>
        <v/>
      </c>
      <c r="AA78" s="3" t="str">
        <f>IF($A78="","",IF((AND($A78="ADD",OR(Z78="",Z78="Local Authority"))),"17",(_xlfn.XLOOKUP(Z78,ud_sub_organisation[lookupValue],ud_sub_organisation[lookupKey],""))))</f>
        <v/>
      </c>
      <c r="AC78" s="3" t="str">
        <f>IF($A78="ADD",IF(NOT(ISBLANK(AB78)),_xlfn.XLOOKUP(AB78,ud_maintenance_organisation[lookupValue],ud_maintenance_organisation[lookupKey],"ERROR"),""), "")</f>
        <v/>
      </c>
      <c r="AD78" s="3" t="str">
        <f t="shared" si="16"/>
        <v/>
      </c>
      <c r="AE78" s="3" t="str">
        <f>IF($A78="","",IF((AND($A78="ADD",OR(AD78="",AD78="Vested Assets"))),"12",(_xlfn.XLOOKUP(AD78,ud_work_category[lookupValue],ud_work_category[lookupKey],""))))</f>
        <v/>
      </c>
      <c r="AF78" s="8"/>
      <c r="AG78" s="2" t="str">
        <f t="shared" si="17"/>
        <v/>
      </c>
      <c r="AH78" s="3" t="str">
        <f t="shared" si="18"/>
        <v/>
      </c>
      <c r="AI78" s="3" t="str">
        <f>IF($A78="","",IF((AND($A78="ADD",OR(AH78="",AH78="Excellent"))),"1",(_xlfn.XLOOKUP(AH78,condition[lookupValue],condition[lookupKey],""))))</f>
        <v/>
      </c>
      <c r="AJ78" s="7" t="str">
        <f t="shared" si="19"/>
        <v/>
      </c>
      <c r="AK78" s="9"/>
    </row>
    <row r="79" spans="2:37"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t="str">
        <f t="shared" ca="1" si="11"/>
        <v/>
      </c>
      <c r="P79" s="4"/>
      <c r="Q79" s="3" t="str">
        <f t="shared" si="12"/>
        <v/>
      </c>
      <c r="R79" s="3" t="str">
        <f>IF($A79="","",IF((AND($A79="ADD",OR(Q79="",Q79="In Use"))),"5",(_xlfn.XLOOKUP(Q79,ud_asset_status[lookupValue],ud_asset_status[lookupKey],""))))</f>
        <v/>
      </c>
      <c r="S79" s="7"/>
      <c r="U79" s="3" t="str">
        <f>IF($A79="ADD",IF(NOT(ISBLANK(T79)),_xlfn.XLOOKUP(T79,ar_replace_reason[lookupValue],ar_replace_reason[lookupKey],"ERROR"),""), "")</f>
        <v/>
      </c>
      <c r="V79" s="3" t="str">
        <f t="shared" si="13"/>
        <v/>
      </c>
      <c r="W79" s="3" t="str">
        <f>IF($A79="","",IF((AND($A79="ADD",OR(V79="",V79="Queenstown-Lakes District Council"))),"70",(_xlfn.XLOOKUP(V79,ud_organisation_owner[lookupValue],ud_organisation_owner[lookupKey],""))))</f>
        <v/>
      </c>
      <c r="X79" s="3" t="str">
        <f t="shared" si="14"/>
        <v/>
      </c>
      <c r="Y79" s="3" t="str">
        <f>IF($A79="","",IF((AND($A79="ADD",OR(X79="",X79="Queenstown-Lakes District Council"))),"70",(_xlfn.XLOOKUP(X79,ud_organisation_owner[lookupValue],ud_organisation_owner[lookupKey],""))))</f>
        <v/>
      </c>
      <c r="Z79" s="3" t="str">
        <f t="shared" si="15"/>
        <v/>
      </c>
      <c r="AA79" s="3" t="str">
        <f>IF($A79="","",IF((AND($A79="ADD",OR(Z79="",Z79="Local Authority"))),"17",(_xlfn.XLOOKUP(Z79,ud_sub_organisation[lookupValue],ud_sub_organisation[lookupKey],""))))</f>
        <v/>
      </c>
      <c r="AC79" s="3" t="str">
        <f>IF($A79="ADD",IF(NOT(ISBLANK(AB79)),_xlfn.XLOOKUP(AB79,ud_maintenance_organisation[lookupValue],ud_maintenance_organisation[lookupKey],"ERROR"),""), "")</f>
        <v/>
      </c>
      <c r="AD79" s="3" t="str">
        <f t="shared" si="16"/>
        <v/>
      </c>
      <c r="AE79" s="3" t="str">
        <f>IF($A79="","",IF((AND($A79="ADD",OR(AD79="",AD79="Vested Assets"))),"12",(_xlfn.XLOOKUP(AD79,ud_work_category[lookupValue],ud_work_category[lookupKey],""))))</f>
        <v/>
      </c>
      <c r="AF79" s="8"/>
      <c r="AG79" s="2" t="str">
        <f t="shared" si="17"/>
        <v/>
      </c>
      <c r="AH79" s="3" t="str">
        <f t="shared" si="18"/>
        <v/>
      </c>
      <c r="AI79" s="3" t="str">
        <f>IF($A79="","",IF((AND($A79="ADD",OR(AH79="",AH79="Excellent"))),"1",(_xlfn.XLOOKUP(AH79,condition[lookupValue],condition[lookupKey],""))))</f>
        <v/>
      </c>
      <c r="AJ79" s="7" t="str">
        <f t="shared" si="19"/>
        <v/>
      </c>
      <c r="AK79" s="9"/>
    </row>
    <row r="80" spans="2:37"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t="str">
        <f t="shared" ca="1" si="11"/>
        <v/>
      </c>
      <c r="P80" s="4"/>
      <c r="Q80" s="3" t="str">
        <f t="shared" si="12"/>
        <v/>
      </c>
      <c r="R80" s="3" t="str">
        <f>IF($A80="","",IF((AND($A80="ADD",OR(Q80="",Q80="In Use"))),"5",(_xlfn.XLOOKUP(Q80,ud_asset_status[lookupValue],ud_asset_status[lookupKey],""))))</f>
        <v/>
      </c>
      <c r="S80" s="7"/>
      <c r="U80" s="3" t="str">
        <f>IF($A80="ADD",IF(NOT(ISBLANK(T80)),_xlfn.XLOOKUP(T80,ar_replace_reason[lookupValue],ar_replace_reason[lookupKey],"ERROR"),""), "")</f>
        <v/>
      </c>
      <c r="V80" s="3" t="str">
        <f t="shared" si="13"/>
        <v/>
      </c>
      <c r="W80" s="3" t="str">
        <f>IF($A80="","",IF((AND($A80="ADD",OR(V80="",V80="Queenstown-Lakes District Council"))),"70",(_xlfn.XLOOKUP(V80,ud_organisation_owner[lookupValue],ud_organisation_owner[lookupKey],""))))</f>
        <v/>
      </c>
      <c r="X80" s="3" t="str">
        <f t="shared" si="14"/>
        <v/>
      </c>
      <c r="Y80" s="3" t="str">
        <f>IF($A80="","",IF((AND($A80="ADD",OR(X80="",X80="Queenstown-Lakes District Council"))),"70",(_xlfn.XLOOKUP(X80,ud_organisation_owner[lookupValue],ud_organisation_owner[lookupKey],""))))</f>
        <v/>
      </c>
      <c r="Z80" s="3" t="str">
        <f t="shared" si="15"/>
        <v/>
      </c>
      <c r="AA80" s="3" t="str">
        <f>IF($A80="","",IF((AND($A80="ADD",OR(Z80="",Z80="Local Authority"))),"17",(_xlfn.XLOOKUP(Z80,ud_sub_organisation[lookupValue],ud_sub_organisation[lookupKey],""))))</f>
        <v/>
      </c>
      <c r="AC80" s="3" t="str">
        <f>IF($A80="ADD",IF(NOT(ISBLANK(AB80)),_xlfn.XLOOKUP(AB80,ud_maintenance_organisation[lookupValue],ud_maintenance_organisation[lookupKey],"ERROR"),""), "")</f>
        <v/>
      </c>
      <c r="AD80" s="3" t="str">
        <f t="shared" si="16"/>
        <v/>
      </c>
      <c r="AE80" s="3" t="str">
        <f>IF($A80="","",IF((AND($A80="ADD",OR(AD80="",AD80="Vested Assets"))),"12",(_xlfn.XLOOKUP(AD80,ud_work_category[lookupValue],ud_work_category[lookupKey],""))))</f>
        <v/>
      </c>
      <c r="AF80" s="8"/>
      <c r="AG80" s="2" t="str">
        <f t="shared" si="17"/>
        <v/>
      </c>
      <c r="AH80" s="3" t="str">
        <f t="shared" si="18"/>
        <v/>
      </c>
      <c r="AI80" s="3" t="str">
        <f>IF($A80="","",IF((AND($A80="ADD",OR(AH80="",AH80="Excellent"))),"1",(_xlfn.XLOOKUP(AH80,condition[lookupValue],condition[lookupKey],""))))</f>
        <v/>
      </c>
      <c r="AJ80" s="7" t="str">
        <f t="shared" si="19"/>
        <v/>
      </c>
      <c r="AK80" s="9"/>
    </row>
    <row r="81" spans="2:37"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t="str">
        <f t="shared" ca="1" si="11"/>
        <v/>
      </c>
      <c r="P81" s="4"/>
      <c r="Q81" s="3" t="str">
        <f t="shared" si="12"/>
        <v/>
      </c>
      <c r="R81" s="3" t="str">
        <f>IF($A81="","",IF((AND($A81="ADD",OR(Q81="",Q81="In Use"))),"5",(_xlfn.XLOOKUP(Q81,ud_asset_status[lookupValue],ud_asset_status[lookupKey],""))))</f>
        <v/>
      </c>
      <c r="S81" s="7"/>
      <c r="U81" s="3" t="str">
        <f>IF($A81="ADD",IF(NOT(ISBLANK(T81)),_xlfn.XLOOKUP(T81,ar_replace_reason[lookupValue],ar_replace_reason[lookupKey],"ERROR"),""), "")</f>
        <v/>
      </c>
      <c r="V81" s="3" t="str">
        <f t="shared" si="13"/>
        <v/>
      </c>
      <c r="W81" s="3" t="str">
        <f>IF($A81="","",IF((AND($A81="ADD",OR(V81="",V81="Queenstown-Lakes District Council"))),"70",(_xlfn.XLOOKUP(V81,ud_organisation_owner[lookupValue],ud_organisation_owner[lookupKey],""))))</f>
        <v/>
      </c>
      <c r="X81" s="3" t="str">
        <f t="shared" si="14"/>
        <v/>
      </c>
      <c r="Y81" s="3" t="str">
        <f>IF($A81="","",IF((AND($A81="ADD",OR(X81="",X81="Queenstown-Lakes District Council"))),"70",(_xlfn.XLOOKUP(X81,ud_organisation_owner[lookupValue],ud_organisation_owner[lookupKey],""))))</f>
        <v/>
      </c>
      <c r="Z81" s="3" t="str">
        <f t="shared" si="15"/>
        <v/>
      </c>
      <c r="AA81" s="3" t="str">
        <f>IF($A81="","",IF((AND($A81="ADD",OR(Z81="",Z81="Local Authority"))),"17",(_xlfn.XLOOKUP(Z81,ud_sub_organisation[lookupValue],ud_sub_organisation[lookupKey],""))))</f>
        <v/>
      </c>
      <c r="AC81" s="3" t="str">
        <f>IF($A81="ADD",IF(NOT(ISBLANK(AB81)),_xlfn.XLOOKUP(AB81,ud_maintenance_organisation[lookupValue],ud_maintenance_organisation[lookupKey],"ERROR"),""), "")</f>
        <v/>
      </c>
      <c r="AD81" s="3" t="str">
        <f t="shared" si="16"/>
        <v/>
      </c>
      <c r="AE81" s="3" t="str">
        <f>IF($A81="","",IF((AND($A81="ADD",OR(AD81="",AD81="Vested Assets"))),"12",(_xlfn.XLOOKUP(AD81,ud_work_category[lookupValue],ud_work_category[lookupKey],""))))</f>
        <v/>
      </c>
      <c r="AF81" s="8"/>
      <c r="AG81" s="2" t="str">
        <f t="shared" si="17"/>
        <v/>
      </c>
      <c r="AH81" s="3" t="str">
        <f t="shared" si="18"/>
        <v/>
      </c>
      <c r="AI81" s="3" t="str">
        <f>IF($A81="","",IF((AND($A81="ADD",OR(AH81="",AH81="Excellent"))),"1",(_xlfn.XLOOKUP(AH81,condition[lookupValue],condition[lookupKey],""))))</f>
        <v/>
      </c>
      <c r="AJ81" s="7" t="str">
        <f t="shared" si="19"/>
        <v/>
      </c>
      <c r="AK81" s="9"/>
    </row>
    <row r="82" spans="2:37"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t="str">
        <f t="shared" ca="1" si="11"/>
        <v/>
      </c>
      <c r="P82" s="4"/>
      <c r="Q82" s="3" t="str">
        <f t="shared" si="12"/>
        <v/>
      </c>
      <c r="R82" s="3" t="str">
        <f>IF($A82="","",IF((AND($A82="ADD",OR(Q82="",Q82="In Use"))),"5",(_xlfn.XLOOKUP(Q82,ud_asset_status[lookupValue],ud_asset_status[lookupKey],""))))</f>
        <v/>
      </c>
      <c r="S82" s="7"/>
      <c r="U82" s="3" t="str">
        <f>IF($A82="ADD",IF(NOT(ISBLANK(T82)),_xlfn.XLOOKUP(T82,ar_replace_reason[lookupValue],ar_replace_reason[lookupKey],"ERROR"),""), "")</f>
        <v/>
      </c>
      <c r="V82" s="3" t="str">
        <f t="shared" si="13"/>
        <v/>
      </c>
      <c r="W82" s="3" t="str">
        <f>IF($A82="","",IF((AND($A82="ADD",OR(V82="",V82="Queenstown-Lakes District Council"))),"70",(_xlfn.XLOOKUP(V82,ud_organisation_owner[lookupValue],ud_organisation_owner[lookupKey],""))))</f>
        <v/>
      </c>
      <c r="X82" s="3" t="str">
        <f t="shared" si="14"/>
        <v/>
      </c>
      <c r="Y82" s="3" t="str">
        <f>IF($A82="","",IF((AND($A82="ADD",OR(X82="",X82="Queenstown-Lakes District Council"))),"70",(_xlfn.XLOOKUP(X82,ud_organisation_owner[lookupValue],ud_organisation_owner[lookupKey],""))))</f>
        <v/>
      </c>
      <c r="Z82" s="3" t="str">
        <f t="shared" si="15"/>
        <v/>
      </c>
      <c r="AA82" s="3" t="str">
        <f>IF($A82="","",IF((AND($A82="ADD",OR(Z82="",Z82="Local Authority"))),"17",(_xlfn.XLOOKUP(Z82,ud_sub_organisation[lookupValue],ud_sub_organisation[lookupKey],""))))</f>
        <v/>
      </c>
      <c r="AC82" s="3" t="str">
        <f>IF($A82="ADD",IF(NOT(ISBLANK(AB82)),_xlfn.XLOOKUP(AB82,ud_maintenance_organisation[lookupValue],ud_maintenance_organisation[lookupKey],"ERROR"),""), "")</f>
        <v/>
      </c>
      <c r="AD82" s="3" t="str">
        <f t="shared" si="16"/>
        <v/>
      </c>
      <c r="AE82" s="3" t="str">
        <f>IF($A82="","",IF((AND($A82="ADD",OR(AD82="",AD82="Vested Assets"))),"12",(_xlfn.XLOOKUP(AD82,ud_work_category[lookupValue],ud_work_category[lookupKey],""))))</f>
        <v/>
      </c>
      <c r="AF82" s="8"/>
      <c r="AG82" s="2" t="str">
        <f t="shared" si="17"/>
        <v/>
      </c>
      <c r="AH82" s="3" t="str">
        <f t="shared" si="18"/>
        <v/>
      </c>
      <c r="AI82" s="3" t="str">
        <f>IF($A82="","",IF((AND($A82="ADD",OR(AH82="",AH82="Excellent"))),"1",(_xlfn.XLOOKUP(AH82,condition[lookupValue],condition[lookupKey],""))))</f>
        <v/>
      </c>
      <c r="AJ82" s="7" t="str">
        <f t="shared" si="19"/>
        <v/>
      </c>
      <c r="AK82" s="9"/>
    </row>
    <row r="83" spans="2:37"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t="str">
        <f t="shared" ca="1" si="11"/>
        <v/>
      </c>
      <c r="P83" s="4"/>
      <c r="Q83" s="3" t="str">
        <f t="shared" si="12"/>
        <v/>
      </c>
      <c r="R83" s="3" t="str">
        <f>IF($A83="","",IF((AND($A83="ADD",OR(Q83="",Q83="In Use"))),"5",(_xlfn.XLOOKUP(Q83,ud_asset_status[lookupValue],ud_asset_status[lookupKey],""))))</f>
        <v/>
      </c>
      <c r="S83" s="7"/>
      <c r="U83" s="3" t="str">
        <f>IF($A83="ADD",IF(NOT(ISBLANK(T83)),_xlfn.XLOOKUP(T83,ar_replace_reason[lookupValue],ar_replace_reason[lookupKey],"ERROR"),""), "")</f>
        <v/>
      </c>
      <c r="V83" s="3" t="str">
        <f t="shared" si="13"/>
        <v/>
      </c>
      <c r="W83" s="3" t="str">
        <f>IF($A83="","",IF((AND($A83="ADD",OR(V83="",V83="Queenstown-Lakes District Council"))),"70",(_xlfn.XLOOKUP(V83,ud_organisation_owner[lookupValue],ud_organisation_owner[lookupKey],""))))</f>
        <v/>
      </c>
      <c r="X83" s="3" t="str">
        <f t="shared" si="14"/>
        <v/>
      </c>
      <c r="Y83" s="3" t="str">
        <f>IF($A83="","",IF((AND($A83="ADD",OR(X83="",X83="Queenstown-Lakes District Council"))),"70",(_xlfn.XLOOKUP(X83,ud_organisation_owner[lookupValue],ud_organisation_owner[lookupKey],""))))</f>
        <v/>
      </c>
      <c r="Z83" s="3" t="str">
        <f t="shared" si="15"/>
        <v/>
      </c>
      <c r="AA83" s="3" t="str">
        <f>IF($A83="","",IF((AND($A83="ADD",OR(Z83="",Z83="Local Authority"))),"17",(_xlfn.XLOOKUP(Z83,ud_sub_organisation[lookupValue],ud_sub_organisation[lookupKey],""))))</f>
        <v/>
      </c>
      <c r="AC83" s="3" t="str">
        <f>IF($A83="ADD",IF(NOT(ISBLANK(AB83)),_xlfn.XLOOKUP(AB83,ud_maintenance_organisation[lookupValue],ud_maintenance_organisation[lookupKey],"ERROR"),""), "")</f>
        <v/>
      </c>
      <c r="AD83" s="3" t="str">
        <f t="shared" si="16"/>
        <v/>
      </c>
      <c r="AE83" s="3" t="str">
        <f>IF($A83="","",IF((AND($A83="ADD",OR(AD83="",AD83="Vested Assets"))),"12",(_xlfn.XLOOKUP(AD83,ud_work_category[lookupValue],ud_work_category[lookupKey],""))))</f>
        <v/>
      </c>
      <c r="AF83" s="8"/>
      <c r="AG83" s="2" t="str">
        <f t="shared" si="17"/>
        <v/>
      </c>
      <c r="AH83" s="3" t="str">
        <f t="shared" si="18"/>
        <v/>
      </c>
      <c r="AI83" s="3" t="str">
        <f>IF($A83="","",IF((AND($A83="ADD",OR(AH83="",AH83="Excellent"))),"1",(_xlfn.XLOOKUP(AH83,condition[lookupValue],condition[lookupKey],""))))</f>
        <v/>
      </c>
      <c r="AJ83" s="7" t="str">
        <f t="shared" si="19"/>
        <v/>
      </c>
      <c r="AK83" s="9"/>
    </row>
    <row r="84" spans="2:37"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t="str">
        <f t="shared" ca="1" si="11"/>
        <v/>
      </c>
      <c r="P84" s="4"/>
      <c r="Q84" s="3" t="str">
        <f t="shared" si="12"/>
        <v/>
      </c>
      <c r="R84" s="3" t="str">
        <f>IF($A84="","",IF((AND($A84="ADD",OR(Q84="",Q84="In Use"))),"5",(_xlfn.XLOOKUP(Q84,ud_asset_status[lookupValue],ud_asset_status[lookupKey],""))))</f>
        <v/>
      </c>
      <c r="S84" s="7"/>
      <c r="U84" s="3" t="str">
        <f>IF($A84="ADD",IF(NOT(ISBLANK(T84)),_xlfn.XLOOKUP(T84,ar_replace_reason[lookupValue],ar_replace_reason[lookupKey],"ERROR"),""), "")</f>
        <v/>
      </c>
      <c r="V84" s="3" t="str">
        <f t="shared" si="13"/>
        <v/>
      </c>
      <c r="W84" s="3" t="str">
        <f>IF($A84="","",IF((AND($A84="ADD",OR(V84="",V84="Queenstown-Lakes District Council"))),"70",(_xlfn.XLOOKUP(V84,ud_organisation_owner[lookupValue],ud_organisation_owner[lookupKey],""))))</f>
        <v/>
      </c>
      <c r="X84" s="3" t="str">
        <f t="shared" si="14"/>
        <v/>
      </c>
      <c r="Y84" s="3" t="str">
        <f>IF($A84="","",IF((AND($A84="ADD",OR(X84="",X84="Queenstown-Lakes District Council"))),"70",(_xlfn.XLOOKUP(X84,ud_organisation_owner[lookupValue],ud_organisation_owner[lookupKey],""))))</f>
        <v/>
      </c>
      <c r="Z84" s="3" t="str">
        <f t="shared" si="15"/>
        <v/>
      </c>
      <c r="AA84" s="3" t="str">
        <f>IF($A84="","",IF((AND($A84="ADD",OR(Z84="",Z84="Local Authority"))),"17",(_xlfn.XLOOKUP(Z84,ud_sub_organisation[lookupValue],ud_sub_organisation[lookupKey],""))))</f>
        <v/>
      </c>
      <c r="AC84" s="3" t="str">
        <f>IF($A84="ADD",IF(NOT(ISBLANK(AB84)),_xlfn.XLOOKUP(AB84,ud_maintenance_organisation[lookupValue],ud_maintenance_organisation[lookupKey],"ERROR"),""), "")</f>
        <v/>
      </c>
      <c r="AD84" s="3" t="str">
        <f t="shared" si="16"/>
        <v/>
      </c>
      <c r="AE84" s="3" t="str">
        <f>IF($A84="","",IF((AND($A84="ADD",OR(AD84="",AD84="Vested Assets"))),"12",(_xlfn.XLOOKUP(AD84,ud_work_category[lookupValue],ud_work_category[lookupKey],""))))</f>
        <v/>
      </c>
      <c r="AF84" s="8"/>
      <c r="AG84" s="2" t="str">
        <f t="shared" si="17"/>
        <v/>
      </c>
      <c r="AH84" s="3" t="str">
        <f t="shared" si="18"/>
        <v/>
      </c>
      <c r="AI84" s="3" t="str">
        <f>IF($A84="","",IF((AND($A84="ADD",OR(AH84="",AH84="Excellent"))),"1",(_xlfn.XLOOKUP(AH84,condition[lookupValue],condition[lookupKey],""))))</f>
        <v/>
      </c>
      <c r="AJ84" s="7" t="str">
        <f t="shared" si="19"/>
        <v/>
      </c>
      <c r="AK84" s="9"/>
    </row>
    <row r="85" spans="2:37"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t="str">
        <f t="shared" ca="1" si="11"/>
        <v/>
      </c>
      <c r="P85" s="4"/>
      <c r="Q85" s="3" t="str">
        <f t="shared" si="12"/>
        <v/>
      </c>
      <c r="R85" s="3" t="str">
        <f>IF($A85="","",IF((AND($A85="ADD",OR(Q85="",Q85="In Use"))),"5",(_xlfn.XLOOKUP(Q85,ud_asset_status[lookupValue],ud_asset_status[lookupKey],""))))</f>
        <v/>
      </c>
      <c r="S85" s="7"/>
      <c r="U85" s="3" t="str">
        <f>IF($A85="ADD",IF(NOT(ISBLANK(T85)),_xlfn.XLOOKUP(T85,ar_replace_reason[lookupValue],ar_replace_reason[lookupKey],"ERROR"),""), "")</f>
        <v/>
      </c>
      <c r="V85" s="3" t="str">
        <f t="shared" si="13"/>
        <v/>
      </c>
      <c r="W85" s="3" t="str">
        <f>IF($A85="","",IF((AND($A85="ADD",OR(V85="",V85="Queenstown-Lakes District Council"))),"70",(_xlfn.XLOOKUP(V85,ud_organisation_owner[lookupValue],ud_organisation_owner[lookupKey],""))))</f>
        <v/>
      </c>
      <c r="X85" s="3" t="str">
        <f t="shared" si="14"/>
        <v/>
      </c>
      <c r="Y85" s="3" t="str">
        <f>IF($A85="","",IF((AND($A85="ADD",OR(X85="",X85="Queenstown-Lakes District Council"))),"70",(_xlfn.XLOOKUP(X85,ud_organisation_owner[lookupValue],ud_organisation_owner[lookupKey],""))))</f>
        <v/>
      </c>
      <c r="Z85" s="3" t="str">
        <f t="shared" si="15"/>
        <v/>
      </c>
      <c r="AA85" s="3" t="str">
        <f>IF($A85="","",IF((AND($A85="ADD",OR(Z85="",Z85="Local Authority"))),"17",(_xlfn.XLOOKUP(Z85,ud_sub_organisation[lookupValue],ud_sub_organisation[lookupKey],""))))</f>
        <v/>
      </c>
      <c r="AC85" s="3" t="str">
        <f>IF($A85="ADD",IF(NOT(ISBLANK(AB85)),_xlfn.XLOOKUP(AB85,ud_maintenance_organisation[lookupValue],ud_maintenance_organisation[lookupKey],"ERROR"),""), "")</f>
        <v/>
      </c>
      <c r="AD85" s="3" t="str">
        <f t="shared" si="16"/>
        <v/>
      </c>
      <c r="AE85" s="3" t="str">
        <f>IF($A85="","",IF((AND($A85="ADD",OR(AD85="",AD85="Vested Assets"))),"12",(_xlfn.XLOOKUP(AD85,ud_work_category[lookupValue],ud_work_category[lookupKey],""))))</f>
        <v/>
      </c>
      <c r="AF85" s="8"/>
      <c r="AG85" s="2" t="str">
        <f t="shared" si="17"/>
        <v/>
      </c>
      <c r="AH85" s="3" t="str">
        <f t="shared" si="18"/>
        <v/>
      </c>
      <c r="AI85" s="3" t="str">
        <f>IF($A85="","",IF((AND($A85="ADD",OR(AH85="",AH85="Excellent"))),"1",(_xlfn.XLOOKUP(AH85,condition[lookupValue],condition[lookupKey],""))))</f>
        <v/>
      </c>
      <c r="AJ85" s="7" t="str">
        <f t="shared" si="19"/>
        <v/>
      </c>
      <c r="AK85" s="9"/>
    </row>
    <row r="86" spans="2:37"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t="str">
        <f t="shared" ca="1" si="11"/>
        <v/>
      </c>
      <c r="P86" s="4"/>
      <c r="Q86" s="3" t="str">
        <f t="shared" si="12"/>
        <v/>
      </c>
      <c r="R86" s="3" t="str">
        <f>IF($A86="","",IF((AND($A86="ADD",OR(Q86="",Q86="In Use"))),"5",(_xlfn.XLOOKUP(Q86,ud_asset_status[lookupValue],ud_asset_status[lookupKey],""))))</f>
        <v/>
      </c>
      <c r="S86" s="7"/>
      <c r="U86" s="3" t="str">
        <f>IF($A86="ADD",IF(NOT(ISBLANK(T86)),_xlfn.XLOOKUP(T86,ar_replace_reason[lookupValue],ar_replace_reason[lookupKey],"ERROR"),""), "")</f>
        <v/>
      </c>
      <c r="V86" s="3" t="str">
        <f t="shared" si="13"/>
        <v/>
      </c>
      <c r="W86" s="3" t="str">
        <f>IF($A86="","",IF((AND($A86="ADD",OR(V86="",V86="Queenstown-Lakes District Council"))),"70",(_xlfn.XLOOKUP(V86,ud_organisation_owner[lookupValue],ud_organisation_owner[lookupKey],""))))</f>
        <v/>
      </c>
      <c r="X86" s="3" t="str">
        <f t="shared" si="14"/>
        <v/>
      </c>
      <c r="Y86" s="3" t="str">
        <f>IF($A86="","",IF((AND($A86="ADD",OR(X86="",X86="Queenstown-Lakes District Council"))),"70",(_xlfn.XLOOKUP(X86,ud_organisation_owner[lookupValue],ud_organisation_owner[lookupKey],""))))</f>
        <v/>
      </c>
      <c r="Z86" s="3" t="str">
        <f t="shared" si="15"/>
        <v/>
      </c>
      <c r="AA86" s="3" t="str">
        <f>IF($A86="","",IF((AND($A86="ADD",OR(Z86="",Z86="Local Authority"))),"17",(_xlfn.XLOOKUP(Z86,ud_sub_organisation[lookupValue],ud_sub_organisation[lookupKey],""))))</f>
        <v/>
      </c>
      <c r="AC86" s="3" t="str">
        <f>IF($A86="ADD",IF(NOT(ISBLANK(AB86)),_xlfn.XLOOKUP(AB86,ud_maintenance_organisation[lookupValue],ud_maintenance_organisation[lookupKey],"ERROR"),""), "")</f>
        <v/>
      </c>
      <c r="AD86" s="3" t="str">
        <f t="shared" si="16"/>
        <v/>
      </c>
      <c r="AE86" s="3" t="str">
        <f>IF($A86="","",IF((AND($A86="ADD",OR(AD86="",AD86="Vested Assets"))),"12",(_xlfn.XLOOKUP(AD86,ud_work_category[lookupValue],ud_work_category[lookupKey],""))))</f>
        <v/>
      </c>
      <c r="AF86" s="8"/>
      <c r="AG86" s="2" t="str">
        <f t="shared" si="17"/>
        <v/>
      </c>
      <c r="AH86" s="3" t="str">
        <f t="shared" si="18"/>
        <v/>
      </c>
      <c r="AI86" s="3" t="str">
        <f>IF($A86="","",IF((AND($A86="ADD",OR(AH86="",AH86="Excellent"))),"1",(_xlfn.XLOOKUP(AH86,condition[lookupValue],condition[lookupKey],""))))</f>
        <v/>
      </c>
      <c r="AJ86" s="7" t="str">
        <f t="shared" si="19"/>
        <v/>
      </c>
      <c r="AK86" s="9"/>
    </row>
    <row r="87" spans="2:37"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t="str">
        <f t="shared" ca="1" si="11"/>
        <v/>
      </c>
      <c r="P87" s="4"/>
      <c r="Q87" s="3" t="str">
        <f t="shared" si="12"/>
        <v/>
      </c>
      <c r="R87" s="3" t="str">
        <f>IF($A87="","",IF((AND($A87="ADD",OR(Q87="",Q87="In Use"))),"5",(_xlfn.XLOOKUP(Q87,ud_asset_status[lookupValue],ud_asset_status[lookupKey],""))))</f>
        <v/>
      </c>
      <c r="S87" s="7"/>
      <c r="U87" s="3" t="str">
        <f>IF($A87="ADD",IF(NOT(ISBLANK(T87)),_xlfn.XLOOKUP(T87,ar_replace_reason[lookupValue],ar_replace_reason[lookupKey],"ERROR"),""), "")</f>
        <v/>
      </c>
      <c r="V87" s="3" t="str">
        <f t="shared" si="13"/>
        <v/>
      </c>
      <c r="W87" s="3" t="str">
        <f>IF($A87="","",IF((AND($A87="ADD",OR(V87="",V87="Queenstown-Lakes District Council"))),"70",(_xlfn.XLOOKUP(V87,ud_organisation_owner[lookupValue],ud_organisation_owner[lookupKey],""))))</f>
        <v/>
      </c>
      <c r="X87" s="3" t="str">
        <f t="shared" si="14"/>
        <v/>
      </c>
      <c r="Y87" s="3" t="str">
        <f>IF($A87="","",IF((AND($A87="ADD",OR(X87="",X87="Queenstown-Lakes District Council"))),"70",(_xlfn.XLOOKUP(X87,ud_organisation_owner[lookupValue],ud_organisation_owner[lookupKey],""))))</f>
        <v/>
      </c>
      <c r="Z87" s="3" t="str">
        <f t="shared" si="15"/>
        <v/>
      </c>
      <c r="AA87" s="3" t="str">
        <f>IF($A87="","",IF((AND($A87="ADD",OR(Z87="",Z87="Local Authority"))),"17",(_xlfn.XLOOKUP(Z87,ud_sub_organisation[lookupValue],ud_sub_organisation[lookupKey],""))))</f>
        <v/>
      </c>
      <c r="AC87" s="3" t="str">
        <f>IF($A87="ADD",IF(NOT(ISBLANK(AB87)),_xlfn.XLOOKUP(AB87,ud_maintenance_organisation[lookupValue],ud_maintenance_organisation[lookupKey],"ERROR"),""), "")</f>
        <v/>
      </c>
      <c r="AD87" s="3" t="str">
        <f t="shared" si="16"/>
        <v/>
      </c>
      <c r="AE87" s="3" t="str">
        <f>IF($A87="","",IF((AND($A87="ADD",OR(AD87="",AD87="Vested Assets"))),"12",(_xlfn.XLOOKUP(AD87,ud_work_category[lookupValue],ud_work_category[lookupKey],""))))</f>
        <v/>
      </c>
      <c r="AF87" s="8"/>
      <c r="AG87" s="2" t="str">
        <f t="shared" si="17"/>
        <v/>
      </c>
      <c r="AH87" s="3" t="str">
        <f t="shared" si="18"/>
        <v/>
      </c>
      <c r="AI87" s="3" t="str">
        <f>IF($A87="","",IF((AND($A87="ADD",OR(AH87="",AH87="Excellent"))),"1",(_xlfn.XLOOKUP(AH87,condition[lookupValue],condition[lookupKey],""))))</f>
        <v/>
      </c>
      <c r="AJ87" s="7" t="str">
        <f t="shared" si="19"/>
        <v/>
      </c>
      <c r="AK87" s="9"/>
    </row>
    <row r="88" spans="2:37"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t="str">
        <f t="shared" ca="1" si="11"/>
        <v/>
      </c>
      <c r="P88" s="4"/>
      <c r="Q88" s="3" t="str">
        <f t="shared" si="12"/>
        <v/>
      </c>
      <c r="R88" s="3" t="str">
        <f>IF($A88="","",IF((AND($A88="ADD",OR(Q88="",Q88="In Use"))),"5",(_xlfn.XLOOKUP(Q88,ud_asset_status[lookupValue],ud_asset_status[lookupKey],""))))</f>
        <v/>
      </c>
      <c r="S88" s="7"/>
      <c r="U88" s="3" t="str">
        <f>IF($A88="ADD",IF(NOT(ISBLANK(T88)),_xlfn.XLOOKUP(T88,ar_replace_reason[lookupValue],ar_replace_reason[lookupKey],"ERROR"),""), "")</f>
        <v/>
      </c>
      <c r="V88" s="3" t="str">
        <f t="shared" si="13"/>
        <v/>
      </c>
      <c r="W88" s="3" t="str">
        <f>IF($A88="","",IF((AND($A88="ADD",OR(V88="",V88="Queenstown-Lakes District Council"))),"70",(_xlfn.XLOOKUP(V88,ud_organisation_owner[lookupValue],ud_organisation_owner[lookupKey],""))))</f>
        <v/>
      </c>
      <c r="X88" s="3" t="str">
        <f t="shared" si="14"/>
        <v/>
      </c>
      <c r="Y88" s="3" t="str">
        <f>IF($A88="","",IF((AND($A88="ADD",OR(X88="",X88="Queenstown-Lakes District Council"))),"70",(_xlfn.XLOOKUP(X88,ud_organisation_owner[lookupValue],ud_organisation_owner[lookupKey],""))))</f>
        <v/>
      </c>
      <c r="Z88" s="3" t="str">
        <f t="shared" si="15"/>
        <v/>
      </c>
      <c r="AA88" s="3" t="str">
        <f>IF($A88="","",IF((AND($A88="ADD",OR(Z88="",Z88="Local Authority"))),"17",(_xlfn.XLOOKUP(Z88,ud_sub_organisation[lookupValue],ud_sub_organisation[lookupKey],""))))</f>
        <v/>
      </c>
      <c r="AC88" s="3" t="str">
        <f>IF($A88="ADD",IF(NOT(ISBLANK(AB88)),_xlfn.XLOOKUP(AB88,ud_maintenance_organisation[lookupValue],ud_maintenance_organisation[lookupKey],"ERROR"),""), "")</f>
        <v/>
      </c>
      <c r="AD88" s="3" t="str">
        <f t="shared" si="16"/>
        <v/>
      </c>
      <c r="AE88" s="3" t="str">
        <f>IF($A88="","",IF((AND($A88="ADD",OR(AD88="",AD88="Vested Assets"))),"12",(_xlfn.XLOOKUP(AD88,ud_work_category[lookupValue],ud_work_category[lookupKey],""))))</f>
        <v/>
      </c>
      <c r="AF88" s="8"/>
      <c r="AG88" s="2" t="str">
        <f t="shared" si="17"/>
        <v/>
      </c>
      <c r="AH88" s="3" t="str">
        <f t="shared" si="18"/>
        <v/>
      </c>
      <c r="AI88" s="3" t="str">
        <f>IF($A88="","",IF((AND($A88="ADD",OR(AH88="",AH88="Excellent"))),"1",(_xlfn.XLOOKUP(AH88,condition[lookupValue],condition[lookupKey],""))))</f>
        <v/>
      </c>
      <c r="AJ88" s="7" t="str">
        <f t="shared" si="19"/>
        <v/>
      </c>
      <c r="AK88" s="9"/>
    </row>
    <row r="89" spans="2:37"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t="str">
        <f t="shared" ca="1" si="11"/>
        <v/>
      </c>
      <c r="P89" s="4"/>
      <c r="Q89" s="3" t="str">
        <f t="shared" si="12"/>
        <v/>
      </c>
      <c r="R89" s="3" t="str">
        <f>IF($A89="","",IF((AND($A89="ADD",OR(Q89="",Q89="In Use"))),"5",(_xlfn.XLOOKUP(Q89,ud_asset_status[lookupValue],ud_asset_status[lookupKey],""))))</f>
        <v/>
      </c>
      <c r="S89" s="7"/>
      <c r="U89" s="3" t="str">
        <f>IF($A89="ADD",IF(NOT(ISBLANK(T89)),_xlfn.XLOOKUP(T89,ar_replace_reason[lookupValue],ar_replace_reason[lookupKey],"ERROR"),""), "")</f>
        <v/>
      </c>
      <c r="V89" s="3" t="str">
        <f t="shared" si="13"/>
        <v/>
      </c>
      <c r="W89" s="3" t="str">
        <f>IF($A89="","",IF((AND($A89="ADD",OR(V89="",V89="Queenstown-Lakes District Council"))),"70",(_xlfn.XLOOKUP(V89,ud_organisation_owner[lookupValue],ud_organisation_owner[lookupKey],""))))</f>
        <v/>
      </c>
      <c r="X89" s="3" t="str">
        <f t="shared" si="14"/>
        <v/>
      </c>
      <c r="Y89" s="3" t="str">
        <f>IF($A89="","",IF((AND($A89="ADD",OR(X89="",X89="Queenstown-Lakes District Council"))),"70",(_xlfn.XLOOKUP(X89,ud_organisation_owner[lookupValue],ud_organisation_owner[lookupKey],""))))</f>
        <v/>
      </c>
      <c r="Z89" s="3" t="str">
        <f t="shared" si="15"/>
        <v/>
      </c>
      <c r="AA89" s="3" t="str">
        <f>IF($A89="","",IF((AND($A89="ADD",OR(Z89="",Z89="Local Authority"))),"17",(_xlfn.XLOOKUP(Z89,ud_sub_organisation[lookupValue],ud_sub_organisation[lookupKey],""))))</f>
        <v/>
      </c>
      <c r="AC89" s="3" t="str">
        <f>IF($A89="ADD",IF(NOT(ISBLANK(AB89)),_xlfn.XLOOKUP(AB89,ud_maintenance_organisation[lookupValue],ud_maintenance_organisation[lookupKey],"ERROR"),""), "")</f>
        <v/>
      </c>
      <c r="AD89" s="3" t="str">
        <f t="shared" si="16"/>
        <v/>
      </c>
      <c r="AE89" s="3" t="str">
        <f>IF($A89="","",IF((AND($A89="ADD",OR(AD89="",AD89="Vested Assets"))),"12",(_xlfn.XLOOKUP(AD89,ud_work_category[lookupValue],ud_work_category[lookupKey],""))))</f>
        <v/>
      </c>
      <c r="AF89" s="8"/>
      <c r="AG89" s="2" t="str">
        <f t="shared" si="17"/>
        <v/>
      </c>
      <c r="AH89" s="3" t="str">
        <f t="shared" si="18"/>
        <v/>
      </c>
      <c r="AI89" s="3" t="str">
        <f>IF($A89="","",IF((AND($A89="ADD",OR(AH89="",AH89="Excellent"))),"1",(_xlfn.XLOOKUP(AH89,condition[lookupValue],condition[lookupKey],""))))</f>
        <v/>
      </c>
      <c r="AJ89" s="7" t="str">
        <f t="shared" si="19"/>
        <v/>
      </c>
      <c r="AK89" s="9"/>
    </row>
    <row r="90" spans="2:37"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t="str">
        <f t="shared" ca="1" si="11"/>
        <v/>
      </c>
      <c r="P90" s="4"/>
      <c r="Q90" s="3" t="str">
        <f t="shared" si="12"/>
        <v/>
      </c>
      <c r="R90" s="3" t="str">
        <f>IF($A90="","",IF((AND($A90="ADD",OR(Q90="",Q90="In Use"))),"5",(_xlfn.XLOOKUP(Q90,ud_asset_status[lookupValue],ud_asset_status[lookupKey],""))))</f>
        <v/>
      </c>
      <c r="S90" s="7"/>
      <c r="U90" s="3" t="str">
        <f>IF($A90="ADD",IF(NOT(ISBLANK(T90)),_xlfn.XLOOKUP(T90,ar_replace_reason[lookupValue],ar_replace_reason[lookupKey],"ERROR"),""), "")</f>
        <v/>
      </c>
      <c r="V90" s="3" t="str">
        <f t="shared" si="13"/>
        <v/>
      </c>
      <c r="W90" s="3" t="str">
        <f>IF($A90="","",IF((AND($A90="ADD",OR(V90="",V90="Queenstown-Lakes District Council"))),"70",(_xlfn.XLOOKUP(V90,ud_organisation_owner[lookupValue],ud_organisation_owner[lookupKey],""))))</f>
        <v/>
      </c>
      <c r="X90" s="3" t="str">
        <f t="shared" si="14"/>
        <v/>
      </c>
      <c r="Y90" s="3" t="str">
        <f>IF($A90="","",IF((AND($A90="ADD",OR(X90="",X90="Queenstown-Lakes District Council"))),"70",(_xlfn.XLOOKUP(X90,ud_organisation_owner[lookupValue],ud_organisation_owner[lookupKey],""))))</f>
        <v/>
      </c>
      <c r="Z90" s="3" t="str">
        <f t="shared" si="15"/>
        <v/>
      </c>
      <c r="AA90" s="3" t="str">
        <f>IF($A90="","",IF((AND($A90="ADD",OR(Z90="",Z90="Local Authority"))),"17",(_xlfn.XLOOKUP(Z90,ud_sub_organisation[lookupValue],ud_sub_organisation[lookupKey],""))))</f>
        <v/>
      </c>
      <c r="AC90" s="3" t="str">
        <f>IF($A90="ADD",IF(NOT(ISBLANK(AB90)),_xlfn.XLOOKUP(AB90,ud_maintenance_organisation[lookupValue],ud_maintenance_organisation[lookupKey],"ERROR"),""), "")</f>
        <v/>
      </c>
      <c r="AD90" s="3" t="str">
        <f t="shared" si="16"/>
        <v/>
      </c>
      <c r="AE90" s="3" t="str">
        <f>IF($A90="","",IF((AND($A90="ADD",OR(AD90="",AD90="Vested Assets"))),"12",(_xlfn.XLOOKUP(AD90,ud_work_category[lookupValue],ud_work_category[lookupKey],""))))</f>
        <v/>
      </c>
      <c r="AF90" s="8"/>
      <c r="AG90" s="2" t="str">
        <f t="shared" si="17"/>
        <v/>
      </c>
      <c r="AH90" s="3" t="str">
        <f t="shared" si="18"/>
        <v/>
      </c>
      <c r="AI90" s="3" t="str">
        <f>IF($A90="","",IF((AND($A90="ADD",OR(AH90="",AH90="Excellent"))),"1",(_xlfn.XLOOKUP(AH90,condition[lookupValue],condition[lookupKey],""))))</f>
        <v/>
      </c>
      <c r="AJ90" s="7" t="str">
        <f t="shared" si="19"/>
        <v/>
      </c>
      <c r="AK90" s="9"/>
    </row>
    <row r="91" spans="2:37"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t="str">
        <f t="shared" ca="1" si="11"/>
        <v/>
      </c>
      <c r="P91" s="4"/>
      <c r="Q91" s="3" t="str">
        <f t="shared" si="12"/>
        <v/>
      </c>
      <c r="R91" s="3" t="str">
        <f>IF($A91="","",IF((AND($A91="ADD",OR(Q91="",Q91="In Use"))),"5",(_xlfn.XLOOKUP(Q91,ud_asset_status[lookupValue],ud_asset_status[lookupKey],""))))</f>
        <v/>
      </c>
      <c r="S91" s="7"/>
      <c r="U91" s="3" t="str">
        <f>IF($A91="ADD",IF(NOT(ISBLANK(T91)),_xlfn.XLOOKUP(T91,ar_replace_reason[lookupValue],ar_replace_reason[lookupKey],"ERROR"),""), "")</f>
        <v/>
      </c>
      <c r="V91" s="3" t="str">
        <f t="shared" si="13"/>
        <v/>
      </c>
      <c r="W91" s="3" t="str">
        <f>IF($A91="","",IF((AND($A91="ADD",OR(V91="",V91="Queenstown-Lakes District Council"))),"70",(_xlfn.XLOOKUP(V91,ud_organisation_owner[lookupValue],ud_organisation_owner[lookupKey],""))))</f>
        <v/>
      </c>
      <c r="X91" s="3" t="str">
        <f t="shared" si="14"/>
        <v/>
      </c>
      <c r="Y91" s="3" t="str">
        <f>IF($A91="","",IF((AND($A91="ADD",OR(X91="",X91="Queenstown-Lakes District Council"))),"70",(_xlfn.XLOOKUP(X91,ud_organisation_owner[lookupValue],ud_organisation_owner[lookupKey],""))))</f>
        <v/>
      </c>
      <c r="Z91" s="3" t="str">
        <f t="shared" si="15"/>
        <v/>
      </c>
      <c r="AA91" s="3" t="str">
        <f>IF($A91="","",IF((AND($A91="ADD",OR(Z91="",Z91="Local Authority"))),"17",(_xlfn.XLOOKUP(Z91,ud_sub_organisation[lookupValue],ud_sub_organisation[lookupKey],""))))</f>
        <v/>
      </c>
      <c r="AC91" s="3" t="str">
        <f>IF($A91="ADD",IF(NOT(ISBLANK(AB91)),_xlfn.XLOOKUP(AB91,ud_maintenance_organisation[lookupValue],ud_maintenance_organisation[lookupKey],"ERROR"),""), "")</f>
        <v/>
      </c>
      <c r="AD91" s="3" t="str">
        <f t="shared" si="16"/>
        <v/>
      </c>
      <c r="AE91" s="3" t="str">
        <f>IF($A91="","",IF((AND($A91="ADD",OR(AD91="",AD91="Vested Assets"))),"12",(_xlfn.XLOOKUP(AD91,ud_work_category[lookupValue],ud_work_category[lookupKey],""))))</f>
        <v/>
      </c>
      <c r="AF91" s="8"/>
      <c r="AG91" s="2" t="str">
        <f t="shared" si="17"/>
        <v/>
      </c>
      <c r="AH91" s="3" t="str">
        <f t="shared" si="18"/>
        <v/>
      </c>
      <c r="AI91" s="3" t="str">
        <f>IF($A91="","",IF((AND($A91="ADD",OR(AH91="",AH91="Excellent"))),"1",(_xlfn.XLOOKUP(AH91,condition[lookupValue],condition[lookupKey],""))))</f>
        <v/>
      </c>
      <c r="AJ91" s="7" t="str">
        <f t="shared" si="19"/>
        <v/>
      </c>
      <c r="AK91" s="9"/>
    </row>
    <row r="92" spans="2:37"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t="str">
        <f t="shared" ca="1" si="11"/>
        <v/>
      </c>
      <c r="P92" s="4"/>
      <c r="Q92" s="3" t="str">
        <f t="shared" si="12"/>
        <v/>
      </c>
      <c r="R92" s="3" t="str">
        <f>IF($A92="","",IF((AND($A92="ADD",OR(Q92="",Q92="In Use"))),"5",(_xlfn.XLOOKUP(Q92,ud_asset_status[lookupValue],ud_asset_status[lookupKey],""))))</f>
        <v/>
      </c>
      <c r="S92" s="7"/>
      <c r="U92" s="3" t="str">
        <f>IF($A92="ADD",IF(NOT(ISBLANK(T92)),_xlfn.XLOOKUP(T92,ar_replace_reason[lookupValue],ar_replace_reason[lookupKey],"ERROR"),""), "")</f>
        <v/>
      </c>
      <c r="V92" s="3" t="str">
        <f t="shared" si="13"/>
        <v/>
      </c>
      <c r="W92" s="3" t="str">
        <f>IF($A92="","",IF((AND($A92="ADD",OR(V92="",V92="Queenstown-Lakes District Council"))),"70",(_xlfn.XLOOKUP(V92,ud_organisation_owner[lookupValue],ud_organisation_owner[lookupKey],""))))</f>
        <v/>
      </c>
      <c r="X92" s="3" t="str">
        <f t="shared" si="14"/>
        <v/>
      </c>
      <c r="Y92" s="3" t="str">
        <f>IF($A92="","",IF((AND($A92="ADD",OR(X92="",X92="Queenstown-Lakes District Council"))),"70",(_xlfn.XLOOKUP(X92,ud_organisation_owner[lookupValue],ud_organisation_owner[lookupKey],""))))</f>
        <v/>
      </c>
      <c r="Z92" s="3" t="str">
        <f t="shared" si="15"/>
        <v/>
      </c>
      <c r="AA92" s="3" t="str">
        <f>IF($A92="","",IF((AND($A92="ADD",OR(Z92="",Z92="Local Authority"))),"17",(_xlfn.XLOOKUP(Z92,ud_sub_organisation[lookupValue],ud_sub_organisation[lookupKey],""))))</f>
        <v/>
      </c>
      <c r="AC92" s="3" t="str">
        <f>IF($A92="ADD",IF(NOT(ISBLANK(AB92)),_xlfn.XLOOKUP(AB92,ud_maintenance_organisation[lookupValue],ud_maintenance_organisation[lookupKey],"ERROR"),""), "")</f>
        <v/>
      </c>
      <c r="AD92" s="3" t="str">
        <f t="shared" si="16"/>
        <v/>
      </c>
      <c r="AE92" s="3" t="str">
        <f>IF($A92="","",IF((AND($A92="ADD",OR(AD92="",AD92="Vested Assets"))),"12",(_xlfn.XLOOKUP(AD92,ud_work_category[lookupValue],ud_work_category[lookupKey],""))))</f>
        <v/>
      </c>
      <c r="AF92" s="8"/>
      <c r="AG92" s="2" t="str">
        <f t="shared" si="17"/>
        <v/>
      </c>
      <c r="AH92" s="3" t="str">
        <f t="shared" si="18"/>
        <v/>
      </c>
      <c r="AI92" s="3" t="str">
        <f>IF($A92="","",IF((AND($A92="ADD",OR(AH92="",AH92="Excellent"))),"1",(_xlfn.XLOOKUP(AH92,condition[lookupValue],condition[lookupKey],""))))</f>
        <v/>
      </c>
      <c r="AJ92" s="7" t="str">
        <f t="shared" si="19"/>
        <v/>
      </c>
      <c r="AK92" s="9"/>
    </row>
    <row r="93" spans="2:37"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t="str">
        <f t="shared" ca="1" si="11"/>
        <v/>
      </c>
      <c r="P93" s="4"/>
      <c r="Q93" s="3" t="str">
        <f t="shared" si="12"/>
        <v/>
      </c>
      <c r="R93" s="3" t="str">
        <f>IF($A93="","",IF((AND($A93="ADD",OR(Q93="",Q93="In Use"))),"5",(_xlfn.XLOOKUP(Q93,ud_asset_status[lookupValue],ud_asset_status[lookupKey],""))))</f>
        <v/>
      </c>
      <c r="S93" s="7"/>
      <c r="U93" s="3" t="str">
        <f>IF($A93="ADD",IF(NOT(ISBLANK(T93)),_xlfn.XLOOKUP(T93,ar_replace_reason[lookupValue],ar_replace_reason[lookupKey],"ERROR"),""), "")</f>
        <v/>
      </c>
      <c r="V93" s="3" t="str">
        <f t="shared" si="13"/>
        <v/>
      </c>
      <c r="W93" s="3" t="str">
        <f>IF($A93="","",IF((AND($A93="ADD",OR(V93="",V93="Queenstown-Lakes District Council"))),"70",(_xlfn.XLOOKUP(V93,ud_organisation_owner[lookupValue],ud_organisation_owner[lookupKey],""))))</f>
        <v/>
      </c>
      <c r="X93" s="3" t="str">
        <f t="shared" si="14"/>
        <v/>
      </c>
      <c r="Y93" s="3" t="str">
        <f>IF($A93="","",IF((AND($A93="ADD",OR(X93="",X93="Queenstown-Lakes District Council"))),"70",(_xlfn.XLOOKUP(X93,ud_organisation_owner[lookupValue],ud_organisation_owner[lookupKey],""))))</f>
        <v/>
      </c>
      <c r="Z93" s="3" t="str">
        <f t="shared" si="15"/>
        <v/>
      </c>
      <c r="AA93" s="3" t="str">
        <f>IF($A93="","",IF((AND($A93="ADD",OR(Z93="",Z93="Local Authority"))),"17",(_xlfn.XLOOKUP(Z93,ud_sub_organisation[lookupValue],ud_sub_organisation[lookupKey],""))))</f>
        <v/>
      </c>
      <c r="AC93" s="3" t="str">
        <f>IF($A93="ADD",IF(NOT(ISBLANK(AB93)),_xlfn.XLOOKUP(AB93,ud_maintenance_organisation[lookupValue],ud_maintenance_organisation[lookupKey],"ERROR"),""), "")</f>
        <v/>
      </c>
      <c r="AD93" s="3" t="str">
        <f t="shared" si="16"/>
        <v/>
      </c>
      <c r="AE93" s="3" t="str">
        <f>IF($A93="","",IF((AND($A93="ADD",OR(AD93="",AD93="Vested Assets"))),"12",(_xlfn.XLOOKUP(AD93,ud_work_category[lookupValue],ud_work_category[lookupKey],""))))</f>
        <v/>
      </c>
      <c r="AF93" s="8"/>
      <c r="AG93" s="2" t="str">
        <f t="shared" si="17"/>
        <v/>
      </c>
      <c r="AH93" s="3" t="str">
        <f t="shared" si="18"/>
        <v/>
      </c>
      <c r="AI93" s="3" t="str">
        <f>IF($A93="","",IF((AND($A93="ADD",OR(AH93="",AH93="Excellent"))),"1",(_xlfn.XLOOKUP(AH93,condition[lookupValue],condition[lookupKey],""))))</f>
        <v/>
      </c>
      <c r="AJ93" s="7" t="str">
        <f t="shared" si="19"/>
        <v/>
      </c>
      <c r="AK93" s="9"/>
    </row>
    <row r="94" spans="2:37"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t="str">
        <f t="shared" ca="1" si="11"/>
        <v/>
      </c>
      <c r="P94" s="4"/>
      <c r="Q94" s="3" t="str">
        <f t="shared" si="12"/>
        <v/>
      </c>
      <c r="R94" s="3" t="str">
        <f>IF($A94="","",IF((AND($A94="ADD",OR(Q94="",Q94="In Use"))),"5",(_xlfn.XLOOKUP(Q94,ud_asset_status[lookupValue],ud_asset_status[lookupKey],""))))</f>
        <v/>
      </c>
      <c r="S94" s="7"/>
      <c r="U94" s="3" t="str">
        <f>IF($A94="ADD",IF(NOT(ISBLANK(T94)),_xlfn.XLOOKUP(T94,ar_replace_reason[lookupValue],ar_replace_reason[lookupKey],"ERROR"),""), "")</f>
        <v/>
      </c>
      <c r="V94" s="3" t="str">
        <f t="shared" si="13"/>
        <v/>
      </c>
      <c r="W94" s="3" t="str">
        <f>IF($A94="","",IF((AND($A94="ADD",OR(V94="",V94="Queenstown-Lakes District Council"))),"70",(_xlfn.XLOOKUP(V94,ud_organisation_owner[lookupValue],ud_organisation_owner[lookupKey],""))))</f>
        <v/>
      </c>
      <c r="X94" s="3" t="str">
        <f t="shared" si="14"/>
        <v/>
      </c>
      <c r="Y94" s="3" t="str">
        <f>IF($A94="","",IF((AND($A94="ADD",OR(X94="",X94="Queenstown-Lakes District Council"))),"70",(_xlfn.XLOOKUP(X94,ud_organisation_owner[lookupValue],ud_organisation_owner[lookupKey],""))))</f>
        <v/>
      </c>
      <c r="Z94" s="3" t="str">
        <f t="shared" si="15"/>
        <v/>
      </c>
      <c r="AA94" s="3" t="str">
        <f>IF($A94="","",IF((AND($A94="ADD",OR(Z94="",Z94="Local Authority"))),"17",(_xlfn.XLOOKUP(Z94,ud_sub_organisation[lookupValue],ud_sub_organisation[lookupKey],""))))</f>
        <v/>
      </c>
      <c r="AC94" s="3" t="str">
        <f>IF($A94="ADD",IF(NOT(ISBLANK(AB94)),_xlfn.XLOOKUP(AB94,ud_maintenance_organisation[lookupValue],ud_maintenance_organisation[lookupKey],"ERROR"),""), "")</f>
        <v/>
      </c>
      <c r="AD94" s="3" t="str">
        <f t="shared" si="16"/>
        <v/>
      </c>
      <c r="AE94" s="3" t="str">
        <f>IF($A94="","",IF((AND($A94="ADD",OR(AD94="",AD94="Vested Assets"))),"12",(_xlfn.XLOOKUP(AD94,ud_work_category[lookupValue],ud_work_category[lookupKey],""))))</f>
        <v/>
      </c>
      <c r="AF94" s="8"/>
      <c r="AG94" s="2" t="str">
        <f t="shared" si="17"/>
        <v/>
      </c>
      <c r="AH94" s="3" t="str">
        <f t="shared" si="18"/>
        <v/>
      </c>
      <c r="AI94" s="3" t="str">
        <f>IF($A94="","",IF((AND($A94="ADD",OR(AH94="",AH94="Excellent"))),"1",(_xlfn.XLOOKUP(AH94,condition[lookupValue],condition[lookupKey],""))))</f>
        <v/>
      </c>
      <c r="AJ94" s="7" t="str">
        <f t="shared" si="19"/>
        <v/>
      </c>
      <c r="AK94" s="9"/>
    </row>
    <row r="95" spans="2:37"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t="str">
        <f t="shared" ca="1" si="11"/>
        <v/>
      </c>
      <c r="P95" s="4"/>
      <c r="Q95" s="3" t="str">
        <f t="shared" si="12"/>
        <v/>
      </c>
      <c r="R95" s="3" t="str">
        <f>IF($A95="","",IF((AND($A95="ADD",OR(Q95="",Q95="In Use"))),"5",(_xlfn.XLOOKUP(Q95,ud_asset_status[lookupValue],ud_asset_status[lookupKey],""))))</f>
        <v/>
      </c>
      <c r="S95" s="7"/>
      <c r="U95" s="3" t="str">
        <f>IF($A95="ADD",IF(NOT(ISBLANK(T95)),_xlfn.XLOOKUP(T95,ar_replace_reason[lookupValue],ar_replace_reason[lookupKey],"ERROR"),""), "")</f>
        <v/>
      </c>
      <c r="V95" s="3" t="str">
        <f t="shared" si="13"/>
        <v/>
      </c>
      <c r="W95" s="3" t="str">
        <f>IF($A95="","",IF((AND($A95="ADD",OR(V95="",V95="Queenstown-Lakes District Council"))),"70",(_xlfn.XLOOKUP(V95,ud_organisation_owner[lookupValue],ud_organisation_owner[lookupKey],""))))</f>
        <v/>
      </c>
      <c r="X95" s="3" t="str">
        <f t="shared" si="14"/>
        <v/>
      </c>
      <c r="Y95" s="3" t="str">
        <f>IF($A95="","",IF((AND($A95="ADD",OR(X95="",X95="Queenstown-Lakes District Council"))),"70",(_xlfn.XLOOKUP(X95,ud_organisation_owner[lookupValue],ud_organisation_owner[lookupKey],""))))</f>
        <v/>
      </c>
      <c r="Z95" s="3" t="str">
        <f t="shared" si="15"/>
        <v/>
      </c>
      <c r="AA95" s="3" t="str">
        <f>IF($A95="","",IF((AND($A95="ADD",OR(Z95="",Z95="Local Authority"))),"17",(_xlfn.XLOOKUP(Z95,ud_sub_organisation[lookupValue],ud_sub_organisation[lookupKey],""))))</f>
        <v/>
      </c>
      <c r="AC95" s="3" t="str">
        <f>IF($A95="ADD",IF(NOT(ISBLANK(AB95)),_xlfn.XLOOKUP(AB95,ud_maintenance_organisation[lookupValue],ud_maintenance_organisation[lookupKey],"ERROR"),""), "")</f>
        <v/>
      </c>
      <c r="AD95" s="3" t="str">
        <f t="shared" si="16"/>
        <v/>
      </c>
      <c r="AE95" s="3" t="str">
        <f>IF($A95="","",IF((AND($A95="ADD",OR(AD95="",AD95="Vested Assets"))),"12",(_xlfn.XLOOKUP(AD95,ud_work_category[lookupValue],ud_work_category[lookupKey],""))))</f>
        <v/>
      </c>
      <c r="AF95" s="8"/>
      <c r="AG95" s="2" t="str">
        <f t="shared" si="17"/>
        <v/>
      </c>
      <c r="AH95" s="3" t="str">
        <f t="shared" si="18"/>
        <v/>
      </c>
      <c r="AI95" s="3" t="str">
        <f>IF($A95="","",IF((AND($A95="ADD",OR(AH95="",AH95="Excellent"))),"1",(_xlfn.XLOOKUP(AH95,condition[lookupValue],condition[lookupKey],""))))</f>
        <v/>
      </c>
      <c r="AJ95" s="7" t="str">
        <f t="shared" si="19"/>
        <v/>
      </c>
      <c r="AK95" s="9"/>
    </row>
    <row r="96" spans="2:37"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t="str">
        <f t="shared" ca="1" si="11"/>
        <v/>
      </c>
      <c r="P96" s="4"/>
      <c r="Q96" s="3" t="str">
        <f t="shared" si="12"/>
        <v/>
      </c>
      <c r="R96" s="3" t="str">
        <f>IF($A96="","",IF((AND($A96="ADD",OR(Q96="",Q96="In Use"))),"5",(_xlfn.XLOOKUP(Q96,ud_asset_status[lookupValue],ud_asset_status[lookupKey],""))))</f>
        <v/>
      </c>
      <c r="S96" s="7"/>
      <c r="U96" s="3" t="str">
        <f>IF($A96="ADD",IF(NOT(ISBLANK(T96)),_xlfn.XLOOKUP(T96,ar_replace_reason[lookupValue],ar_replace_reason[lookupKey],"ERROR"),""), "")</f>
        <v/>
      </c>
      <c r="V96" s="3" t="str">
        <f t="shared" si="13"/>
        <v/>
      </c>
      <c r="W96" s="3" t="str">
        <f>IF($A96="","",IF((AND($A96="ADD",OR(V96="",V96="Queenstown-Lakes District Council"))),"70",(_xlfn.XLOOKUP(V96,ud_organisation_owner[lookupValue],ud_organisation_owner[lookupKey],""))))</f>
        <v/>
      </c>
      <c r="X96" s="3" t="str">
        <f t="shared" si="14"/>
        <v/>
      </c>
      <c r="Y96" s="3" t="str">
        <f>IF($A96="","",IF((AND($A96="ADD",OR(X96="",X96="Queenstown-Lakes District Council"))),"70",(_xlfn.XLOOKUP(X96,ud_organisation_owner[lookupValue],ud_organisation_owner[lookupKey],""))))</f>
        <v/>
      </c>
      <c r="Z96" s="3" t="str">
        <f t="shared" si="15"/>
        <v/>
      </c>
      <c r="AA96" s="3" t="str">
        <f>IF($A96="","",IF((AND($A96="ADD",OR(Z96="",Z96="Local Authority"))),"17",(_xlfn.XLOOKUP(Z96,ud_sub_organisation[lookupValue],ud_sub_organisation[lookupKey],""))))</f>
        <v/>
      </c>
      <c r="AC96" s="3" t="str">
        <f>IF($A96="ADD",IF(NOT(ISBLANK(AB96)),_xlfn.XLOOKUP(AB96,ud_maintenance_organisation[lookupValue],ud_maintenance_organisation[lookupKey],"ERROR"),""), "")</f>
        <v/>
      </c>
      <c r="AD96" s="3" t="str">
        <f t="shared" si="16"/>
        <v/>
      </c>
      <c r="AE96" s="3" t="str">
        <f>IF($A96="","",IF((AND($A96="ADD",OR(AD96="",AD96="Vested Assets"))),"12",(_xlfn.XLOOKUP(AD96,ud_work_category[lookupValue],ud_work_category[lookupKey],""))))</f>
        <v/>
      </c>
      <c r="AF96" s="8"/>
      <c r="AG96" s="2" t="str">
        <f t="shared" si="17"/>
        <v/>
      </c>
      <c r="AH96" s="3" t="str">
        <f t="shared" si="18"/>
        <v/>
      </c>
      <c r="AI96" s="3" t="str">
        <f>IF($A96="","",IF((AND($A96="ADD",OR(AH96="",AH96="Excellent"))),"1",(_xlfn.XLOOKUP(AH96,condition[lookupValue],condition[lookupKey],""))))</f>
        <v/>
      </c>
      <c r="AJ96" s="7" t="str">
        <f t="shared" si="19"/>
        <v/>
      </c>
      <c r="AK96" s="9"/>
    </row>
    <row r="97" spans="2:37"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t="str">
        <f t="shared" ca="1" si="11"/>
        <v/>
      </c>
      <c r="P97" s="4"/>
      <c r="Q97" s="3" t="str">
        <f t="shared" si="12"/>
        <v/>
      </c>
      <c r="R97" s="3" t="str">
        <f>IF($A97="","",IF((AND($A97="ADD",OR(Q97="",Q97="In Use"))),"5",(_xlfn.XLOOKUP(Q97,ud_asset_status[lookupValue],ud_asset_status[lookupKey],""))))</f>
        <v/>
      </c>
      <c r="S97" s="7"/>
      <c r="U97" s="3" t="str">
        <f>IF($A97="ADD",IF(NOT(ISBLANK(T97)),_xlfn.XLOOKUP(T97,ar_replace_reason[lookupValue],ar_replace_reason[lookupKey],"ERROR"),""), "")</f>
        <v/>
      </c>
      <c r="V97" s="3" t="str">
        <f t="shared" si="13"/>
        <v/>
      </c>
      <c r="W97" s="3" t="str">
        <f>IF($A97="","",IF((AND($A97="ADD",OR(V97="",V97="Queenstown-Lakes District Council"))),"70",(_xlfn.XLOOKUP(V97,ud_organisation_owner[lookupValue],ud_organisation_owner[lookupKey],""))))</f>
        <v/>
      </c>
      <c r="X97" s="3" t="str">
        <f t="shared" si="14"/>
        <v/>
      </c>
      <c r="Y97" s="3" t="str">
        <f>IF($A97="","",IF((AND($A97="ADD",OR(X97="",X97="Queenstown-Lakes District Council"))),"70",(_xlfn.XLOOKUP(X97,ud_organisation_owner[lookupValue],ud_organisation_owner[lookupKey],""))))</f>
        <v/>
      </c>
      <c r="Z97" s="3" t="str">
        <f t="shared" si="15"/>
        <v/>
      </c>
      <c r="AA97" s="3" t="str">
        <f>IF($A97="","",IF((AND($A97="ADD",OR(Z97="",Z97="Local Authority"))),"17",(_xlfn.XLOOKUP(Z97,ud_sub_organisation[lookupValue],ud_sub_organisation[lookupKey],""))))</f>
        <v/>
      </c>
      <c r="AC97" s="3" t="str">
        <f>IF($A97="ADD",IF(NOT(ISBLANK(AB97)),_xlfn.XLOOKUP(AB97,ud_maintenance_organisation[lookupValue],ud_maintenance_organisation[lookupKey],"ERROR"),""), "")</f>
        <v/>
      </c>
      <c r="AD97" s="3" t="str">
        <f t="shared" si="16"/>
        <v/>
      </c>
      <c r="AE97" s="3" t="str">
        <f>IF($A97="","",IF((AND($A97="ADD",OR(AD97="",AD97="Vested Assets"))),"12",(_xlfn.XLOOKUP(AD97,ud_work_category[lookupValue],ud_work_category[lookupKey],""))))</f>
        <v/>
      </c>
      <c r="AF97" s="8"/>
      <c r="AG97" s="2" t="str">
        <f t="shared" si="17"/>
        <v/>
      </c>
      <c r="AH97" s="3" t="str">
        <f t="shared" si="18"/>
        <v/>
      </c>
      <c r="AI97" s="3" t="str">
        <f>IF($A97="","",IF((AND($A97="ADD",OR(AH97="",AH97="Excellent"))),"1",(_xlfn.XLOOKUP(AH97,condition[lookupValue],condition[lookupKey],""))))</f>
        <v/>
      </c>
      <c r="AJ97" s="7" t="str">
        <f t="shared" si="19"/>
        <v/>
      </c>
      <c r="AK97" s="9"/>
    </row>
    <row r="98" spans="2:37"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t="str">
        <f t="shared" ca="1" si="11"/>
        <v/>
      </c>
      <c r="P98" s="4"/>
      <c r="Q98" s="3" t="str">
        <f t="shared" si="12"/>
        <v/>
      </c>
      <c r="R98" s="3" t="str">
        <f>IF($A98="","",IF((AND($A98="ADD",OR(Q98="",Q98="In Use"))),"5",(_xlfn.XLOOKUP(Q98,ud_asset_status[lookupValue],ud_asset_status[lookupKey],""))))</f>
        <v/>
      </c>
      <c r="S98" s="7"/>
      <c r="U98" s="3" t="str">
        <f>IF($A98="ADD",IF(NOT(ISBLANK(T98)),_xlfn.XLOOKUP(T98,ar_replace_reason[lookupValue],ar_replace_reason[lookupKey],"ERROR"),""), "")</f>
        <v/>
      </c>
      <c r="V98" s="3" t="str">
        <f t="shared" si="13"/>
        <v/>
      </c>
      <c r="W98" s="3" t="str">
        <f>IF($A98="","",IF((AND($A98="ADD",OR(V98="",V98="Queenstown-Lakes District Council"))),"70",(_xlfn.XLOOKUP(V98,ud_organisation_owner[lookupValue],ud_organisation_owner[lookupKey],""))))</f>
        <v/>
      </c>
      <c r="X98" s="3" t="str">
        <f t="shared" si="14"/>
        <v/>
      </c>
      <c r="Y98" s="3" t="str">
        <f>IF($A98="","",IF((AND($A98="ADD",OR(X98="",X98="Queenstown-Lakes District Council"))),"70",(_xlfn.XLOOKUP(X98,ud_organisation_owner[lookupValue],ud_organisation_owner[lookupKey],""))))</f>
        <v/>
      </c>
      <c r="Z98" s="3" t="str">
        <f t="shared" si="15"/>
        <v/>
      </c>
      <c r="AA98" s="3" t="str">
        <f>IF($A98="","",IF((AND($A98="ADD",OR(Z98="",Z98="Local Authority"))),"17",(_xlfn.XLOOKUP(Z98,ud_sub_organisation[lookupValue],ud_sub_organisation[lookupKey],""))))</f>
        <v/>
      </c>
      <c r="AC98" s="3" t="str">
        <f>IF($A98="ADD",IF(NOT(ISBLANK(AB98)),_xlfn.XLOOKUP(AB98,ud_maintenance_organisation[lookupValue],ud_maintenance_organisation[lookupKey],"ERROR"),""), "")</f>
        <v/>
      </c>
      <c r="AD98" s="3" t="str">
        <f t="shared" si="16"/>
        <v/>
      </c>
      <c r="AE98" s="3" t="str">
        <f>IF($A98="","",IF((AND($A98="ADD",OR(AD98="",AD98="Vested Assets"))),"12",(_xlfn.XLOOKUP(AD98,ud_work_category[lookupValue],ud_work_category[lookupKey],""))))</f>
        <v/>
      </c>
      <c r="AF98" s="8"/>
      <c r="AG98" s="2" t="str">
        <f t="shared" si="17"/>
        <v/>
      </c>
      <c r="AH98" s="3" t="str">
        <f t="shared" si="18"/>
        <v/>
      </c>
      <c r="AI98" s="3" t="str">
        <f>IF($A98="","",IF((AND($A98="ADD",OR(AH98="",AH98="Excellent"))),"1",(_xlfn.XLOOKUP(AH98,condition[lookupValue],condition[lookupKey],""))))</f>
        <v/>
      </c>
      <c r="AJ98" s="7" t="str">
        <f t="shared" si="19"/>
        <v/>
      </c>
      <c r="AK98" s="9"/>
    </row>
    <row r="99" spans="2:37"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t="str">
        <f t="shared" ca="1" si="11"/>
        <v/>
      </c>
      <c r="P99" s="4"/>
      <c r="Q99" s="3" t="str">
        <f t="shared" si="12"/>
        <v/>
      </c>
      <c r="R99" s="3" t="str">
        <f>IF($A99="","",IF((AND($A99="ADD",OR(Q99="",Q99="In Use"))),"5",(_xlfn.XLOOKUP(Q99,ud_asset_status[lookupValue],ud_asset_status[lookupKey],""))))</f>
        <v/>
      </c>
      <c r="S99" s="7"/>
      <c r="U99" s="3" t="str">
        <f>IF($A99="ADD",IF(NOT(ISBLANK(T99)),_xlfn.XLOOKUP(T99,ar_replace_reason[lookupValue],ar_replace_reason[lookupKey],"ERROR"),""), "")</f>
        <v/>
      </c>
      <c r="V99" s="3" t="str">
        <f t="shared" si="13"/>
        <v/>
      </c>
      <c r="W99" s="3" t="str">
        <f>IF($A99="","",IF((AND($A99="ADD",OR(V99="",V99="Queenstown-Lakes District Council"))),"70",(_xlfn.XLOOKUP(V99,ud_organisation_owner[lookupValue],ud_organisation_owner[lookupKey],""))))</f>
        <v/>
      </c>
      <c r="X99" s="3" t="str">
        <f t="shared" si="14"/>
        <v/>
      </c>
      <c r="Y99" s="3" t="str">
        <f>IF($A99="","",IF((AND($A99="ADD",OR(X99="",X99="Queenstown-Lakes District Council"))),"70",(_xlfn.XLOOKUP(X99,ud_organisation_owner[lookupValue],ud_organisation_owner[lookupKey],""))))</f>
        <v/>
      </c>
      <c r="Z99" s="3" t="str">
        <f t="shared" si="15"/>
        <v/>
      </c>
      <c r="AA99" s="3" t="str">
        <f>IF($A99="","",IF((AND($A99="ADD",OR(Z99="",Z99="Local Authority"))),"17",(_xlfn.XLOOKUP(Z99,ud_sub_organisation[lookupValue],ud_sub_organisation[lookupKey],""))))</f>
        <v/>
      </c>
      <c r="AC99" s="3" t="str">
        <f>IF($A99="ADD",IF(NOT(ISBLANK(AB99)),_xlfn.XLOOKUP(AB99,ud_maintenance_organisation[lookupValue],ud_maintenance_organisation[lookupKey],"ERROR"),""), "")</f>
        <v/>
      </c>
      <c r="AD99" s="3" t="str">
        <f t="shared" si="16"/>
        <v/>
      </c>
      <c r="AE99" s="3" t="str">
        <f>IF($A99="","",IF((AND($A99="ADD",OR(AD99="",AD99="Vested Assets"))),"12",(_xlfn.XLOOKUP(AD99,ud_work_category[lookupValue],ud_work_category[lookupKey],""))))</f>
        <v/>
      </c>
      <c r="AF99" s="8"/>
      <c r="AG99" s="2" t="str">
        <f t="shared" si="17"/>
        <v/>
      </c>
      <c r="AH99" s="3" t="str">
        <f t="shared" si="18"/>
        <v/>
      </c>
      <c r="AI99" s="3" t="str">
        <f>IF($A99="","",IF((AND($A99="ADD",OR(AH99="",AH99="Excellent"))),"1",(_xlfn.XLOOKUP(AH99,condition[lookupValue],condition[lookupKey],""))))</f>
        <v/>
      </c>
      <c r="AJ99" s="7" t="str">
        <f t="shared" si="19"/>
        <v/>
      </c>
      <c r="AK99" s="9"/>
    </row>
    <row r="100" spans="2:37"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t="str">
        <f t="shared" ca="1" si="11"/>
        <v/>
      </c>
      <c r="P100" s="4"/>
      <c r="Q100" s="3" t="str">
        <f t="shared" si="12"/>
        <v/>
      </c>
      <c r="R100" s="3" t="str">
        <f>IF($A100="","",IF((AND($A100="ADD",OR(Q100="",Q100="In Use"))),"5",(_xlfn.XLOOKUP(Q100,ud_asset_status[lookupValue],ud_asset_status[lookupKey],""))))</f>
        <v/>
      </c>
      <c r="S100" s="7"/>
      <c r="U100" s="3" t="str">
        <f>IF($A100="ADD",IF(NOT(ISBLANK(T100)),_xlfn.XLOOKUP(T100,ar_replace_reason[lookupValue],ar_replace_reason[lookupKey],"ERROR"),""), "")</f>
        <v/>
      </c>
      <c r="V100" s="3" t="str">
        <f t="shared" si="13"/>
        <v/>
      </c>
      <c r="W100" s="3" t="str">
        <f>IF($A100="","",IF((AND($A100="ADD",OR(V100="",V100="Queenstown-Lakes District Council"))),"70",(_xlfn.XLOOKUP(V100,ud_organisation_owner[lookupValue],ud_organisation_owner[lookupKey],""))))</f>
        <v/>
      </c>
      <c r="X100" s="3" t="str">
        <f t="shared" si="14"/>
        <v/>
      </c>
      <c r="Y100" s="3" t="str">
        <f>IF($A100="","",IF((AND($A100="ADD",OR(X100="",X100="Queenstown-Lakes District Council"))),"70",(_xlfn.XLOOKUP(X100,ud_organisation_owner[lookupValue],ud_organisation_owner[lookupKey],""))))</f>
        <v/>
      </c>
      <c r="Z100" s="3" t="str">
        <f t="shared" si="15"/>
        <v/>
      </c>
      <c r="AA100" s="3" t="str">
        <f>IF($A100="","",IF((AND($A100="ADD",OR(Z100="",Z100="Local Authority"))),"17",(_xlfn.XLOOKUP(Z100,ud_sub_organisation[lookupValue],ud_sub_organisation[lookupKey],""))))</f>
        <v/>
      </c>
      <c r="AC100" s="3" t="str">
        <f>IF($A100="ADD",IF(NOT(ISBLANK(AB100)),_xlfn.XLOOKUP(AB100,ud_maintenance_organisation[lookupValue],ud_maintenance_organisation[lookupKey],"ERROR"),""), "")</f>
        <v/>
      </c>
      <c r="AD100" s="3" t="str">
        <f t="shared" si="16"/>
        <v/>
      </c>
      <c r="AE100" s="3" t="str">
        <f>IF($A100="","",IF((AND($A100="ADD",OR(AD100="",AD100="Vested Assets"))),"12",(_xlfn.XLOOKUP(AD100,ud_work_category[lookupValue],ud_work_category[lookupKey],""))))</f>
        <v/>
      </c>
      <c r="AF100" s="8"/>
      <c r="AG100" s="2" t="str">
        <f t="shared" si="17"/>
        <v/>
      </c>
      <c r="AH100" s="3" t="str">
        <f t="shared" si="18"/>
        <v/>
      </c>
      <c r="AI100" s="3" t="str">
        <f>IF($A100="","",IF((AND($A100="ADD",OR(AH100="",AH100="Excellent"))),"1",(_xlfn.XLOOKUP(AH100,condition[lookupValue],condition[lookupKey],""))))</f>
        <v/>
      </c>
      <c r="AJ100" s="7" t="str">
        <f t="shared" si="19"/>
        <v/>
      </c>
      <c r="AK100" s="9"/>
    </row>
    <row r="101" spans="2:37"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t="str">
        <f t="shared" ca="1" si="11"/>
        <v/>
      </c>
      <c r="P101" s="4"/>
      <c r="Q101" s="3" t="str">
        <f t="shared" si="12"/>
        <v/>
      </c>
      <c r="R101" s="3" t="str">
        <f>IF($A101="","",IF((AND($A101="ADD",OR(Q101="",Q101="In Use"))),"5",(_xlfn.XLOOKUP(Q101,ud_asset_status[lookupValue],ud_asset_status[lookupKey],""))))</f>
        <v/>
      </c>
      <c r="S101" s="7"/>
      <c r="U101" s="3" t="str">
        <f>IF($A101="ADD",IF(NOT(ISBLANK(T101)),_xlfn.XLOOKUP(T101,ar_replace_reason[lookupValue],ar_replace_reason[lookupKey],"ERROR"),""), "")</f>
        <v/>
      </c>
      <c r="V101" s="3" t="str">
        <f t="shared" si="13"/>
        <v/>
      </c>
      <c r="W101" s="3" t="str">
        <f>IF($A101="","",IF((AND($A101="ADD",OR(V101="",V101="Queenstown-Lakes District Council"))),"70",(_xlfn.XLOOKUP(V101,ud_organisation_owner[lookupValue],ud_organisation_owner[lookupKey],""))))</f>
        <v/>
      </c>
      <c r="X101" s="3" t="str">
        <f t="shared" si="14"/>
        <v/>
      </c>
      <c r="Y101" s="3" t="str">
        <f>IF($A101="","",IF((AND($A101="ADD",OR(X101="",X101="Queenstown-Lakes District Council"))),"70",(_xlfn.XLOOKUP(X101,ud_organisation_owner[lookupValue],ud_organisation_owner[lookupKey],""))))</f>
        <v/>
      </c>
      <c r="Z101" s="3" t="str">
        <f t="shared" si="15"/>
        <v/>
      </c>
      <c r="AA101" s="3" t="str">
        <f>IF($A101="","",IF((AND($A101="ADD",OR(Z101="",Z101="Local Authority"))),"17",(_xlfn.XLOOKUP(Z101,ud_sub_organisation[lookupValue],ud_sub_organisation[lookupKey],""))))</f>
        <v/>
      </c>
      <c r="AC101" s="3" t="str">
        <f>IF($A101="ADD",IF(NOT(ISBLANK(AB101)),_xlfn.XLOOKUP(AB101,ud_maintenance_organisation[lookupValue],ud_maintenance_organisation[lookupKey],"ERROR"),""), "")</f>
        <v/>
      </c>
      <c r="AD101" s="3" t="str">
        <f t="shared" si="16"/>
        <v/>
      </c>
      <c r="AE101" s="3" t="str">
        <f>IF($A101="","",IF((AND($A101="ADD",OR(AD101="",AD101="Vested Assets"))),"12",(_xlfn.XLOOKUP(AD101,ud_work_category[lookupValue],ud_work_category[lookupKey],""))))</f>
        <v/>
      </c>
      <c r="AF101" s="8"/>
      <c r="AG101" s="2" t="str">
        <f t="shared" si="17"/>
        <v/>
      </c>
      <c r="AH101" s="3" t="str">
        <f t="shared" si="18"/>
        <v/>
      </c>
      <c r="AI101" s="3" t="str">
        <f>IF($A101="","",IF((AND($A101="ADD",OR(AH101="",AH101="Excellent"))),"1",(_xlfn.XLOOKUP(AH101,condition[lookupValue],condition[lookupKey],""))))</f>
        <v/>
      </c>
      <c r="AJ101" s="7" t="str">
        <f t="shared" si="19"/>
        <v/>
      </c>
      <c r="AK101" s="9"/>
    </row>
    <row r="102" spans="2:37"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t="str">
        <f t="shared" ca="1" si="11"/>
        <v/>
      </c>
      <c r="P102" s="4"/>
      <c r="Q102" s="3" t="str">
        <f t="shared" si="12"/>
        <v/>
      </c>
      <c r="R102" s="3" t="str">
        <f>IF($A102="","",IF((AND($A102="ADD",OR(Q102="",Q102="In Use"))),"5",(_xlfn.XLOOKUP(Q102,ud_asset_status[lookupValue],ud_asset_status[lookupKey],""))))</f>
        <v/>
      </c>
      <c r="S102" s="7"/>
      <c r="U102" s="3" t="str">
        <f>IF($A102="ADD",IF(NOT(ISBLANK(T102)),_xlfn.XLOOKUP(T102,ar_replace_reason[lookupValue],ar_replace_reason[lookupKey],"ERROR"),""), "")</f>
        <v/>
      </c>
      <c r="V102" s="3" t="str">
        <f t="shared" si="13"/>
        <v/>
      </c>
      <c r="W102" s="3" t="str">
        <f>IF($A102="","",IF((AND($A102="ADD",OR(V102="",V102="Queenstown-Lakes District Council"))),"70",(_xlfn.XLOOKUP(V102,ud_organisation_owner[lookupValue],ud_organisation_owner[lookupKey],""))))</f>
        <v/>
      </c>
      <c r="X102" s="3" t="str">
        <f t="shared" si="14"/>
        <v/>
      </c>
      <c r="Y102" s="3" t="str">
        <f>IF($A102="","",IF((AND($A102="ADD",OR(X102="",X102="Queenstown-Lakes District Council"))),"70",(_xlfn.XLOOKUP(X102,ud_organisation_owner[lookupValue],ud_organisation_owner[lookupKey],""))))</f>
        <v/>
      </c>
      <c r="Z102" s="3" t="str">
        <f t="shared" si="15"/>
        <v/>
      </c>
      <c r="AA102" s="3" t="str">
        <f>IF($A102="","",IF((AND($A102="ADD",OR(Z102="",Z102="Local Authority"))),"17",(_xlfn.XLOOKUP(Z102,ud_sub_organisation[lookupValue],ud_sub_organisation[lookupKey],""))))</f>
        <v/>
      </c>
      <c r="AC102" s="3" t="str">
        <f>IF($A102="ADD",IF(NOT(ISBLANK(AB102)),_xlfn.XLOOKUP(AB102,ud_maintenance_organisation[lookupValue],ud_maintenance_organisation[lookupKey],"ERROR"),""), "")</f>
        <v/>
      </c>
      <c r="AD102" s="3" t="str">
        <f t="shared" si="16"/>
        <v/>
      </c>
      <c r="AE102" s="3" t="str">
        <f>IF($A102="","",IF((AND($A102="ADD",OR(AD102="",AD102="Vested Assets"))),"12",(_xlfn.XLOOKUP(AD102,ud_work_category[lookupValue],ud_work_category[lookupKey],""))))</f>
        <v/>
      </c>
      <c r="AF102" s="8"/>
      <c r="AG102" s="2" t="str">
        <f t="shared" si="17"/>
        <v/>
      </c>
      <c r="AH102" s="3" t="str">
        <f t="shared" si="18"/>
        <v/>
      </c>
      <c r="AI102" s="3" t="str">
        <f>IF($A102="","",IF((AND($A102="ADD",OR(AH102="",AH102="Excellent"))),"1",(_xlfn.XLOOKUP(AH102,condition[lookupValue],condition[lookupKey],""))))</f>
        <v/>
      </c>
      <c r="AJ102" s="7" t="str">
        <f t="shared" si="19"/>
        <v/>
      </c>
      <c r="AK102" s="9"/>
    </row>
    <row r="103" spans="2:37"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t="str">
        <f t="shared" ca="1" si="11"/>
        <v/>
      </c>
      <c r="P103" s="4"/>
      <c r="Q103" s="3" t="str">
        <f t="shared" si="12"/>
        <v/>
      </c>
      <c r="R103" s="3" t="str">
        <f>IF($A103="","",IF((AND($A103="ADD",OR(Q103="",Q103="In Use"))),"5",(_xlfn.XLOOKUP(Q103,ud_asset_status[lookupValue],ud_asset_status[lookupKey],""))))</f>
        <v/>
      </c>
      <c r="S103" s="7"/>
      <c r="U103" s="3" t="str">
        <f>IF($A103="ADD",IF(NOT(ISBLANK(T103)),_xlfn.XLOOKUP(T103,ar_replace_reason[lookupValue],ar_replace_reason[lookupKey],"ERROR"),""), "")</f>
        <v/>
      </c>
      <c r="V103" s="3" t="str">
        <f t="shared" si="13"/>
        <v/>
      </c>
      <c r="W103" s="3" t="str">
        <f>IF($A103="","",IF((AND($A103="ADD",OR(V103="",V103="Queenstown-Lakes District Council"))),"70",(_xlfn.XLOOKUP(V103,ud_organisation_owner[lookupValue],ud_organisation_owner[lookupKey],""))))</f>
        <v/>
      </c>
      <c r="X103" s="3" t="str">
        <f t="shared" si="14"/>
        <v/>
      </c>
      <c r="Y103" s="3" t="str">
        <f>IF($A103="","",IF((AND($A103="ADD",OR(X103="",X103="Queenstown-Lakes District Council"))),"70",(_xlfn.XLOOKUP(X103,ud_organisation_owner[lookupValue],ud_organisation_owner[lookupKey],""))))</f>
        <v/>
      </c>
      <c r="Z103" s="3" t="str">
        <f t="shared" si="15"/>
        <v/>
      </c>
      <c r="AA103" s="3" t="str">
        <f>IF($A103="","",IF((AND($A103="ADD",OR(Z103="",Z103="Local Authority"))),"17",(_xlfn.XLOOKUP(Z103,ud_sub_organisation[lookupValue],ud_sub_organisation[lookupKey],""))))</f>
        <v/>
      </c>
      <c r="AC103" s="3" t="str">
        <f>IF($A103="ADD",IF(NOT(ISBLANK(AB103)),_xlfn.XLOOKUP(AB103,ud_maintenance_organisation[lookupValue],ud_maintenance_organisation[lookupKey],"ERROR"),""), "")</f>
        <v/>
      </c>
      <c r="AD103" s="3" t="str">
        <f t="shared" si="16"/>
        <v/>
      </c>
      <c r="AE103" s="3" t="str">
        <f>IF($A103="","",IF((AND($A103="ADD",OR(AD103="",AD103="Vested Assets"))),"12",(_xlfn.XLOOKUP(AD103,ud_work_category[lookupValue],ud_work_category[lookupKey],""))))</f>
        <v/>
      </c>
      <c r="AF103" s="8"/>
      <c r="AG103" s="2" t="str">
        <f t="shared" si="17"/>
        <v/>
      </c>
      <c r="AH103" s="3" t="str">
        <f t="shared" si="18"/>
        <v/>
      </c>
      <c r="AI103" s="3" t="str">
        <f>IF($A103="","",IF((AND($A103="ADD",OR(AH103="",AH103="Excellent"))),"1",(_xlfn.XLOOKUP(AH103,condition[lookupValue],condition[lookupKey],""))))</f>
        <v/>
      </c>
      <c r="AJ103" s="7" t="str">
        <f t="shared" si="19"/>
        <v/>
      </c>
      <c r="AK103" s="9"/>
    </row>
    <row r="104" spans="2:37"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t="str">
        <f t="shared" ca="1" si="11"/>
        <v/>
      </c>
      <c r="P104" s="4"/>
      <c r="Q104" s="3" t="str">
        <f t="shared" si="12"/>
        <v/>
      </c>
      <c r="R104" s="3" t="str">
        <f>IF($A104="","",IF((AND($A104="ADD",OR(Q104="",Q104="In Use"))),"5",(_xlfn.XLOOKUP(Q104,ud_asset_status[lookupValue],ud_asset_status[lookupKey],""))))</f>
        <v/>
      </c>
      <c r="S104" s="7"/>
      <c r="U104" s="3" t="str">
        <f>IF($A104="ADD",IF(NOT(ISBLANK(T104)),_xlfn.XLOOKUP(T104,ar_replace_reason[lookupValue],ar_replace_reason[lookupKey],"ERROR"),""), "")</f>
        <v/>
      </c>
      <c r="V104" s="3" t="str">
        <f t="shared" si="13"/>
        <v/>
      </c>
      <c r="W104" s="3" t="str">
        <f>IF($A104="","",IF((AND($A104="ADD",OR(V104="",V104="Queenstown-Lakes District Council"))),"70",(_xlfn.XLOOKUP(V104,ud_organisation_owner[lookupValue],ud_organisation_owner[lookupKey],""))))</f>
        <v/>
      </c>
      <c r="X104" s="3" t="str">
        <f t="shared" si="14"/>
        <v/>
      </c>
      <c r="Y104" s="3" t="str">
        <f>IF($A104="","",IF((AND($A104="ADD",OR(X104="",X104="Queenstown-Lakes District Council"))),"70",(_xlfn.XLOOKUP(X104,ud_organisation_owner[lookupValue],ud_organisation_owner[lookupKey],""))))</f>
        <v/>
      </c>
      <c r="Z104" s="3" t="str">
        <f t="shared" si="15"/>
        <v/>
      </c>
      <c r="AA104" s="3" t="str">
        <f>IF($A104="","",IF((AND($A104="ADD",OR(Z104="",Z104="Local Authority"))),"17",(_xlfn.XLOOKUP(Z104,ud_sub_organisation[lookupValue],ud_sub_organisation[lookupKey],""))))</f>
        <v/>
      </c>
      <c r="AC104" s="3" t="str">
        <f>IF($A104="ADD",IF(NOT(ISBLANK(AB104)),_xlfn.XLOOKUP(AB104,ud_maintenance_organisation[lookupValue],ud_maintenance_organisation[lookupKey],"ERROR"),""), "")</f>
        <v/>
      </c>
      <c r="AD104" s="3" t="str">
        <f t="shared" si="16"/>
        <v/>
      </c>
      <c r="AE104" s="3" t="str">
        <f>IF($A104="","",IF((AND($A104="ADD",OR(AD104="",AD104="Vested Assets"))),"12",(_xlfn.XLOOKUP(AD104,ud_work_category[lookupValue],ud_work_category[lookupKey],""))))</f>
        <v/>
      </c>
      <c r="AF104" s="8"/>
      <c r="AG104" s="2" t="str">
        <f t="shared" si="17"/>
        <v/>
      </c>
      <c r="AH104" s="3" t="str">
        <f t="shared" si="18"/>
        <v/>
      </c>
      <c r="AI104" s="3" t="str">
        <f>IF($A104="","",IF((AND($A104="ADD",OR(AH104="",AH104="Excellent"))),"1",(_xlfn.XLOOKUP(AH104,condition[lookupValue],condition[lookupKey],""))))</f>
        <v/>
      </c>
      <c r="AJ104" s="7" t="str">
        <f t="shared" si="19"/>
        <v/>
      </c>
      <c r="AK104" s="9"/>
    </row>
    <row r="105" spans="2:37"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t="str">
        <f t="shared" ca="1" si="11"/>
        <v/>
      </c>
      <c r="P105" s="4"/>
      <c r="Q105" s="3" t="str">
        <f t="shared" si="12"/>
        <v/>
      </c>
      <c r="R105" s="3" t="str">
        <f>IF($A105="","",IF((AND($A105="ADD",OR(Q105="",Q105="In Use"))),"5",(_xlfn.XLOOKUP(Q105,ud_asset_status[lookupValue],ud_asset_status[lookupKey],""))))</f>
        <v/>
      </c>
      <c r="S105" s="7"/>
      <c r="U105" s="3" t="str">
        <f>IF($A105="ADD",IF(NOT(ISBLANK(T105)),_xlfn.XLOOKUP(T105,ar_replace_reason[lookupValue],ar_replace_reason[lookupKey],"ERROR"),""), "")</f>
        <v/>
      </c>
      <c r="V105" s="3" t="str">
        <f t="shared" si="13"/>
        <v/>
      </c>
      <c r="W105" s="3" t="str">
        <f>IF($A105="","",IF((AND($A105="ADD",OR(V105="",V105="Queenstown-Lakes District Council"))),"70",(_xlfn.XLOOKUP(V105,ud_organisation_owner[lookupValue],ud_organisation_owner[lookupKey],""))))</f>
        <v/>
      </c>
      <c r="X105" s="3" t="str">
        <f t="shared" si="14"/>
        <v/>
      </c>
      <c r="Y105" s="3" t="str">
        <f>IF($A105="","",IF((AND($A105="ADD",OR(X105="",X105="Queenstown-Lakes District Council"))),"70",(_xlfn.XLOOKUP(X105,ud_organisation_owner[lookupValue],ud_organisation_owner[lookupKey],""))))</f>
        <v/>
      </c>
      <c r="Z105" s="3" t="str">
        <f t="shared" si="15"/>
        <v/>
      </c>
      <c r="AA105" s="3" t="str">
        <f>IF($A105="","",IF((AND($A105="ADD",OR(Z105="",Z105="Local Authority"))),"17",(_xlfn.XLOOKUP(Z105,ud_sub_organisation[lookupValue],ud_sub_organisation[lookupKey],""))))</f>
        <v/>
      </c>
      <c r="AC105" s="3" t="str">
        <f>IF($A105="ADD",IF(NOT(ISBLANK(AB105)),_xlfn.XLOOKUP(AB105,ud_maintenance_organisation[lookupValue],ud_maintenance_organisation[lookupKey],"ERROR"),""), "")</f>
        <v/>
      </c>
      <c r="AD105" s="3" t="str">
        <f t="shared" si="16"/>
        <v/>
      </c>
      <c r="AE105" s="3" t="str">
        <f>IF($A105="","",IF((AND($A105="ADD",OR(AD105="",AD105="Vested Assets"))),"12",(_xlfn.XLOOKUP(AD105,ud_work_category[lookupValue],ud_work_category[lookupKey],""))))</f>
        <v/>
      </c>
      <c r="AF105" s="8"/>
      <c r="AG105" s="2" t="str">
        <f t="shared" si="17"/>
        <v/>
      </c>
      <c r="AH105" s="3" t="str">
        <f t="shared" si="18"/>
        <v/>
      </c>
      <c r="AI105" s="3" t="str">
        <f>IF($A105="","",IF((AND($A105="ADD",OR(AH105="",AH105="Excellent"))),"1",(_xlfn.XLOOKUP(AH105,condition[lookupValue],condition[lookupKey],""))))</f>
        <v/>
      </c>
      <c r="AJ105" s="7" t="str">
        <f t="shared" si="19"/>
        <v/>
      </c>
      <c r="AK105" s="9"/>
    </row>
    <row r="106" spans="2:37"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t="str">
        <f t="shared" ca="1" si="11"/>
        <v/>
      </c>
      <c r="P106" s="4"/>
      <c r="Q106" s="3" t="str">
        <f t="shared" si="12"/>
        <v/>
      </c>
      <c r="R106" s="3" t="str">
        <f>IF($A106="","",IF((AND($A106="ADD",OR(Q106="",Q106="In Use"))),"5",(_xlfn.XLOOKUP(Q106,ud_asset_status[lookupValue],ud_asset_status[lookupKey],""))))</f>
        <v/>
      </c>
      <c r="S106" s="7"/>
      <c r="U106" s="3" t="str">
        <f>IF($A106="ADD",IF(NOT(ISBLANK(T106)),_xlfn.XLOOKUP(T106,ar_replace_reason[lookupValue],ar_replace_reason[lookupKey],"ERROR"),""), "")</f>
        <v/>
      </c>
      <c r="V106" s="3" t="str">
        <f t="shared" si="13"/>
        <v/>
      </c>
      <c r="W106" s="3" t="str">
        <f>IF($A106="","",IF((AND($A106="ADD",OR(V106="",V106="Queenstown-Lakes District Council"))),"70",(_xlfn.XLOOKUP(V106,ud_organisation_owner[lookupValue],ud_organisation_owner[lookupKey],""))))</f>
        <v/>
      </c>
      <c r="X106" s="3" t="str">
        <f t="shared" si="14"/>
        <v/>
      </c>
      <c r="Y106" s="3" t="str">
        <f>IF($A106="","",IF((AND($A106="ADD",OR(X106="",X106="Queenstown-Lakes District Council"))),"70",(_xlfn.XLOOKUP(X106,ud_organisation_owner[lookupValue],ud_organisation_owner[lookupKey],""))))</f>
        <v/>
      </c>
      <c r="Z106" s="3" t="str">
        <f t="shared" si="15"/>
        <v/>
      </c>
      <c r="AA106" s="3" t="str">
        <f>IF($A106="","",IF((AND($A106="ADD",OR(Z106="",Z106="Local Authority"))),"17",(_xlfn.XLOOKUP(Z106,ud_sub_organisation[lookupValue],ud_sub_organisation[lookupKey],""))))</f>
        <v/>
      </c>
      <c r="AC106" s="3" t="str">
        <f>IF($A106="ADD",IF(NOT(ISBLANK(AB106)),_xlfn.XLOOKUP(AB106,ud_maintenance_organisation[lookupValue],ud_maintenance_organisation[lookupKey],"ERROR"),""), "")</f>
        <v/>
      </c>
      <c r="AD106" s="3" t="str">
        <f t="shared" si="16"/>
        <v/>
      </c>
      <c r="AE106" s="3" t="str">
        <f>IF($A106="","",IF((AND($A106="ADD",OR(AD106="",AD106="Vested Assets"))),"12",(_xlfn.XLOOKUP(AD106,ud_work_category[lookupValue],ud_work_category[lookupKey],""))))</f>
        <v/>
      </c>
      <c r="AF106" s="8"/>
      <c r="AG106" s="2" t="str">
        <f t="shared" si="17"/>
        <v/>
      </c>
      <c r="AH106" s="3" t="str">
        <f t="shared" si="18"/>
        <v/>
      </c>
      <c r="AI106" s="3" t="str">
        <f>IF($A106="","",IF((AND($A106="ADD",OR(AH106="",AH106="Excellent"))),"1",(_xlfn.XLOOKUP(AH106,condition[lookupValue],condition[lookupKey],""))))</f>
        <v/>
      </c>
      <c r="AJ106" s="7" t="str">
        <f t="shared" si="19"/>
        <v/>
      </c>
      <c r="AK106" s="9"/>
    </row>
    <row r="107" spans="2:37"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t="str">
        <f t="shared" ca="1" si="11"/>
        <v/>
      </c>
      <c r="P107" s="4"/>
      <c r="Q107" s="3" t="str">
        <f t="shared" si="12"/>
        <v/>
      </c>
      <c r="R107" s="3" t="str">
        <f>IF($A107="","",IF((AND($A107="ADD",OR(Q107="",Q107="In Use"))),"5",(_xlfn.XLOOKUP(Q107,ud_asset_status[lookupValue],ud_asset_status[lookupKey],""))))</f>
        <v/>
      </c>
      <c r="S107" s="7"/>
      <c r="U107" s="3" t="str">
        <f>IF($A107="ADD",IF(NOT(ISBLANK(T107)),_xlfn.XLOOKUP(T107,ar_replace_reason[lookupValue],ar_replace_reason[lookupKey],"ERROR"),""), "")</f>
        <v/>
      </c>
      <c r="V107" s="3" t="str">
        <f t="shared" si="13"/>
        <v/>
      </c>
      <c r="W107" s="3" t="str">
        <f>IF($A107="","",IF((AND($A107="ADD",OR(V107="",V107="Queenstown-Lakes District Council"))),"70",(_xlfn.XLOOKUP(V107,ud_organisation_owner[lookupValue],ud_organisation_owner[lookupKey],""))))</f>
        <v/>
      </c>
      <c r="X107" s="3" t="str">
        <f t="shared" si="14"/>
        <v/>
      </c>
      <c r="Y107" s="3" t="str">
        <f>IF($A107="","",IF((AND($A107="ADD",OR(X107="",X107="Queenstown-Lakes District Council"))),"70",(_xlfn.XLOOKUP(X107,ud_organisation_owner[lookupValue],ud_organisation_owner[lookupKey],""))))</f>
        <v/>
      </c>
      <c r="Z107" s="3" t="str">
        <f t="shared" si="15"/>
        <v/>
      </c>
      <c r="AA107" s="3" t="str">
        <f>IF($A107="","",IF((AND($A107="ADD",OR(Z107="",Z107="Local Authority"))),"17",(_xlfn.XLOOKUP(Z107,ud_sub_organisation[lookupValue],ud_sub_organisation[lookupKey],""))))</f>
        <v/>
      </c>
      <c r="AC107" s="3" t="str">
        <f>IF($A107="ADD",IF(NOT(ISBLANK(AB107)),_xlfn.XLOOKUP(AB107,ud_maintenance_organisation[lookupValue],ud_maintenance_organisation[lookupKey],"ERROR"),""), "")</f>
        <v/>
      </c>
      <c r="AD107" s="3" t="str">
        <f t="shared" si="16"/>
        <v/>
      </c>
      <c r="AE107" s="3" t="str">
        <f>IF($A107="","",IF((AND($A107="ADD",OR(AD107="",AD107="Vested Assets"))),"12",(_xlfn.XLOOKUP(AD107,ud_work_category[lookupValue],ud_work_category[lookupKey],""))))</f>
        <v/>
      </c>
      <c r="AF107" s="8"/>
      <c r="AG107" s="2" t="str">
        <f t="shared" si="17"/>
        <v/>
      </c>
      <c r="AH107" s="3" t="str">
        <f t="shared" si="18"/>
        <v/>
      </c>
      <c r="AI107" s="3" t="str">
        <f>IF($A107="","",IF((AND($A107="ADD",OR(AH107="",AH107="Excellent"))),"1",(_xlfn.XLOOKUP(AH107,condition[lookupValue],condition[lookupKey],""))))</f>
        <v/>
      </c>
      <c r="AJ107" s="7" t="str">
        <f t="shared" si="19"/>
        <v/>
      </c>
      <c r="AK107" s="9"/>
    </row>
    <row r="108" spans="2:37"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t="str">
        <f t="shared" ca="1" si="11"/>
        <v/>
      </c>
      <c r="P108" s="4"/>
      <c r="Q108" s="3" t="str">
        <f t="shared" si="12"/>
        <v/>
      </c>
      <c r="R108" s="3" t="str">
        <f>IF($A108="","",IF((AND($A108="ADD",OR(Q108="",Q108="In Use"))),"5",(_xlfn.XLOOKUP(Q108,ud_asset_status[lookupValue],ud_asset_status[lookupKey],""))))</f>
        <v/>
      </c>
      <c r="S108" s="7"/>
      <c r="U108" s="3" t="str">
        <f>IF($A108="ADD",IF(NOT(ISBLANK(T108)),_xlfn.XLOOKUP(T108,ar_replace_reason[lookupValue],ar_replace_reason[lookupKey],"ERROR"),""), "")</f>
        <v/>
      </c>
      <c r="V108" s="3" t="str">
        <f t="shared" si="13"/>
        <v/>
      </c>
      <c r="W108" s="3" t="str">
        <f>IF($A108="","",IF((AND($A108="ADD",OR(V108="",V108="Queenstown-Lakes District Council"))),"70",(_xlfn.XLOOKUP(V108,ud_organisation_owner[lookupValue],ud_organisation_owner[lookupKey],""))))</f>
        <v/>
      </c>
      <c r="X108" s="3" t="str">
        <f t="shared" si="14"/>
        <v/>
      </c>
      <c r="Y108" s="3" t="str">
        <f>IF($A108="","",IF((AND($A108="ADD",OR(X108="",X108="Queenstown-Lakes District Council"))),"70",(_xlfn.XLOOKUP(X108,ud_organisation_owner[lookupValue],ud_organisation_owner[lookupKey],""))))</f>
        <v/>
      </c>
      <c r="Z108" s="3" t="str">
        <f t="shared" si="15"/>
        <v/>
      </c>
      <c r="AA108" s="3" t="str">
        <f>IF($A108="","",IF((AND($A108="ADD",OR(Z108="",Z108="Local Authority"))),"17",(_xlfn.XLOOKUP(Z108,ud_sub_organisation[lookupValue],ud_sub_organisation[lookupKey],""))))</f>
        <v/>
      </c>
      <c r="AC108" s="3" t="str">
        <f>IF($A108="ADD",IF(NOT(ISBLANK(AB108)),_xlfn.XLOOKUP(AB108,ud_maintenance_organisation[lookupValue],ud_maintenance_organisation[lookupKey],"ERROR"),""), "")</f>
        <v/>
      </c>
      <c r="AD108" s="3" t="str">
        <f t="shared" si="16"/>
        <v/>
      </c>
      <c r="AE108" s="3" t="str">
        <f>IF($A108="","",IF((AND($A108="ADD",OR(AD108="",AD108="Vested Assets"))),"12",(_xlfn.XLOOKUP(AD108,ud_work_category[lookupValue],ud_work_category[lookupKey],""))))</f>
        <v/>
      </c>
      <c r="AF108" s="8"/>
      <c r="AG108" s="2" t="str">
        <f t="shared" si="17"/>
        <v/>
      </c>
      <c r="AH108" s="3" t="str">
        <f t="shared" si="18"/>
        <v/>
      </c>
      <c r="AI108" s="3" t="str">
        <f>IF($A108="","",IF((AND($A108="ADD",OR(AH108="",AH108="Excellent"))),"1",(_xlfn.XLOOKUP(AH108,condition[lookupValue],condition[lookupKey],""))))</f>
        <v/>
      </c>
      <c r="AJ108" s="7" t="str">
        <f t="shared" si="19"/>
        <v/>
      </c>
      <c r="AK108" s="9"/>
    </row>
    <row r="109" spans="2:37"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t="str">
        <f t="shared" ca="1" si="11"/>
        <v/>
      </c>
      <c r="P109" s="4"/>
      <c r="Q109" s="3" t="str">
        <f t="shared" si="12"/>
        <v/>
      </c>
      <c r="R109" s="3" t="str">
        <f>IF($A109="","",IF((AND($A109="ADD",OR(Q109="",Q109="In Use"))),"5",(_xlfn.XLOOKUP(Q109,ud_asset_status[lookupValue],ud_asset_status[lookupKey],""))))</f>
        <v/>
      </c>
      <c r="S109" s="7"/>
      <c r="U109" s="3" t="str">
        <f>IF($A109="ADD",IF(NOT(ISBLANK(T109)),_xlfn.XLOOKUP(T109,ar_replace_reason[lookupValue],ar_replace_reason[lookupKey],"ERROR"),""), "")</f>
        <v/>
      </c>
      <c r="V109" s="3" t="str">
        <f t="shared" si="13"/>
        <v/>
      </c>
      <c r="W109" s="3" t="str">
        <f>IF($A109="","",IF((AND($A109="ADD",OR(V109="",V109="Queenstown-Lakes District Council"))),"70",(_xlfn.XLOOKUP(V109,ud_organisation_owner[lookupValue],ud_organisation_owner[lookupKey],""))))</f>
        <v/>
      </c>
      <c r="X109" s="3" t="str">
        <f t="shared" si="14"/>
        <v/>
      </c>
      <c r="Y109" s="3" t="str">
        <f>IF($A109="","",IF((AND($A109="ADD",OR(X109="",X109="Queenstown-Lakes District Council"))),"70",(_xlfn.XLOOKUP(X109,ud_organisation_owner[lookupValue],ud_organisation_owner[lookupKey],""))))</f>
        <v/>
      </c>
      <c r="Z109" s="3" t="str">
        <f t="shared" si="15"/>
        <v/>
      </c>
      <c r="AA109" s="3" t="str">
        <f>IF($A109="","",IF((AND($A109="ADD",OR(Z109="",Z109="Local Authority"))),"17",(_xlfn.XLOOKUP(Z109,ud_sub_organisation[lookupValue],ud_sub_organisation[lookupKey],""))))</f>
        <v/>
      </c>
      <c r="AC109" s="3" t="str">
        <f>IF($A109="ADD",IF(NOT(ISBLANK(AB109)),_xlfn.XLOOKUP(AB109,ud_maintenance_organisation[lookupValue],ud_maintenance_organisation[lookupKey],"ERROR"),""), "")</f>
        <v/>
      </c>
      <c r="AD109" s="3" t="str">
        <f t="shared" si="16"/>
        <v/>
      </c>
      <c r="AE109" s="3" t="str">
        <f>IF($A109="","",IF((AND($A109="ADD",OR(AD109="",AD109="Vested Assets"))),"12",(_xlfn.XLOOKUP(AD109,ud_work_category[lookupValue],ud_work_category[lookupKey],""))))</f>
        <v/>
      </c>
      <c r="AF109" s="8"/>
      <c r="AG109" s="2" t="str">
        <f t="shared" si="17"/>
        <v/>
      </c>
      <c r="AH109" s="3" t="str">
        <f t="shared" si="18"/>
        <v/>
      </c>
      <c r="AI109" s="3" t="str">
        <f>IF($A109="","",IF((AND($A109="ADD",OR(AH109="",AH109="Excellent"))),"1",(_xlfn.XLOOKUP(AH109,condition[lookupValue],condition[lookupKey],""))))</f>
        <v/>
      </c>
      <c r="AJ109" s="7" t="str">
        <f t="shared" si="19"/>
        <v/>
      </c>
      <c r="AK109" s="9"/>
    </row>
    <row r="110" spans="2:37"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t="str">
        <f t="shared" ca="1" si="11"/>
        <v/>
      </c>
      <c r="P110" s="4"/>
      <c r="Q110" s="3" t="str">
        <f t="shared" si="12"/>
        <v/>
      </c>
      <c r="R110" s="3" t="str">
        <f>IF($A110="","",IF((AND($A110="ADD",OR(Q110="",Q110="In Use"))),"5",(_xlfn.XLOOKUP(Q110,ud_asset_status[lookupValue],ud_asset_status[lookupKey],""))))</f>
        <v/>
      </c>
      <c r="S110" s="7"/>
      <c r="U110" s="3" t="str">
        <f>IF($A110="ADD",IF(NOT(ISBLANK(T110)),_xlfn.XLOOKUP(T110,ar_replace_reason[lookupValue],ar_replace_reason[lookupKey],"ERROR"),""), "")</f>
        <v/>
      </c>
      <c r="V110" s="3" t="str">
        <f t="shared" si="13"/>
        <v/>
      </c>
      <c r="W110" s="3" t="str">
        <f>IF($A110="","",IF((AND($A110="ADD",OR(V110="",V110="Queenstown-Lakes District Council"))),"70",(_xlfn.XLOOKUP(V110,ud_organisation_owner[lookupValue],ud_organisation_owner[lookupKey],""))))</f>
        <v/>
      </c>
      <c r="X110" s="3" t="str">
        <f t="shared" si="14"/>
        <v/>
      </c>
      <c r="Y110" s="3" t="str">
        <f>IF($A110="","",IF((AND($A110="ADD",OR(X110="",X110="Queenstown-Lakes District Council"))),"70",(_xlfn.XLOOKUP(X110,ud_organisation_owner[lookupValue],ud_organisation_owner[lookupKey],""))))</f>
        <v/>
      </c>
      <c r="Z110" s="3" t="str">
        <f t="shared" si="15"/>
        <v/>
      </c>
      <c r="AA110" s="3" t="str">
        <f>IF($A110="","",IF((AND($A110="ADD",OR(Z110="",Z110="Local Authority"))),"17",(_xlfn.XLOOKUP(Z110,ud_sub_organisation[lookupValue],ud_sub_organisation[lookupKey],""))))</f>
        <v/>
      </c>
      <c r="AC110" s="3" t="str">
        <f>IF($A110="ADD",IF(NOT(ISBLANK(AB110)),_xlfn.XLOOKUP(AB110,ud_maintenance_organisation[lookupValue],ud_maintenance_organisation[lookupKey],"ERROR"),""), "")</f>
        <v/>
      </c>
      <c r="AD110" s="3" t="str">
        <f t="shared" si="16"/>
        <v/>
      </c>
      <c r="AE110" s="3" t="str">
        <f>IF($A110="","",IF((AND($A110="ADD",OR(AD110="",AD110="Vested Assets"))),"12",(_xlfn.XLOOKUP(AD110,ud_work_category[lookupValue],ud_work_category[lookupKey],""))))</f>
        <v/>
      </c>
      <c r="AF110" s="8"/>
      <c r="AG110" s="2" t="str">
        <f t="shared" si="17"/>
        <v/>
      </c>
      <c r="AH110" s="3" t="str">
        <f t="shared" si="18"/>
        <v/>
      </c>
      <c r="AI110" s="3" t="str">
        <f>IF($A110="","",IF((AND($A110="ADD",OR(AH110="",AH110="Excellent"))),"1",(_xlfn.XLOOKUP(AH110,condition[lookupValue],condition[lookupKey],""))))</f>
        <v/>
      </c>
      <c r="AJ110" s="7" t="str">
        <f t="shared" si="19"/>
        <v/>
      </c>
      <c r="AK110" s="9"/>
    </row>
    <row r="111" spans="2:37"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t="str">
        <f t="shared" ca="1" si="11"/>
        <v/>
      </c>
      <c r="P111" s="4"/>
      <c r="Q111" s="3" t="str">
        <f t="shared" si="12"/>
        <v/>
      </c>
      <c r="R111" s="3" t="str">
        <f>IF($A111="","",IF((AND($A111="ADD",OR(Q111="",Q111="In Use"))),"5",(_xlfn.XLOOKUP(Q111,ud_asset_status[lookupValue],ud_asset_status[lookupKey],""))))</f>
        <v/>
      </c>
      <c r="S111" s="7"/>
      <c r="U111" s="3" t="str">
        <f>IF($A111="ADD",IF(NOT(ISBLANK(T111)),_xlfn.XLOOKUP(T111,ar_replace_reason[lookupValue],ar_replace_reason[lookupKey],"ERROR"),""), "")</f>
        <v/>
      </c>
      <c r="V111" s="3" t="str">
        <f t="shared" si="13"/>
        <v/>
      </c>
      <c r="W111" s="3" t="str">
        <f>IF($A111="","",IF((AND($A111="ADD",OR(V111="",V111="Queenstown-Lakes District Council"))),"70",(_xlfn.XLOOKUP(V111,ud_organisation_owner[lookupValue],ud_organisation_owner[lookupKey],""))))</f>
        <v/>
      </c>
      <c r="X111" s="3" t="str">
        <f t="shared" si="14"/>
        <v/>
      </c>
      <c r="Y111" s="3" t="str">
        <f>IF($A111="","",IF((AND($A111="ADD",OR(X111="",X111="Queenstown-Lakes District Council"))),"70",(_xlfn.XLOOKUP(X111,ud_organisation_owner[lookupValue],ud_organisation_owner[lookupKey],""))))</f>
        <v/>
      </c>
      <c r="Z111" s="3" t="str">
        <f t="shared" si="15"/>
        <v/>
      </c>
      <c r="AA111" s="3" t="str">
        <f>IF($A111="","",IF((AND($A111="ADD",OR(Z111="",Z111="Local Authority"))),"17",(_xlfn.XLOOKUP(Z111,ud_sub_organisation[lookupValue],ud_sub_organisation[lookupKey],""))))</f>
        <v/>
      </c>
      <c r="AC111" s="3" t="str">
        <f>IF($A111="ADD",IF(NOT(ISBLANK(AB111)),_xlfn.XLOOKUP(AB111,ud_maintenance_organisation[lookupValue],ud_maintenance_organisation[lookupKey],"ERROR"),""), "")</f>
        <v/>
      </c>
      <c r="AD111" s="3" t="str">
        <f t="shared" si="16"/>
        <v/>
      </c>
      <c r="AE111" s="3" t="str">
        <f>IF($A111="","",IF((AND($A111="ADD",OR(AD111="",AD111="Vested Assets"))),"12",(_xlfn.XLOOKUP(AD111,ud_work_category[lookupValue],ud_work_category[lookupKey],""))))</f>
        <v/>
      </c>
      <c r="AF111" s="8"/>
      <c r="AG111" s="2" t="str">
        <f t="shared" si="17"/>
        <v/>
      </c>
      <c r="AH111" s="3" t="str">
        <f t="shared" si="18"/>
        <v/>
      </c>
      <c r="AI111" s="3" t="str">
        <f>IF($A111="","",IF((AND($A111="ADD",OR(AH111="",AH111="Excellent"))),"1",(_xlfn.XLOOKUP(AH111,condition[lookupValue],condition[lookupKey],""))))</f>
        <v/>
      </c>
      <c r="AJ111" s="7" t="str">
        <f t="shared" si="19"/>
        <v/>
      </c>
      <c r="AK111" s="9"/>
    </row>
    <row r="112" spans="2:37"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t="str">
        <f t="shared" ca="1" si="11"/>
        <v/>
      </c>
      <c r="P112" s="4"/>
      <c r="Q112" s="3" t="str">
        <f t="shared" si="12"/>
        <v/>
      </c>
      <c r="R112" s="3" t="str">
        <f>IF($A112="","",IF((AND($A112="ADD",OR(Q112="",Q112="In Use"))),"5",(_xlfn.XLOOKUP(Q112,ud_asset_status[lookupValue],ud_asset_status[lookupKey],""))))</f>
        <v/>
      </c>
      <c r="S112" s="7"/>
      <c r="U112" s="3" t="str">
        <f>IF($A112="ADD",IF(NOT(ISBLANK(T112)),_xlfn.XLOOKUP(T112,ar_replace_reason[lookupValue],ar_replace_reason[lookupKey],"ERROR"),""), "")</f>
        <v/>
      </c>
      <c r="V112" s="3" t="str">
        <f t="shared" si="13"/>
        <v/>
      </c>
      <c r="W112" s="3" t="str">
        <f>IF($A112="","",IF((AND($A112="ADD",OR(V112="",V112="Queenstown-Lakes District Council"))),"70",(_xlfn.XLOOKUP(V112,ud_organisation_owner[lookupValue],ud_organisation_owner[lookupKey],""))))</f>
        <v/>
      </c>
      <c r="X112" s="3" t="str">
        <f t="shared" si="14"/>
        <v/>
      </c>
      <c r="Y112" s="3" t="str">
        <f>IF($A112="","",IF((AND($A112="ADD",OR(X112="",X112="Queenstown-Lakes District Council"))),"70",(_xlfn.XLOOKUP(X112,ud_organisation_owner[lookupValue],ud_organisation_owner[lookupKey],""))))</f>
        <v/>
      </c>
      <c r="Z112" s="3" t="str">
        <f t="shared" si="15"/>
        <v/>
      </c>
      <c r="AA112" s="3" t="str">
        <f>IF($A112="","",IF((AND($A112="ADD",OR(Z112="",Z112="Local Authority"))),"17",(_xlfn.XLOOKUP(Z112,ud_sub_organisation[lookupValue],ud_sub_organisation[lookupKey],""))))</f>
        <v/>
      </c>
      <c r="AC112" s="3" t="str">
        <f>IF($A112="ADD",IF(NOT(ISBLANK(AB112)),_xlfn.XLOOKUP(AB112,ud_maintenance_organisation[lookupValue],ud_maintenance_organisation[lookupKey],"ERROR"),""), "")</f>
        <v/>
      </c>
      <c r="AD112" s="3" t="str">
        <f t="shared" si="16"/>
        <v/>
      </c>
      <c r="AE112" s="3" t="str">
        <f>IF($A112="","",IF((AND($A112="ADD",OR(AD112="",AD112="Vested Assets"))),"12",(_xlfn.XLOOKUP(AD112,ud_work_category[lookupValue],ud_work_category[lookupKey],""))))</f>
        <v/>
      </c>
      <c r="AF112" s="8"/>
      <c r="AG112" s="2" t="str">
        <f t="shared" si="17"/>
        <v/>
      </c>
      <c r="AH112" s="3" t="str">
        <f t="shared" si="18"/>
        <v/>
      </c>
      <c r="AI112" s="3" t="str">
        <f>IF($A112="","",IF((AND($A112="ADD",OR(AH112="",AH112="Excellent"))),"1",(_xlfn.XLOOKUP(AH112,condition[lookupValue],condition[lookupKey],""))))</f>
        <v/>
      </c>
      <c r="AJ112" s="7" t="str">
        <f t="shared" si="19"/>
        <v/>
      </c>
      <c r="AK112" s="9"/>
    </row>
    <row r="113" spans="2:37"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t="str">
        <f t="shared" ca="1" si="11"/>
        <v/>
      </c>
      <c r="P113" s="4"/>
      <c r="Q113" s="3" t="str">
        <f t="shared" si="12"/>
        <v/>
      </c>
      <c r="R113" s="3" t="str">
        <f>IF($A113="","",IF((AND($A113="ADD",OR(Q113="",Q113="In Use"))),"5",(_xlfn.XLOOKUP(Q113,ud_asset_status[lookupValue],ud_asset_status[lookupKey],""))))</f>
        <v/>
      </c>
      <c r="S113" s="7"/>
      <c r="U113" s="3" t="str">
        <f>IF($A113="ADD",IF(NOT(ISBLANK(T113)),_xlfn.XLOOKUP(T113,ar_replace_reason[lookupValue],ar_replace_reason[lookupKey],"ERROR"),""), "")</f>
        <v/>
      </c>
      <c r="V113" s="3" t="str">
        <f t="shared" si="13"/>
        <v/>
      </c>
      <c r="W113" s="3" t="str">
        <f>IF($A113="","",IF((AND($A113="ADD",OR(V113="",V113="Queenstown-Lakes District Council"))),"70",(_xlfn.XLOOKUP(V113,ud_organisation_owner[lookupValue],ud_organisation_owner[lookupKey],""))))</f>
        <v/>
      </c>
      <c r="X113" s="3" t="str">
        <f t="shared" si="14"/>
        <v/>
      </c>
      <c r="Y113" s="3" t="str">
        <f>IF($A113="","",IF((AND($A113="ADD",OR(X113="",X113="Queenstown-Lakes District Council"))),"70",(_xlfn.XLOOKUP(X113,ud_organisation_owner[lookupValue],ud_organisation_owner[lookupKey],""))))</f>
        <v/>
      </c>
      <c r="Z113" s="3" t="str">
        <f t="shared" si="15"/>
        <v/>
      </c>
      <c r="AA113" s="3" t="str">
        <f>IF($A113="","",IF((AND($A113="ADD",OR(Z113="",Z113="Local Authority"))),"17",(_xlfn.XLOOKUP(Z113,ud_sub_organisation[lookupValue],ud_sub_organisation[lookupKey],""))))</f>
        <v/>
      </c>
      <c r="AC113" s="3" t="str">
        <f>IF($A113="ADD",IF(NOT(ISBLANK(AB113)),_xlfn.XLOOKUP(AB113,ud_maintenance_organisation[lookupValue],ud_maintenance_organisation[lookupKey],"ERROR"),""), "")</f>
        <v/>
      </c>
      <c r="AD113" s="3" t="str">
        <f t="shared" si="16"/>
        <v/>
      </c>
      <c r="AE113" s="3" t="str">
        <f>IF($A113="","",IF((AND($A113="ADD",OR(AD113="",AD113="Vested Assets"))),"12",(_xlfn.XLOOKUP(AD113,ud_work_category[lookupValue],ud_work_category[lookupKey],""))))</f>
        <v/>
      </c>
      <c r="AF113" s="8"/>
      <c r="AG113" s="2" t="str">
        <f t="shared" si="17"/>
        <v/>
      </c>
      <c r="AH113" s="3" t="str">
        <f t="shared" si="18"/>
        <v/>
      </c>
      <c r="AI113" s="3" t="str">
        <f>IF($A113="","",IF((AND($A113="ADD",OR(AH113="",AH113="Excellent"))),"1",(_xlfn.XLOOKUP(AH113,condition[lookupValue],condition[lookupKey],""))))</f>
        <v/>
      </c>
      <c r="AJ113" s="7" t="str">
        <f t="shared" si="19"/>
        <v/>
      </c>
      <c r="AK113" s="9"/>
    </row>
    <row r="114" spans="2:37"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t="str">
        <f t="shared" ca="1" si="11"/>
        <v/>
      </c>
      <c r="P114" s="4"/>
      <c r="Q114" s="3" t="str">
        <f t="shared" si="12"/>
        <v/>
      </c>
      <c r="R114" s="3" t="str">
        <f>IF($A114="","",IF((AND($A114="ADD",OR(Q114="",Q114="In Use"))),"5",(_xlfn.XLOOKUP(Q114,ud_asset_status[lookupValue],ud_asset_status[lookupKey],""))))</f>
        <v/>
      </c>
      <c r="S114" s="7"/>
      <c r="U114" s="3" t="str">
        <f>IF($A114="ADD",IF(NOT(ISBLANK(T114)),_xlfn.XLOOKUP(T114,ar_replace_reason[lookupValue],ar_replace_reason[lookupKey],"ERROR"),""), "")</f>
        <v/>
      </c>
      <c r="V114" s="3" t="str">
        <f t="shared" si="13"/>
        <v/>
      </c>
      <c r="W114" s="3" t="str">
        <f>IF($A114="","",IF((AND($A114="ADD",OR(V114="",V114="Queenstown-Lakes District Council"))),"70",(_xlfn.XLOOKUP(V114,ud_organisation_owner[lookupValue],ud_organisation_owner[lookupKey],""))))</f>
        <v/>
      </c>
      <c r="X114" s="3" t="str">
        <f t="shared" si="14"/>
        <v/>
      </c>
      <c r="Y114" s="3" t="str">
        <f>IF($A114="","",IF((AND($A114="ADD",OR(X114="",X114="Queenstown-Lakes District Council"))),"70",(_xlfn.XLOOKUP(X114,ud_organisation_owner[lookupValue],ud_organisation_owner[lookupKey],""))))</f>
        <v/>
      </c>
      <c r="Z114" s="3" t="str">
        <f t="shared" si="15"/>
        <v/>
      </c>
      <c r="AA114" s="3" t="str">
        <f>IF($A114="","",IF((AND($A114="ADD",OR(Z114="",Z114="Local Authority"))),"17",(_xlfn.XLOOKUP(Z114,ud_sub_organisation[lookupValue],ud_sub_organisation[lookupKey],""))))</f>
        <v/>
      </c>
      <c r="AC114" s="3" t="str">
        <f>IF($A114="ADD",IF(NOT(ISBLANK(AB114)),_xlfn.XLOOKUP(AB114,ud_maintenance_organisation[lookupValue],ud_maintenance_organisation[lookupKey],"ERROR"),""), "")</f>
        <v/>
      </c>
      <c r="AD114" s="3" t="str">
        <f t="shared" si="16"/>
        <v/>
      </c>
      <c r="AE114" s="3" t="str">
        <f>IF($A114="","",IF((AND($A114="ADD",OR(AD114="",AD114="Vested Assets"))),"12",(_xlfn.XLOOKUP(AD114,ud_work_category[lookupValue],ud_work_category[lookupKey],""))))</f>
        <v/>
      </c>
      <c r="AF114" s="8"/>
      <c r="AG114" s="2" t="str">
        <f t="shared" si="17"/>
        <v/>
      </c>
      <c r="AH114" s="3" t="str">
        <f t="shared" si="18"/>
        <v/>
      </c>
      <c r="AI114" s="3" t="str">
        <f>IF($A114="","",IF((AND($A114="ADD",OR(AH114="",AH114="Excellent"))),"1",(_xlfn.XLOOKUP(AH114,condition[lookupValue],condition[lookupKey],""))))</f>
        <v/>
      </c>
      <c r="AJ114" s="7" t="str">
        <f t="shared" si="19"/>
        <v/>
      </c>
      <c r="AK114" s="9"/>
    </row>
    <row r="115" spans="2:37"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t="str">
        <f t="shared" ca="1" si="11"/>
        <v/>
      </c>
      <c r="P115" s="4"/>
      <c r="Q115" s="3" t="str">
        <f t="shared" si="12"/>
        <v/>
      </c>
      <c r="R115" s="3" t="str">
        <f>IF($A115="","",IF((AND($A115="ADD",OR(Q115="",Q115="In Use"))),"5",(_xlfn.XLOOKUP(Q115,ud_asset_status[lookupValue],ud_asset_status[lookupKey],""))))</f>
        <v/>
      </c>
      <c r="S115" s="7"/>
      <c r="U115" s="3" t="str">
        <f>IF($A115="ADD",IF(NOT(ISBLANK(T115)),_xlfn.XLOOKUP(T115,ar_replace_reason[lookupValue],ar_replace_reason[lookupKey],"ERROR"),""), "")</f>
        <v/>
      </c>
      <c r="V115" s="3" t="str">
        <f t="shared" si="13"/>
        <v/>
      </c>
      <c r="W115" s="3" t="str">
        <f>IF($A115="","",IF((AND($A115="ADD",OR(V115="",V115="Queenstown-Lakes District Council"))),"70",(_xlfn.XLOOKUP(V115,ud_organisation_owner[lookupValue],ud_organisation_owner[lookupKey],""))))</f>
        <v/>
      </c>
      <c r="X115" s="3" t="str">
        <f t="shared" si="14"/>
        <v/>
      </c>
      <c r="Y115" s="3" t="str">
        <f>IF($A115="","",IF((AND($A115="ADD",OR(X115="",X115="Queenstown-Lakes District Council"))),"70",(_xlfn.XLOOKUP(X115,ud_organisation_owner[lookupValue],ud_organisation_owner[lookupKey],""))))</f>
        <v/>
      </c>
      <c r="Z115" s="3" t="str">
        <f t="shared" si="15"/>
        <v/>
      </c>
      <c r="AA115" s="3" t="str">
        <f>IF($A115="","",IF((AND($A115="ADD",OR(Z115="",Z115="Local Authority"))),"17",(_xlfn.XLOOKUP(Z115,ud_sub_organisation[lookupValue],ud_sub_organisation[lookupKey],""))))</f>
        <v/>
      </c>
      <c r="AC115" s="3" t="str">
        <f>IF($A115="ADD",IF(NOT(ISBLANK(AB115)),_xlfn.XLOOKUP(AB115,ud_maintenance_organisation[lookupValue],ud_maintenance_organisation[lookupKey],"ERROR"),""), "")</f>
        <v/>
      </c>
      <c r="AD115" s="3" t="str">
        <f t="shared" si="16"/>
        <v/>
      </c>
      <c r="AE115" s="3" t="str">
        <f>IF($A115="","",IF((AND($A115="ADD",OR(AD115="",AD115="Vested Assets"))),"12",(_xlfn.XLOOKUP(AD115,ud_work_category[lookupValue],ud_work_category[lookupKey],""))))</f>
        <v/>
      </c>
      <c r="AF115" s="8"/>
      <c r="AG115" s="2" t="str">
        <f t="shared" si="17"/>
        <v/>
      </c>
      <c r="AH115" s="3" t="str">
        <f t="shared" si="18"/>
        <v/>
      </c>
      <c r="AI115" s="3" t="str">
        <f>IF($A115="","",IF((AND($A115="ADD",OR(AH115="",AH115="Excellent"))),"1",(_xlfn.XLOOKUP(AH115,condition[lookupValue],condition[lookupKey],""))))</f>
        <v/>
      </c>
      <c r="AJ115" s="7" t="str">
        <f t="shared" si="19"/>
        <v/>
      </c>
      <c r="AK115" s="9"/>
    </row>
    <row r="116" spans="2:37"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t="str">
        <f t="shared" ca="1" si="11"/>
        <v/>
      </c>
      <c r="P116" s="4"/>
      <c r="Q116" s="3" t="str">
        <f t="shared" si="12"/>
        <v/>
      </c>
      <c r="R116" s="3" t="str">
        <f>IF($A116="","",IF((AND($A116="ADD",OR(Q116="",Q116="In Use"))),"5",(_xlfn.XLOOKUP(Q116,ud_asset_status[lookupValue],ud_asset_status[lookupKey],""))))</f>
        <v/>
      </c>
      <c r="S116" s="7"/>
      <c r="U116" s="3" t="str">
        <f>IF($A116="ADD",IF(NOT(ISBLANK(T116)),_xlfn.XLOOKUP(T116,ar_replace_reason[lookupValue],ar_replace_reason[lookupKey],"ERROR"),""), "")</f>
        <v/>
      </c>
      <c r="V116" s="3" t="str">
        <f t="shared" si="13"/>
        <v/>
      </c>
      <c r="W116" s="3" t="str">
        <f>IF($A116="","",IF((AND($A116="ADD",OR(V116="",V116="Queenstown-Lakes District Council"))),"70",(_xlfn.XLOOKUP(V116,ud_organisation_owner[lookupValue],ud_organisation_owner[lookupKey],""))))</f>
        <v/>
      </c>
      <c r="X116" s="3" t="str">
        <f t="shared" si="14"/>
        <v/>
      </c>
      <c r="Y116" s="3" t="str">
        <f>IF($A116="","",IF((AND($A116="ADD",OR(X116="",X116="Queenstown-Lakes District Council"))),"70",(_xlfn.XLOOKUP(X116,ud_organisation_owner[lookupValue],ud_organisation_owner[lookupKey],""))))</f>
        <v/>
      </c>
      <c r="Z116" s="3" t="str">
        <f t="shared" si="15"/>
        <v/>
      </c>
      <c r="AA116" s="3" t="str">
        <f>IF($A116="","",IF((AND($A116="ADD",OR(Z116="",Z116="Local Authority"))),"17",(_xlfn.XLOOKUP(Z116,ud_sub_organisation[lookupValue],ud_sub_organisation[lookupKey],""))))</f>
        <v/>
      </c>
      <c r="AC116" s="3" t="str">
        <f>IF($A116="ADD",IF(NOT(ISBLANK(AB116)),_xlfn.XLOOKUP(AB116,ud_maintenance_organisation[lookupValue],ud_maintenance_organisation[lookupKey],"ERROR"),""), "")</f>
        <v/>
      </c>
      <c r="AD116" s="3" t="str">
        <f t="shared" si="16"/>
        <v/>
      </c>
      <c r="AE116" s="3" t="str">
        <f>IF($A116="","",IF((AND($A116="ADD",OR(AD116="",AD116="Vested Assets"))),"12",(_xlfn.XLOOKUP(AD116,ud_work_category[lookupValue],ud_work_category[lookupKey],""))))</f>
        <v/>
      </c>
      <c r="AF116" s="8"/>
      <c r="AG116" s="2" t="str">
        <f t="shared" si="17"/>
        <v/>
      </c>
      <c r="AH116" s="3" t="str">
        <f t="shared" si="18"/>
        <v/>
      </c>
      <c r="AI116" s="3" t="str">
        <f>IF($A116="","",IF((AND($A116="ADD",OR(AH116="",AH116="Excellent"))),"1",(_xlfn.XLOOKUP(AH116,condition[lookupValue],condition[lookupKey],""))))</f>
        <v/>
      </c>
      <c r="AJ116" s="7" t="str">
        <f t="shared" si="19"/>
        <v/>
      </c>
      <c r="AK116" s="9"/>
    </row>
    <row r="117" spans="2:37"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t="str">
        <f t="shared" ca="1" si="11"/>
        <v/>
      </c>
      <c r="P117" s="4"/>
      <c r="Q117" s="3" t="str">
        <f t="shared" si="12"/>
        <v/>
      </c>
      <c r="R117" s="3" t="str">
        <f>IF($A117="","",IF((AND($A117="ADD",OR(Q117="",Q117="In Use"))),"5",(_xlfn.XLOOKUP(Q117,ud_asset_status[lookupValue],ud_asset_status[lookupKey],""))))</f>
        <v/>
      </c>
      <c r="S117" s="7"/>
      <c r="U117" s="3" t="str">
        <f>IF($A117="ADD",IF(NOT(ISBLANK(T117)),_xlfn.XLOOKUP(T117,ar_replace_reason[lookupValue],ar_replace_reason[lookupKey],"ERROR"),""), "")</f>
        <v/>
      </c>
      <c r="V117" s="3" t="str">
        <f t="shared" si="13"/>
        <v/>
      </c>
      <c r="W117" s="3" t="str">
        <f>IF($A117="","",IF((AND($A117="ADD",OR(V117="",V117="Queenstown-Lakes District Council"))),"70",(_xlfn.XLOOKUP(V117,ud_organisation_owner[lookupValue],ud_organisation_owner[lookupKey],""))))</f>
        <v/>
      </c>
      <c r="X117" s="3" t="str">
        <f t="shared" si="14"/>
        <v/>
      </c>
      <c r="Y117" s="3" t="str">
        <f>IF($A117="","",IF((AND($A117="ADD",OR(X117="",X117="Queenstown-Lakes District Council"))),"70",(_xlfn.XLOOKUP(X117,ud_organisation_owner[lookupValue],ud_organisation_owner[lookupKey],""))))</f>
        <v/>
      </c>
      <c r="Z117" s="3" t="str">
        <f t="shared" si="15"/>
        <v/>
      </c>
      <c r="AA117" s="3" t="str">
        <f>IF($A117="","",IF((AND($A117="ADD",OR(Z117="",Z117="Local Authority"))),"17",(_xlfn.XLOOKUP(Z117,ud_sub_organisation[lookupValue],ud_sub_organisation[lookupKey],""))))</f>
        <v/>
      </c>
      <c r="AC117" s="3" t="str">
        <f>IF($A117="ADD",IF(NOT(ISBLANK(AB117)),_xlfn.XLOOKUP(AB117,ud_maintenance_organisation[lookupValue],ud_maintenance_organisation[lookupKey],"ERROR"),""), "")</f>
        <v/>
      </c>
      <c r="AD117" s="3" t="str">
        <f t="shared" si="16"/>
        <v/>
      </c>
      <c r="AE117" s="3" t="str">
        <f>IF($A117="","",IF((AND($A117="ADD",OR(AD117="",AD117="Vested Assets"))),"12",(_xlfn.XLOOKUP(AD117,ud_work_category[lookupValue],ud_work_category[lookupKey],""))))</f>
        <v/>
      </c>
      <c r="AF117" s="8"/>
      <c r="AG117" s="2" t="str">
        <f t="shared" si="17"/>
        <v/>
      </c>
      <c r="AH117" s="3" t="str">
        <f t="shared" si="18"/>
        <v/>
      </c>
      <c r="AI117" s="3" t="str">
        <f>IF($A117="","",IF((AND($A117="ADD",OR(AH117="",AH117="Excellent"))),"1",(_xlfn.XLOOKUP(AH117,condition[lookupValue],condition[lookupKey],""))))</f>
        <v/>
      </c>
      <c r="AJ117" s="7" t="str">
        <f t="shared" si="19"/>
        <v/>
      </c>
      <c r="AK117" s="9"/>
    </row>
    <row r="118" spans="2:37"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t="str">
        <f t="shared" ca="1" si="11"/>
        <v/>
      </c>
      <c r="P118" s="4"/>
      <c r="Q118" s="3" t="str">
        <f t="shared" si="12"/>
        <v/>
      </c>
      <c r="R118" s="3" t="str">
        <f>IF($A118="","",IF((AND($A118="ADD",OR(Q118="",Q118="In Use"))),"5",(_xlfn.XLOOKUP(Q118,ud_asset_status[lookupValue],ud_asset_status[lookupKey],""))))</f>
        <v/>
      </c>
      <c r="S118" s="7"/>
      <c r="U118" s="3" t="str">
        <f>IF($A118="ADD",IF(NOT(ISBLANK(T118)),_xlfn.XLOOKUP(T118,ar_replace_reason[lookupValue],ar_replace_reason[lookupKey],"ERROR"),""), "")</f>
        <v/>
      </c>
      <c r="V118" s="3" t="str">
        <f t="shared" si="13"/>
        <v/>
      </c>
      <c r="W118" s="3" t="str">
        <f>IF($A118="","",IF((AND($A118="ADD",OR(V118="",V118="Queenstown-Lakes District Council"))),"70",(_xlfn.XLOOKUP(V118,ud_organisation_owner[lookupValue],ud_organisation_owner[lookupKey],""))))</f>
        <v/>
      </c>
      <c r="X118" s="3" t="str">
        <f t="shared" si="14"/>
        <v/>
      </c>
      <c r="Y118" s="3" t="str">
        <f>IF($A118="","",IF((AND($A118="ADD",OR(X118="",X118="Queenstown-Lakes District Council"))),"70",(_xlfn.XLOOKUP(X118,ud_organisation_owner[lookupValue],ud_organisation_owner[lookupKey],""))))</f>
        <v/>
      </c>
      <c r="Z118" s="3" t="str">
        <f t="shared" si="15"/>
        <v/>
      </c>
      <c r="AA118" s="3" t="str">
        <f>IF($A118="","",IF((AND($A118="ADD",OR(Z118="",Z118="Local Authority"))),"17",(_xlfn.XLOOKUP(Z118,ud_sub_organisation[lookupValue],ud_sub_organisation[lookupKey],""))))</f>
        <v/>
      </c>
      <c r="AC118" s="3" t="str">
        <f>IF($A118="ADD",IF(NOT(ISBLANK(AB118)),_xlfn.XLOOKUP(AB118,ud_maintenance_organisation[lookupValue],ud_maintenance_organisation[lookupKey],"ERROR"),""), "")</f>
        <v/>
      </c>
      <c r="AD118" s="3" t="str">
        <f t="shared" si="16"/>
        <v/>
      </c>
      <c r="AE118" s="3" t="str">
        <f>IF($A118="","",IF((AND($A118="ADD",OR(AD118="",AD118="Vested Assets"))),"12",(_xlfn.XLOOKUP(AD118,ud_work_category[lookupValue],ud_work_category[lookupKey],""))))</f>
        <v/>
      </c>
      <c r="AF118" s="8"/>
      <c r="AG118" s="2" t="str">
        <f t="shared" si="17"/>
        <v/>
      </c>
      <c r="AH118" s="3" t="str">
        <f t="shared" si="18"/>
        <v/>
      </c>
      <c r="AI118" s="3" t="str">
        <f>IF($A118="","",IF((AND($A118="ADD",OR(AH118="",AH118="Excellent"))),"1",(_xlfn.XLOOKUP(AH118,condition[lookupValue],condition[lookupKey],""))))</f>
        <v/>
      </c>
      <c r="AJ118" s="7" t="str">
        <f t="shared" si="19"/>
        <v/>
      </c>
      <c r="AK118" s="9"/>
    </row>
    <row r="119" spans="2:37"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t="str">
        <f t="shared" ca="1" si="11"/>
        <v/>
      </c>
      <c r="P119" s="4"/>
      <c r="Q119" s="3" t="str">
        <f t="shared" si="12"/>
        <v/>
      </c>
      <c r="R119" s="3" t="str">
        <f>IF($A119="","",IF((AND($A119="ADD",OR(Q119="",Q119="In Use"))),"5",(_xlfn.XLOOKUP(Q119,ud_asset_status[lookupValue],ud_asset_status[lookupKey],""))))</f>
        <v/>
      </c>
      <c r="S119" s="7"/>
      <c r="U119" s="3" t="str">
        <f>IF($A119="ADD",IF(NOT(ISBLANK(T119)),_xlfn.XLOOKUP(T119,ar_replace_reason[lookupValue],ar_replace_reason[lookupKey],"ERROR"),""), "")</f>
        <v/>
      </c>
      <c r="V119" s="3" t="str">
        <f t="shared" si="13"/>
        <v/>
      </c>
      <c r="W119" s="3" t="str">
        <f>IF($A119="","",IF((AND($A119="ADD",OR(V119="",V119="Queenstown-Lakes District Council"))),"70",(_xlfn.XLOOKUP(V119,ud_organisation_owner[lookupValue],ud_organisation_owner[lookupKey],""))))</f>
        <v/>
      </c>
      <c r="X119" s="3" t="str">
        <f t="shared" si="14"/>
        <v/>
      </c>
      <c r="Y119" s="3" t="str">
        <f>IF($A119="","",IF((AND($A119="ADD",OR(X119="",X119="Queenstown-Lakes District Council"))),"70",(_xlfn.XLOOKUP(X119,ud_organisation_owner[lookupValue],ud_organisation_owner[lookupKey],""))))</f>
        <v/>
      </c>
      <c r="Z119" s="3" t="str">
        <f t="shared" si="15"/>
        <v/>
      </c>
      <c r="AA119" s="3" t="str">
        <f>IF($A119="","",IF((AND($A119="ADD",OR(Z119="",Z119="Local Authority"))),"17",(_xlfn.XLOOKUP(Z119,ud_sub_organisation[lookupValue],ud_sub_organisation[lookupKey],""))))</f>
        <v/>
      </c>
      <c r="AC119" s="3" t="str">
        <f>IF($A119="ADD",IF(NOT(ISBLANK(AB119)),_xlfn.XLOOKUP(AB119,ud_maintenance_organisation[lookupValue],ud_maintenance_organisation[lookupKey],"ERROR"),""), "")</f>
        <v/>
      </c>
      <c r="AD119" s="3" t="str">
        <f t="shared" si="16"/>
        <v/>
      </c>
      <c r="AE119" s="3" t="str">
        <f>IF($A119="","",IF((AND($A119="ADD",OR(AD119="",AD119="Vested Assets"))),"12",(_xlfn.XLOOKUP(AD119,ud_work_category[lookupValue],ud_work_category[lookupKey],""))))</f>
        <v/>
      </c>
      <c r="AF119" s="8"/>
      <c r="AG119" s="2" t="str">
        <f t="shared" si="17"/>
        <v/>
      </c>
      <c r="AH119" s="3" t="str">
        <f t="shared" si="18"/>
        <v/>
      </c>
      <c r="AI119" s="3" t="str">
        <f>IF($A119="","",IF((AND($A119="ADD",OR(AH119="",AH119="Excellent"))),"1",(_xlfn.XLOOKUP(AH119,condition[lookupValue],condition[lookupKey],""))))</f>
        <v/>
      </c>
      <c r="AJ119" s="7" t="str">
        <f t="shared" si="19"/>
        <v/>
      </c>
      <c r="AK119" s="9"/>
    </row>
    <row r="120" spans="2:37"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t="str">
        <f t="shared" ca="1" si="11"/>
        <v/>
      </c>
      <c r="P120" s="4"/>
      <c r="Q120" s="3" t="str">
        <f t="shared" si="12"/>
        <v/>
      </c>
      <c r="R120" s="3" t="str">
        <f>IF($A120="","",IF((AND($A120="ADD",OR(Q120="",Q120="In Use"))),"5",(_xlfn.XLOOKUP(Q120,ud_asset_status[lookupValue],ud_asset_status[lookupKey],""))))</f>
        <v/>
      </c>
      <c r="S120" s="7"/>
      <c r="U120" s="3" t="str">
        <f>IF($A120="ADD",IF(NOT(ISBLANK(T120)),_xlfn.XLOOKUP(T120,ar_replace_reason[lookupValue],ar_replace_reason[lookupKey],"ERROR"),""), "")</f>
        <v/>
      </c>
      <c r="V120" s="3" t="str">
        <f t="shared" si="13"/>
        <v/>
      </c>
      <c r="W120" s="3" t="str">
        <f>IF($A120="","",IF((AND($A120="ADD",OR(V120="",V120="Queenstown-Lakes District Council"))),"70",(_xlfn.XLOOKUP(V120,ud_organisation_owner[lookupValue],ud_organisation_owner[lookupKey],""))))</f>
        <v/>
      </c>
      <c r="X120" s="3" t="str">
        <f t="shared" si="14"/>
        <v/>
      </c>
      <c r="Y120" s="3" t="str">
        <f>IF($A120="","",IF((AND($A120="ADD",OR(X120="",X120="Queenstown-Lakes District Council"))),"70",(_xlfn.XLOOKUP(X120,ud_organisation_owner[lookupValue],ud_organisation_owner[lookupKey],""))))</f>
        <v/>
      </c>
      <c r="Z120" s="3" t="str">
        <f t="shared" si="15"/>
        <v/>
      </c>
      <c r="AA120" s="3" t="str">
        <f>IF($A120="","",IF((AND($A120="ADD",OR(Z120="",Z120="Local Authority"))),"17",(_xlfn.XLOOKUP(Z120,ud_sub_organisation[lookupValue],ud_sub_organisation[lookupKey],""))))</f>
        <v/>
      </c>
      <c r="AC120" s="3" t="str">
        <f>IF($A120="ADD",IF(NOT(ISBLANK(AB120)),_xlfn.XLOOKUP(AB120,ud_maintenance_organisation[lookupValue],ud_maintenance_organisation[lookupKey],"ERROR"),""), "")</f>
        <v/>
      </c>
      <c r="AD120" s="3" t="str">
        <f t="shared" si="16"/>
        <v/>
      </c>
      <c r="AE120" s="3" t="str">
        <f>IF($A120="","",IF((AND($A120="ADD",OR(AD120="",AD120="Vested Assets"))),"12",(_xlfn.XLOOKUP(AD120,ud_work_category[lookupValue],ud_work_category[lookupKey],""))))</f>
        <v/>
      </c>
      <c r="AF120" s="8"/>
      <c r="AG120" s="2" t="str">
        <f t="shared" si="17"/>
        <v/>
      </c>
      <c r="AH120" s="3" t="str">
        <f t="shared" si="18"/>
        <v/>
      </c>
      <c r="AI120" s="3" t="str">
        <f>IF($A120="","",IF((AND($A120="ADD",OR(AH120="",AH120="Excellent"))),"1",(_xlfn.XLOOKUP(AH120,condition[lookupValue],condition[lookupKey],""))))</f>
        <v/>
      </c>
      <c r="AJ120" s="7" t="str">
        <f t="shared" si="19"/>
        <v/>
      </c>
      <c r="AK120" s="9"/>
    </row>
    <row r="121" spans="2:37"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t="str">
        <f t="shared" ca="1" si="11"/>
        <v/>
      </c>
      <c r="P121" s="4"/>
      <c r="Q121" s="3" t="str">
        <f t="shared" si="12"/>
        <v/>
      </c>
      <c r="R121" s="3" t="str">
        <f>IF($A121="","",IF((AND($A121="ADD",OR(Q121="",Q121="In Use"))),"5",(_xlfn.XLOOKUP(Q121,ud_asset_status[lookupValue],ud_asset_status[lookupKey],""))))</f>
        <v/>
      </c>
      <c r="S121" s="7"/>
      <c r="U121" s="3" t="str">
        <f>IF($A121="ADD",IF(NOT(ISBLANK(T121)),_xlfn.XLOOKUP(T121,ar_replace_reason[lookupValue],ar_replace_reason[lookupKey],"ERROR"),""), "")</f>
        <v/>
      </c>
      <c r="V121" s="3" t="str">
        <f t="shared" si="13"/>
        <v/>
      </c>
      <c r="W121" s="3" t="str">
        <f>IF($A121="","",IF((AND($A121="ADD",OR(V121="",V121="Queenstown-Lakes District Council"))),"70",(_xlfn.XLOOKUP(V121,ud_organisation_owner[lookupValue],ud_organisation_owner[lookupKey],""))))</f>
        <v/>
      </c>
      <c r="X121" s="3" t="str">
        <f t="shared" si="14"/>
        <v/>
      </c>
      <c r="Y121" s="3" t="str">
        <f>IF($A121="","",IF((AND($A121="ADD",OR(X121="",X121="Queenstown-Lakes District Council"))),"70",(_xlfn.XLOOKUP(X121,ud_organisation_owner[lookupValue],ud_organisation_owner[lookupKey],""))))</f>
        <v/>
      </c>
      <c r="Z121" s="3" t="str">
        <f t="shared" si="15"/>
        <v/>
      </c>
      <c r="AA121" s="3" t="str">
        <f>IF($A121="","",IF((AND($A121="ADD",OR(Z121="",Z121="Local Authority"))),"17",(_xlfn.XLOOKUP(Z121,ud_sub_organisation[lookupValue],ud_sub_organisation[lookupKey],""))))</f>
        <v/>
      </c>
      <c r="AC121" s="3" t="str">
        <f>IF($A121="ADD",IF(NOT(ISBLANK(AB121)),_xlfn.XLOOKUP(AB121,ud_maintenance_organisation[lookupValue],ud_maintenance_organisation[lookupKey],"ERROR"),""), "")</f>
        <v/>
      </c>
      <c r="AD121" s="3" t="str">
        <f t="shared" si="16"/>
        <v/>
      </c>
      <c r="AE121" s="3" t="str">
        <f>IF($A121="","",IF((AND($A121="ADD",OR(AD121="",AD121="Vested Assets"))),"12",(_xlfn.XLOOKUP(AD121,ud_work_category[lookupValue],ud_work_category[lookupKey],""))))</f>
        <v/>
      </c>
      <c r="AF121" s="8"/>
      <c r="AG121" s="2" t="str">
        <f t="shared" si="17"/>
        <v/>
      </c>
      <c r="AH121" s="3" t="str">
        <f t="shared" si="18"/>
        <v/>
      </c>
      <c r="AI121" s="3" t="str">
        <f>IF($A121="","",IF((AND($A121="ADD",OR(AH121="",AH121="Excellent"))),"1",(_xlfn.XLOOKUP(AH121,condition[lookupValue],condition[lookupKey],""))))</f>
        <v/>
      </c>
      <c r="AJ121" s="7" t="str">
        <f t="shared" si="19"/>
        <v/>
      </c>
      <c r="AK121" s="9"/>
    </row>
    <row r="122" spans="2:37"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t="str">
        <f t="shared" ca="1" si="11"/>
        <v/>
      </c>
      <c r="P122" s="4"/>
      <c r="Q122" s="3" t="str">
        <f t="shared" si="12"/>
        <v/>
      </c>
      <c r="R122" s="3" t="str">
        <f>IF($A122="","",IF((AND($A122="ADD",OR(Q122="",Q122="In Use"))),"5",(_xlfn.XLOOKUP(Q122,ud_asset_status[lookupValue],ud_asset_status[lookupKey],""))))</f>
        <v/>
      </c>
      <c r="S122" s="7"/>
      <c r="U122" s="3" t="str">
        <f>IF($A122="ADD",IF(NOT(ISBLANK(T122)),_xlfn.XLOOKUP(T122,ar_replace_reason[lookupValue],ar_replace_reason[lookupKey],"ERROR"),""), "")</f>
        <v/>
      </c>
      <c r="V122" s="3" t="str">
        <f t="shared" si="13"/>
        <v/>
      </c>
      <c r="W122" s="3" t="str">
        <f>IF($A122="","",IF((AND($A122="ADD",OR(V122="",V122="Queenstown-Lakes District Council"))),"70",(_xlfn.XLOOKUP(V122,ud_organisation_owner[lookupValue],ud_organisation_owner[lookupKey],""))))</f>
        <v/>
      </c>
      <c r="X122" s="3" t="str">
        <f t="shared" si="14"/>
        <v/>
      </c>
      <c r="Y122" s="3" t="str">
        <f>IF($A122="","",IF((AND($A122="ADD",OR(X122="",X122="Queenstown-Lakes District Council"))),"70",(_xlfn.XLOOKUP(X122,ud_organisation_owner[lookupValue],ud_organisation_owner[lookupKey],""))))</f>
        <v/>
      </c>
      <c r="Z122" s="3" t="str">
        <f t="shared" si="15"/>
        <v/>
      </c>
      <c r="AA122" s="3" t="str">
        <f>IF($A122="","",IF((AND($A122="ADD",OR(Z122="",Z122="Local Authority"))),"17",(_xlfn.XLOOKUP(Z122,ud_sub_organisation[lookupValue],ud_sub_organisation[lookupKey],""))))</f>
        <v/>
      </c>
      <c r="AC122" s="3" t="str">
        <f>IF($A122="ADD",IF(NOT(ISBLANK(AB122)),_xlfn.XLOOKUP(AB122,ud_maintenance_organisation[lookupValue],ud_maintenance_organisation[lookupKey],"ERROR"),""), "")</f>
        <v/>
      </c>
      <c r="AD122" s="3" t="str">
        <f t="shared" si="16"/>
        <v/>
      </c>
      <c r="AE122" s="3" t="str">
        <f>IF($A122="","",IF((AND($A122="ADD",OR(AD122="",AD122="Vested Assets"))),"12",(_xlfn.XLOOKUP(AD122,ud_work_category[lookupValue],ud_work_category[lookupKey],""))))</f>
        <v/>
      </c>
      <c r="AF122" s="8"/>
      <c r="AG122" s="2" t="str">
        <f t="shared" si="17"/>
        <v/>
      </c>
      <c r="AH122" s="3" t="str">
        <f t="shared" si="18"/>
        <v/>
      </c>
      <c r="AI122" s="3" t="str">
        <f>IF($A122="","",IF((AND($A122="ADD",OR(AH122="",AH122="Excellent"))),"1",(_xlfn.XLOOKUP(AH122,condition[lookupValue],condition[lookupKey],""))))</f>
        <v/>
      </c>
      <c r="AJ122" s="7" t="str">
        <f t="shared" si="19"/>
        <v/>
      </c>
      <c r="AK122" s="9"/>
    </row>
    <row r="123" spans="2:37"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t="str">
        <f t="shared" ca="1" si="11"/>
        <v/>
      </c>
      <c r="P123" s="4"/>
      <c r="Q123" s="3" t="str">
        <f t="shared" si="12"/>
        <v/>
      </c>
      <c r="R123" s="3" t="str">
        <f>IF($A123="","",IF((AND($A123="ADD",OR(Q123="",Q123="In Use"))),"5",(_xlfn.XLOOKUP(Q123,ud_asset_status[lookupValue],ud_asset_status[lookupKey],""))))</f>
        <v/>
      </c>
      <c r="S123" s="7"/>
      <c r="U123" s="3" t="str">
        <f>IF($A123="ADD",IF(NOT(ISBLANK(T123)),_xlfn.XLOOKUP(T123,ar_replace_reason[lookupValue],ar_replace_reason[lookupKey],"ERROR"),""), "")</f>
        <v/>
      </c>
      <c r="V123" s="3" t="str">
        <f t="shared" si="13"/>
        <v/>
      </c>
      <c r="W123" s="3" t="str">
        <f>IF($A123="","",IF((AND($A123="ADD",OR(V123="",V123="Queenstown-Lakes District Council"))),"70",(_xlfn.XLOOKUP(V123,ud_organisation_owner[lookupValue],ud_organisation_owner[lookupKey],""))))</f>
        <v/>
      </c>
      <c r="X123" s="3" t="str">
        <f t="shared" si="14"/>
        <v/>
      </c>
      <c r="Y123" s="3" t="str">
        <f>IF($A123="","",IF((AND($A123="ADD",OR(X123="",X123="Queenstown-Lakes District Council"))),"70",(_xlfn.XLOOKUP(X123,ud_organisation_owner[lookupValue],ud_organisation_owner[lookupKey],""))))</f>
        <v/>
      </c>
      <c r="Z123" s="3" t="str">
        <f t="shared" si="15"/>
        <v/>
      </c>
      <c r="AA123" s="3" t="str">
        <f>IF($A123="","",IF((AND($A123="ADD",OR(Z123="",Z123="Local Authority"))),"17",(_xlfn.XLOOKUP(Z123,ud_sub_organisation[lookupValue],ud_sub_organisation[lookupKey],""))))</f>
        <v/>
      </c>
      <c r="AC123" s="3" t="str">
        <f>IF($A123="ADD",IF(NOT(ISBLANK(AB123)),_xlfn.XLOOKUP(AB123,ud_maintenance_organisation[lookupValue],ud_maintenance_organisation[lookupKey],"ERROR"),""), "")</f>
        <v/>
      </c>
      <c r="AD123" s="3" t="str">
        <f t="shared" si="16"/>
        <v/>
      </c>
      <c r="AE123" s="3" t="str">
        <f>IF($A123="","",IF((AND($A123="ADD",OR(AD123="",AD123="Vested Assets"))),"12",(_xlfn.XLOOKUP(AD123,ud_work_category[lookupValue],ud_work_category[lookupKey],""))))</f>
        <v/>
      </c>
      <c r="AF123" s="8"/>
      <c r="AG123" s="2" t="str">
        <f t="shared" si="17"/>
        <v/>
      </c>
      <c r="AH123" s="3" t="str">
        <f t="shared" si="18"/>
        <v/>
      </c>
      <c r="AI123" s="3" t="str">
        <f>IF($A123="","",IF((AND($A123="ADD",OR(AH123="",AH123="Excellent"))),"1",(_xlfn.XLOOKUP(AH123,condition[lookupValue],condition[lookupKey],""))))</f>
        <v/>
      </c>
      <c r="AJ123" s="7" t="str">
        <f t="shared" si="19"/>
        <v/>
      </c>
      <c r="AK123" s="9"/>
    </row>
    <row r="124" spans="2:37"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t="str">
        <f t="shared" ca="1" si="11"/>
        <v/>
      </c>
      <c r="P124" s="4"/>
      <c r="Q124" s="3" t="str">
        <f t="shared" si="12"/>
        <v/>
      </c>
      <c r="R124" s="3" t="str">
        <f>IF($A124="","",IF((AND($A124="ADD",OR(Q124="",Q124="In Use"))),"5",(_xlfn.XLOOKUP(Q124,ud_asset_status[lookupValue],ud_asset_status[lookupKey],""))))</f>
        <v/>
      </c>
      <c r="S124" s="7"/>
      <c r="U124" s="3" t="str">
        <f>IF($A124="ADD",IF(NOT(ISBLANK(T124)),_xlfn.XLOOKUP(T124,ar_replace_reason[lookupValue],ar_replace_reason[lookupKey],"ERROR"),""), "")</f>
        <v/>
      </c>
      <c r="V124" s="3" t="str">
        <f t="shared" si="13"/>
        <v/>
      </c>
      <c r="W124" s="3" t="str">
        <f>IF($A124="","",IF((AND($A124="ADD",OR(V124="",V124="Queenstown-Lakes District Council"))),"70",(_xlfn.XLOOKUP(V124,ud_organisation_owner[lookupValue],ud_organisation_owner[lookupKey],""))))</f>
        <v/>
      </c>
      <c r="X124" s="3" t="str">
        <f t="shared" si="14"/>
        <v/>
      </c>
      <c r="Y124" s="3" t="str">
        <f>IF($A124="","",IF((AND($A124="ADD",OR(X124="",X124="Queenstown-Lakes District Council"))),"70",(_xlfn.XLOOKUP(X124,ud_organisation_owner[lookupValue],ud_organisation_owner[lookupKey],""))))</f>
        <v/>
      </c>
      <c r="Z124" s="3" t="str">
        <f t="shared" si="15"/>
        <v/>
      </c>
      <c r="AA124" s="3" t="str">
        <f>IF($A124="","",IF((AND($A124="ADD",OR(Z124="",Z124="Local Authority"))),"17",(_xlfn.XLOOKUP(Z124,ud_sub_organisation[lookupValue],ud_sub_organisation[lookupKey],""))))</f>
        <v/>
      </c>
      <c r="AC124" s="3" t="str">
        <f>IF($A124="ADD",IF(NOT(ISBLANK(AB124)),_xlfn.XLOOKUP(AB124,ud_maintenance_organisation[lookupValue],ud_maintenance_organisation[lookupKey],"ERROR"),""), "")</f>
        <v/>
      </c>
      <c r="AD124" s="3" t="str">
        <f t="shared" si="16"/>
        <v/>
      </c>
      <c r="AE124" s="3" t="str">
        <f>IF($A124="","",IF((AND($A124="ADD",OR(AD124="",AD124="Vested Assets"))),"12",(_xlfn.XLOOKUP(AD124,ud_work_category[lookupValue],ud_work_category[lookupKey],""))))</f>
        <v/>
      </c>
      <c r="AF124" s="8"/>
      <c r="AG124" s="2" t="str">
        <f t="shared" si="17"/>
        <v/>
      </c>
      <c r="AH124" s="3" t="str">
        <f t="shared" si="18"/>
        <v/>
      </c>
      <c r="AI124" s="3" t="str">
        <f>IF($A124="","",IF((AND($A124="ADD",OR(AH124="",AH124="Excellent"))),"1",(_xlfn.XLOOKUP(AH124,condition[lookupValue],condition[lookupKey],""))))</f>
        <v/>
      </c>
      <c r="AJ124" s="7" t="str">
        <f t="shared" si="19"/>
        <v/>
      </c>
      <c r="AK124" s="9"/>
    </row>
    <row r="125" spans="2:37"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t="str">
        <f t="shared" ca="1" si="11"/>
        <v/>
      </c>
      <c r="P125" s="4"/>
      <c r="Q125" s="3" t="str">
        <f t="shared" si="12"/>
        <v/>
      </c>
      <c r="R125" s="3" t="str">
        <f>IF($A125="","",IF((AND($A125="ADD",OR(Q125="",Q125="In Use"))),"5",(_xlfn.XLOOKUP(Q125,ud_asset_status[lookupValue],ud_asset_status[lookupKey],""))))</f>
        <v/>
      </c>
      <c r="S125" s="7"/>
      <c r="U125" s="3" t="str">
        <f>IF($A125="ADD",IF(NOT(ISBLANK(T125)),_xlfn.XLOOKUP(T125,ar_replace_reason[lookupValue],ar_replace_reason[lookupKey],"ERROR"),""), "")</f>
        <v/>
      </c>
      <c r="V125" s="3" t="str">
        <f t="shared" si="13"/>
        <v/>
      </c>
      <c r="W125" s="3" t="str">
        <f>IF($A125="","",IF((AND($A125="ADD",OR(V125="",V125="Queenstown-Lakes District Council"))),"70",(_xlfn.XLOOKUP(V125,ud_organisation_owner[lookupValue],ud_organisation_owner[lookupKey],""))))</f>
        <v/>
      </c>
      <c r="X125" s="3" t="str">
        <f t="shared" si="14"/>
        <v/>
      </c>
      <c r="Y125" s="3" t="str">
        <f>IF($A125="","",IF((AND($A125="ADD",OR(X125="",X125="Queenstown-Lakes District Council"))),"70",(_xlfn.XLOOKUP(X125,ud_organisation_owner[lookupValue],ud_organisation_owner[lookupKey],""))))</f>
        <v/>
      </c>
      <c r="Z125" s="3" t="str">
        <f t="shared" si="15"/>
        <v/>
      </c>
      <c r="AA125" s="3" t="str">
        <f>IF($A125="","",IF((AND($A125="ADD",OR(Z125="",Z125="Local Authority"))),"17",(_xlfn.XLOOKUP(Z125,ud_sub_organisation[lookupValue],ud_sub_organisation[lookupKey],""))))</f>
        <v/>
      </c>
      <c r="AC125" s="3" t="str">
        <f>IF($A125="ADD",IF(NOT(ISBLANK(AB125)),_xlfn.XLOOKUP(AB125,ud_maintenance_organisation[lookupValue],ud_maintenance_organisation[lookupKey],"ERROR"),""), "")</f>
        <v/>
      </c>
      <c r="AD125" s="3" t="str">
        <f t="shared" si="16"/>
        <v/>
      </c>
      <c r="AE125" s="3" t="str">
        <f>IF($A125="","",IF((AND($A125="ADD",OR(AD125="",AD125="Vested Assets"))),"12",(_xlfn.XLOOKUP(AD125,ud_work_category[lookupValue],ud_work_category[lookupKey],""))))</f>
        <v/>
      </c>
      <c r="AF125" s="8"/>
      <c r="AG125" s="2" t="str">
        <f t="shared" si="17"/>
        <v/>
      </c>
      <c r="AH125" s="3" t="str">
        <f t="shared" si="18"/>
        <v/>
      </c>
      <c r="AI125" s="3" t="str">
        <f>IF($A125="","",IF((AND($A125="ADD",OR(AH125="",AH125="Excellent"))),"1",(_xlfn.XLOOKUP(AH125,condition[lookupValue],condition[lookupKey],""))))</f>
        <v/>
      </c>
      <c r="AJ125" s="7" t="str">
        <f t="shared" si="19"/>
        <v/>
      </c>
      <c r="AK125" s="9"/>
    </row>
    <row r="126" spans="2:37"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t="str">
        <f t="shared" ca="1" si="11"/>
        <v/>
      </c>
      <c r="P126" s="4"/>
      <c r="Q126" s="3" t="str">
        <f t="shared" si="12"/>
        <v/>
      </c>
      <c r="R126" s="3" t="str">
        <f>IF($A126="","",IF((AND($A126="ADD",OR(Q126="",Q126="In Use"))),"5",(_xlfn.XLOOKUP(Q126,ud_asset_status[lookupValue],ud_asset_status[lookupKey],""))))</f>
        <v/>
      </c>
      <c r="S126" s="7"/>
      <c r="U126" s="3" t="str">
        <f>IF($A126="ADD",IF(NOT(ISBLANK(T126)),_xlfn.XLOOKUP(T126,ar_replace_reason[lookupValue],ar_replace_reason[lookupKey],"ERROR"),""), "")</f>
        <v/>
      </c>
      <c r="V126" s="3" t="str">
        <f t="shared" si="13"/>
        <v/>
      </c>
      <c r="W126" s="3" t="str">
        <f>IF($A126="","",IF((AND($A126="ADD",OR(V126="",V126="Queenstown-Lakes District Council"))),"70",(_xlfn.XLOOKUP(V126,ud_organisation_owner[lookupValue],ud_organisation_owner[lookupKey],""))))</f>
        <v/>
      </c>
      <c r="X126" s="3" t="str">
        <f t="shared" si="14"/>
        <v/>
      </c>
      <c r="Y126" s="3" t="str">
        <f>IF($A126="","",IF((AND($A126="ADD",OR(X126="",X126="Queenstown-Lakes District Council"))),"70",(_xlfn.XLOOKUP(X126,ud_organisation_owner[lookupValue],ud_organisation_owner[lookupKey],""))))</f>
        <v/>
      </c>
      <c r="Z126" s="3" t="str">
        <f t="shared" si="15"/>
        <v/>
      </c>
      <c r="AA126" s="3" t="str">
        <f>IF($A126="","",IF((AND($A126="ADD",OR(Z126="",Z126="Local Authority"))),"17",(_xlfn.XLOOKUP(Z126,ud_sub_organisation[lookupValue],ud_sub_organisation[lookupKey],""))))</f>
        <v/>
      </c>
      <c r="AC126" s="3" t="str">
        <f>IF($A126="ADD",IF(NOT(ISBLANK(AB126)),_xlfn.XLOOKUP(AB126,ud_maintenance_organisation[lookupValue],ud_maintenance_organisation[lookupKey],"ERROR"),""), "")</f>
        <v/>
      </c>
      <c r="AD126" s="3" t="str">
        <f t="shared" si="16"/>
        <v/>
      </c>
      <c r="AE126" s="3" t="str">
        <f>IF($A126="","",IF((AND($A126="ADD",OR(AD126="",AD126="Vested Assets"))),"12",(_xlfn.XLOOKUP(AD126,ud_work_category[lookupValue],ud_work_category[lookupKey],""))))</f>
        <v/>
      </c>
      <c r="AF126" s="8"/>
      <c r="AG126" s="2" t="str">
        <f t="shared" si="17"/>
        <v/>
      </c>
      <c r="AH126" s="3" t="str">
        <f t="shared" si="18"/>
        <v/>
      </c>
      <c r="AI126" s="3" t="str">
        <f>IF($A126="","",IF((AND($A126="ADD",OR(AH126="",AH126="Excellent"))),"1",(_xlfn.XLOOKUP(AH126,condition[lookupValue],condition[lookupKey],""))))</f>
        <v/>
      </c>
      <c r="AJ126" s="7" t="str">
        <f t="shared" si="19"/>
        <v/>
      </c>
      <c r="AK126" s="9"/>
    </row>
    <row r="127" spans="2:37"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t="str">
        <f t="shared" ca="1" si="11"/>
        <v/>
      </c>
      <c r="P127" s="4"/>
      <c r="Q127" s="3" t="str">
        <f t="shared" si="12"/>
        <v/>
      </c>
      <c r="R127" s="3" t="str">
        <f>IF($A127="","",IF((AND($A127="ADD",OR(Q127="",Q127="In Use"))),"5",(_xlfn.XLOOKUP(Q127,ud_asset_status[lookupValue],ud_asset_status[lookupKey],""))))</f>
        <v/>
      </c>
      <c r="S127" s="7"/>
      <c r="U127" s="3" t="str">
        <f>IF($A127="ADD",IF(NOT(ISBLANK(T127)),_xlfn.XLOOKUP(T127,ar_replace_reason[lookupValue],ar_replace_reason[lookupKey],"ERROR"),""), "")</f>
        <v/>
      </c>
      <c r="V127" s="3" t="str">
        <f t="shared" si="13"/>
        <v/>
      </c>
      <c r="W127" s="3" t="str">
        <f>IF($A127="","",IF((AND($A127="ADD",OR(V127="",V127="Queenstown-Lakes District Council"))),"70",(_xlfn.XLOOKUP(V127,ud_organisation_owner[lookupValue],ud_organisation_owner[lookupKey],""))))</f>
        <v/>
      </c>
      <c r="X127" s="3" t="str">
        <f t="shared" si="14"/>
        <v/>
      </c>
      <c r="Y127" s="3" t="str">
        <f>IF($A127="","",IF((AND($A127="ADD",OR(X127="",X127="Queenstown-Lakes District Council"))),"70",(_xlfn.XLOOKUP(X127,ud_organisation_owner[lookupValue],ud_organisation_owner[lookupKey],""))))</f>
        <v/>
      </c>
      <c r="Z127" s="3" t="str">
        <f t="shared" si="15"/>
        <v/>
      </c>
      <c r="AA127" s="3" t="str">
        <f>IF($A127="","",IF((AND($A127="ADD",OR(Z127="",Z127="Local Authority"))),"17",(_xlfn.XLOOKUP(Z127,ud_sub_organisation[lookupValue],ud_sub_organisation[lookupKey],""))))</f>
        <v/>
      </c>
      <c r="AC127" s="3" t="str">
        <f>IF($A127="ADD",IF(NOT(ISBLANK(AB127)),_xlfn.XLOOKUP(AB127,ud_maintenance_organisation[lookupValue],ud_maintenance_organisation[lookupKey],"ERROR"),""), "")</f>
        <v/>
      </c>
      <c r="AD127" s="3" t="str">
        <f t="shared" si="16"/>
        <v/>
      </c>
      <c r="AE127" s="3" t="str">
        <f>IF($A127="","",IF((AND($A127="ADD",OR(AD127="",AD127="Vested Assets"))),"12",(_xlfn.XLOOKUP(AD127,ud_work_category[lookupValue],ud_work_category[lookupKey],""))))</f>
        <v/>
      </c>
      <c r="AF127" s="8"/>
      <c r="AG127" s="2" t="str">
        <f t="shared" si="17"/>
        <v/>
      </c>
      <c r="AH127" s="3" t="str">
        <f t="shared" si="18"/>
        <v/>
      </c>
      <c r="AI127" s="3" t="str">
        <f>IF($A127="","",IF((AND($A127="ADD",OR(AH127="",AH127="Excellent"))),"1",(_xlfn.XLOOKUP(AH127,condition[lookupValue],condition[lookupKey],""))))</f>
        <v/>
      </c>
      <c r="AJ127" s="7" t="str">
        <f t="shared" si="19"/>
        <v/>
      </c>
      <c r="AK127" s="9"/>
    </row>
    <row r="128" spans="2:37"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t="str">
        <f t="shared" ca="1" si="11"/>
        <v/>
      </c>
      <c r="P128" s="4"/>
      <c r="Q128" s="3" t="str">
        <f t="shared" si="12"/>
        <v/>
      </c>
      <c r="R128" s="3" t="str">
        <f>IF($A128="","",IF((AND($A128="ADD",OR(Q128="",Q128="In Use"))),"5",(_xlfn.XLOOKUP(Q128,ud_asset_status[lookupValue],ud_asset_status[lookupKey],""))))</f>
        <v/>
      </c>
      <c r="S128" s="7"/>
      <c r="U128" s="3" t="str">
        <f>IF($A128="ADD",IF(NOT(ISBLANK(T128)),_xlfn.XLOOKUP(T128,ar_replace_reason[lookupValue],ar_replace_reason[lookupKey],"ERROR"),""), "")</f>
        <v/>
      </c>
      <c r="V128" s="3" t="str">
        <f t="shared" si="13"/>
        <v/>
      </c>
      <c r="W128" s="3" t="str">
        <f>IF($A128="","",IF((AND($A128="ADD",OR(V128="",V128="Queenstown-Lakes District Council"))),"70",(_xlfn.XLOOKUP(V128,ud_organisation_owner[lookupValue],ud_organisation_owner[lookupKey],""))))</f>
        <v/>
      </c>
      <c r="X128" s="3" t="str">
        <f t="shared" si="14"/>
        <v/>
      </c>
      <c r="Y128" s="3" t="str">
        <f>IF($A128="","",IF((AND($A128="ADD",OR(X128="",X128="Queenstown-Lakes District Council"))),"70",(_xlfn.XLOOKUP(X128,ud_organisation_owner[lookupValue],ud_organisation_owner[lookupKey],""))))</f>
        <v/>
      </c>
      <c r="Z128" s="3" t="str">
        <f t="shared" si="15"/>
        <v/>
      </c>
      <c r="AA128" s="3" t="str">
        <f>IF($A128="","",IF((AND($A128="ADD",OR(Z128="",Z128="Local Authority"))),"17",(_xlfn.XLOOKUP(Z128,ud_sub_organisation[lookupValue],ud_sub_organisation[lookupKey],""))))</f>
        <v/>
      </c>
      <c r="AC128" s="3" t="str">
        <f>IF($A128="ADD",IF(NOT(ISBLANK(AB128)),_xlfn.XLOOKUP(AB128,ud_maintenance_organisation[lookupValue],ud_maintenance_organisation[lookupKey],"ERROR"),""), "")</f>
        <v/>
      </c>
      <c r="AD128" s="3" t="str">
        <f t="shared" si="16"/>
        <v/>
      </c>
      <c r="AE128" s="3" t="str">
        <f>IF($A128="","",IF((AND($A128="ADD",OR(AD128="",AD128="Vested Assets"))),"12",(_xlfn.XLOOKUP(AD128,ud_work_category[lookupValue],ud_work_category[lookupKey],""))))</f>
        <v/>
      </c>
      <c r="AF128" s="8"/>
      <c r="AG128" s="2" t="str">
        <f t="shared" si="17"/>
        <v/>
      </c>
      <c r="AH128" s="3" t="str">
        <f t="shared" si="18"/>
        <v/>
      </c>
      <c r="AI128" s="3" t="str">
        <f>IF($A128="","",IF((AND($A128="ADD",OR(AH128="",AH128="Excellent"))),"1",(_xlfn.XLOOKUP(AH128,condition[lookupValue],condition[lookupKey],""))))</f>
        <v/>
      </c>
      <c r="AJ128" s="7" t="str">
        <f t="shared" si="19"/>
        <v/>
      </c>
      <c r="AK128" s="9"/>
    </row>
    <row r="129" spans="2:37"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t="str">
        <f t="shared" ca="1" si="11"/>
        <v/>
      </c>
      <c r="P129" s="4"/>
      <c r="Q129" s="3" t="str">
        <f t="shared" si="12"/>
        <v/>
      </c>
      <c r="R129" s="3" t="str">
        <f>IF($A129="","",IF((AND($A129="ADD",OR(Q129="",Q129="In Use"))),"5",(_xlfn.XLOOKUP(Q129,ud_asset_status[lookupValue],ud_asset_status[lookupKey],""))))</f>
        <v/>
      </c>
      <c r="S129" s="7"/>
      <c r="U129" s="3" t="str">
        <f>IF($A129="ADD",IF(NOT(ISBLANK(T129)),_xlfn.XLOOKUP(T129,ar_replace_reason[lookupValue],ar_replace_reason[lookupKey],"ERROR"),""), "")</f>
        <v/>
      </c>
      <c r="V129" s="3" t="str">
        <f t="shared" si="13"/>
        <v/>
      </c>
      <c r="W129" s="3" t="str">
        <f>IF($A129="","",IF((AND($A129="ADD",OR(V129="",V129="Queenstown-Lakes District Council"))),"70",(_xlfn.XLOOKUP(V129,ud_organisation_owner[lookupValue],ud_organisation_owner[lookupKey],""))))</f>
        <v/>
      </c>
      <c r="X129" s="3" t="str">
        <f t="shared" si="14"/>
        <v/>
      </c>
      <c r="Y129" s="3" t="str">
        <f>IF($A129="","",IF((AND($A129="ADD",OR(X129="",X129="Queenstown-Lakes District Council"))),"70",(_xlfn.XLOOKUP(X129,ud_organisation_owner[lookupValue],ud_organisation_owner[lookupKey],""))))</f>
        <v/>
      </c>
      <c r="Z129" s="3" t="str">
        <f t="shared" si="15"/>
        <v/>
      </c>
      <c r="AA129" s="3" t="str">
        <f>IF($A129="","",IF((AND($A129="ADD",OR(Z129="",Z129="Local Authority"))),"17",(_xlfn.XLOOKUP(Z129,ud_sub_organisation[lookupValue],ud_sub_organisation[lookupKey],""))))</f>
        <v/>
      </c>
      <c r="AC129" s="3" t="str">
        <f>IF($A129="ADD",IF(NOT(ISBLANK(AB129)),_xlfn.XLOOKUP(AB129,ud_maintenance_organisation[lookupValue],ud_maintenance_organisation[lookupKey],"ERROR"),""), "")</f>
        <v/>
      </c>
      <c r="AD129" s="3" t="str">
        <f t="shared" si="16"/>
        <v/>
      </c>
      <c r="AE129" s="3" t="str">
        <f>IF($A129="","",IF((AND($A129="ADD",OR(AD129="",AD129="Vested Assets"))),"12",(_xlfn.XLOOKUP(AD129,ud_work_category[lookupValue],ud_work_category[lookupKey],""))))</f>
        <v/>
      </c>
      <c r="AF129" s="8"/>
      <c r="AG129" s="2" t="str">
        <f t="shared" si="17"/>
        <v/>
      </c>
      <c r="AH129" s="3" t="str">
        <f t="shared" si="18"/>
        <v/>
      </c>
      <c r="AI129" s="3" t="str">
        <f>IF($A129="","",IF((AND($A129="ADD",OR(AH129="",AH129="Excellent"))),"1",(_xlfn.XLOOKUP(AH129,condition[lookupValue],condition[lookupKey],""))))</f>
        <v/>
      </c>
      <c r="AJ129" s="7" t="str">
        <f t="shared" si="19"/>
        <v/>
      </c>
      <c r="AK129" s="9"/>
    </row>
    <row r="130" spans="2:37"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t="str">
        <f t="shared" ca="1" si="11"/>
        <v/>
      </c>
      <c r="P130" s="4"/>
      <c r="Q130" s="3" t="str">
        <f t="shared" si="12"/>
        <v/>
      </c>
      <c r="R130" s="3" t="str">
        <f>IF($A130="","",IF((AND($A130="ADD",OR(Q130="",Q130="In Use"))),"5",(_xlfn.XLOOKUP(Q130,ud_asset_status[lookupValue],ud_asset_status[lookupKey],""))))</f>
        <v/>
      </c>
      <c r="S130" s="7"/>
      <c r="U130" s="3" t="str">
        <f>IF($A130="ADD",IF(NOT(ISBLANK(T130)),_xlfn.XLOOKUP(T130,ar_replace_reason[lookupValue],ar_replace_reason[lookupKey],"ERROR"),""), "")</f>
        <v/>
      </c>
      <c r="V130" s="3" t="str">
        <f t="shared" si="13"/>
        <v/>
      </c>
      <c r="W130" s="3" t="str">
        <f>IF($A130="","",IF((AND($A130="ADD",OR(V130="",V130="Queenstown-Lakes District Council"))),"70",(_xlfn.XLOOKUP(V130,ud_organisation_owner[lookupValue],ud_organisation_owner[lookupKey],""))))</f>
        <v/>
      </c>
      <c r="X130" s="3" t="str">
        <f t="shared" si="14"/>
        <v/>
      </c>
      <c r="Y130" s="3" t="str">
        <f>IF($A130="","",IF((AND($A130="ADD",OR(X130="",X130="Queenstown-Lakes District Council"))),"70",(_xlfn.XLOOKUP(X130,ud_organisation_owner[lookupValue],ud_organisation_owner[lookupKey],""))))</f>
        <v/>
      </c>
      <c r="Z130" s="3" t="str">
        <f t="shared" si="15"/>
        <v/>
      </c>
      <c r="AA130" s="3" t="str">
        <f>IF($A130="","",IF((AND($A130="ADD",OR(Z130="",Z130="Local Authority"))),"17",(_xlfn.XLOOKUP(Z130,ud_sub_organisation[lookupValue],ud_sub_organisation[lookupKey],""))))</f>
        <v/>
      </c>
      <c r="AC130" s="3" t="str">
        <f>IF($A130="ADD",IF(NOT(ISBLANK(AB130)),_xlfn.XLOOKUP(AB130,ud_maintenance_organisation[lookupValue],ud_maintenance_organisation[lookupKey],"ERROR"),""), "")</f>
        <v/>
      </c>
      <c r="AD130" s="3" t="str">
        <f t="shared" si="16"/>
        <v/>
      </c>
      <c r="AE130" s="3" t="str">
        <f>IF($A130="","",IF((AND($A130="ADD",OR(AD130="",AD130="Vested Assets"))),"12",(_xlfn.XLOOKUP(AD130,ud_work_category[lookupValue],ud_work_category[lookupKey],""))))</f>
        <v/>
      </c>
      <c r="AF130" s="8"/>
      <c r="AG130" s="2" t="str">
        <f t="shared" si="17"/>
        <v/>
      </c>
      <c r="AH130" s="3" t="str">
        <f t="shared" si="18"/>
        <v/>
      </c>
      <c r="AI130" s="3" t="str">
        <f>IF($A130="","",IF((AND($A130="ADD",OR(AH130="",AH130="Excellent"))),"1",(_xlfn.XLOOKUP(AH130,condition[lookupValue],condition[lookupKey],""))))</f>
        <v/>
      </c>
      <c r="AJ130" s="7" t="str">
        <f t="shared" si="19"/>
        <v/>
      </c>
      <c r="AK130" s="9"/>
    </row>
    <row r="131" spans="2:37"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t="str">
        <f t="shared" ca="1" si="11"/>
        <v/>
      </c>
      <c r="P131" s="4"/>
      <c r="Q131" s="3" t="str">
        <f t="shared" si="12"/>
        <v/>
      </c>
      <c r="R131" s="3" t="str">
        <f>IF($A131="","",IF((AND($A131="ADD",OR(Q131="",Q131="In Use"))),"5",(_xlfn.XLOOKUP(Q131,ud_asset_status[lookupValue],ud_asset_status[lookupKey],""))))</f>
        <v/>
      </c>
      <c r="S131" s="7"/>
      <c r="U131" s="3" t="str">
        <f>IF($A131="ADD",IF(NOT(ISBLANK(T131)),_xlfn.XLOOKUP(T131,ar_replace_reason[lookupValue],ar_replace_reason[lookupKey],"ERROR"),""), "")</f>
        <v/>
      </c>
      <c r="V131" s="3" t="str">
        <f t="shared" si="13"/>
        <v/>
      </c>
      <c r="W131" s="3" t="str">
        <f>IF($A131="","",IF((AND($A131="ADD",OR(V131="",V131="Queenstown-Lakes District Council"))),"70",(_xlfn.XLOOKUP(V131,ud_organisation_owner[lookupValue],ud_organisation_owner[lookupKey],""))))</f>
        <v/>
      </c>
      <c r="X131" s="3" t="str">
        <f t="shared" si="14"/>
        <v/>
      </c>
      <c r="Y131" s="3" t="str">
        <f>IF($A131="","",IF((AND($A131="ADD",OR(X131="",X131="Queenstown-Lakes District Council"))),"70",(_xlfn.XLOOKUP(X131,ud_organisation_owner[lookupValue],ud_organisation_owner[lookupKey],""))))</f>
        <v/>
      </c>
      <c r="Z131" s="3" t="str">
        <f t="shared" si="15"/>
        <v/>
      </c>
      <c r="AA131" s="3" t="str">
        <f>IF($A131="","",IF((AND($A131="ADD",OR(Z131="",Z131="Local Authority"))),"17",(_xlfn.XLOOKUP(Z131,ud_sub_organisation[lookupValue],ud_sub_organisation[lookupKey],""))))</f>
        <v/>
      </c>
      <c r="AC131" s="3" t="str">
        <f>IF($A131="ADD",IF(NOT(ISBLANK(AB131)),_xlfn.XLOOKUP(AB131,ud_maintenance_organisation[lookupValue],ud_maintenance_organisation[lookupKey],"ERROR"),""), "")</f>
        <v/>
      </c>
      <c r="AD131" s="3" t="str">
        <f t="shared" si="16"/>
        <v/>
      </c>
      <c r="AE131" s="3" t="str">
        <f>IF($A131="","",IF((AND($A131="ADD",OR(AD131="",AD131="Vested Assets"))),"12",(_xlfn.XLOOKUP(AD131,ud_work_category[lookupValue],ud_work_category[lookupKey],""))))</f>
        <v/>
      </c>
      <c r="AF131" s="8"/>
      <c r="AG131" s="2" t="str">
        <f t="shared" si="17"/>
        <v/>
      </c>
      <c r="AH131" s="3" t="str">
        <f t="shared" si="18"/>
        <v/>
      </c>
      <c r="AI131" s="3" t="str">
        <f>IF($A131="","",IF((AND($A131="ADD",OR(AH131="",AH131="Excellent"))),"1",(_xlfn.XLOOKUP(AH131,condition[lookupValue],condition[lookupKey],""))))</f>
        <v/>
      </c>
      <c r="AJ131" s="7" t="str">
        <f t="shared" si="19"/>
        <v/>
      </c>
      <c r="AK131" s="9"/>
    </row>
    <row r="132" spans="2:37"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t="str">
        <f t="shared" ca="1" si="11"/>
        <v/>
      </c>
      <c r="P132" s="4"/>
      <c r="Q132" s="3" t="str">
        <f t="shared" si="12"/>
        <v/>
      </c>
      <c r="R132" s="3" t="str">
        <f>IF($A132="","",IF((AND($A132="ADD",OR(Q132="",Q132="In Use"))),"5",(_xlfn.XLOOKUP(Q132,ud_asset_status[lookupValue],ud_asset_status[lookupKey],""))))</f>
        <v/>
      </c>
      <c r="S132" s="7"/>
      <c r="U132" s="3" t="str">
        <f>IF($A132="ADD",IF(NOT(ISBLANK(T132)),_xlfn.XLOOKUP(T132,ar_replace_reason[lookupValue],ar_replace_reason[lookupKey],"ERROR"),""), "")</f>
        <v/>
      </c>
      <c r="V132" s="3" t="str">
        <f t="shared" si="13"/>
        <v/>
      </c>
      <c r="W132" s="3" t="str">
        <f>IF($A132="","",IF((AND($A132="ADD",OR(V132="",V132="Queenstown-Lakes District Council"))),"70",(_xlfn.XLOOKUP(V132,ud_organisation_owner[lookupValue],ud_organisation_owner[lookupKey],""))))</f>
        <v/>
      </c>
      <c r="X132" s="3" t="str">
        <f t="shared" si="14"/>
        <v/>
      </c>
      <c r="Y132" s="3" t="str">
        <f>IF($A132="","",IF((AND($A132="ADD",OR(X132="",X132="Queenstown-Lakes District Council"))),"70",(_xlfn.XLOOKUP(X132,ud_organisation_owner[lookupValue],ud_organisation_owner[lookupKey],""))))</f>
        <v/>
      </c>
      <c r="Z132" s="3" t="str">
        <f t="shared" si="15"/>
        <v/>
      </c>
      <c r="AA132" s="3" t="str">
        <f>IF($A132="","",IF((AND($A132="ADD",OR(Z132="",Z132="Local Authority"))),"17",(_xlfn.XLOOKUP(Z132,ud_sub_organisation[lookupValue],ud_sub_organisation[lookupKey],""))))</f>
        <v/>
      </c>
      <c r="AC132" s="3" t="str">
        <f>IF($A132="ADD",IF(NOT(ISBLANK(AB132)),_xlfn.XLOOKUP(AB132,ud_maintenance_organisation[lookupValue],ud_maintenance_organisation[lookupKey],"ERROR"),""), "")</f>
        <v/>
      </c>
      <c r="AD132" s="3" t="str">
        <f t="shared" si="16"/>
        <v/>
      </c>
      <c r="AE132" s="3" t="str">
        <f>IF($A132="","",IF((AND($A132="ADD",OR(AD132="",AD132="Vested Assets"))),"12",(_xlfn.XLOOKUP(AD132,ud_work_category[lookupValue],ud_work_category[lookupKey],""))))</f>
        <v/>
      </c>
      <c r="AF132" s="8"/>
      <c r="AG132" s="2" t="str">
        <f t="shared" si="17"/>
        <v/>
      </c>
      <c r="AH132" s="3" t="str">
        <f t="shared" si="18"/>
        <v/>
      </c>
      <c r="AI132" s="3" t="str">
        <f>IF($A132="","",IF((AND($A132="ADD",OR(AH132="",AH132="Excellent"))),"1",(_xlfn.XLOOKUP(AH132,condition[lookupValue],condition[lookupKey],""))))</f>
        <v/>
      </c>
      <c r="AJ132" s="7" t="str">
        <f t="shared" si="19"/>
        <v/>
      </c>
      <c r="AK132" s="9"/>
    </row>
    <row r="133" spans="2:37"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t="str">
        <f t="shared" ca="1" si="11"/>
        <v/>
      </c>
      <c r="P133" s="4"/>
      <c r="Q133" s="3" t="str">
        <f t="shared" si="12"/>
        <v/>
      </c>
      <c r="R133" s="3" t="str">
        <f>IF($A133="","",IF((AND($A133="ADD",OR(Q133="",Q133="In Use"))),"5",(_xlfn.XLOOKUP(Q133,ud_asset_status[lookupValue],ud_asset_status[lookupKey],""))))</f>
        <v/>
      </c>
      <c r="S133" s="7"/>
      <c r="U133" s="3" t="str">
        <f>IF($A133="ADD",IF(NOT(ISBLANK(T133)),_xlfn.XLOOKUP(T133,ar_replace_reason[lookupValue],ar_replace_reason[lookupKey],"ERROR"),""), "")</f>
        <v/>
      </c>
      <c r="V133" s="3" t="str">
        <f t="shared" si="13"/>
        <v/>
      </c>
      <c r="W133" s="3" t="str">
        <f>IF($A133="","",IF((AND($A133="ADD",OR(V133="",V133="Queenstown-Lakes District Council"))),"70",(_xlfn.XLOOKUP(V133,ud_organisation_owner[lookupValue],ud_organisation_owner[lookupKey],""))))</f>
        <v/>
      </c>
      <c r="X133" s="3" t="str">
        <f t="shared" si="14"/>
        <v/>
      </c>
      <c r="Y133" s="3" t="str">
        <f>IF($A133="","",IF((AND($A133="ADD",OR(X133="",X133="Queenstown-Lakes District Council"))),"70",(_xlfn.XLOOKUP(X133,ud_organisation_owner[lookupValue],ud_organisation_owner[lookupKey],""))))</f>
        <v/>
      </c>
      <c r="Z133" s="3" t="str">
        <f t="shared" si="15"/>
        <v/>
      </c>
      <c r="AA133" s="3" t="str">
        <f>IF($A133="","",IF((AND($A133="ADD",OR(Z133="",Z133="Local Authority"))),"17",(_xlfn.XLOOKUP(Z133,ud_sub_organisation[lookupValue],ud_sub_organisation[lookupKey],""))))</f>
        <v/>
      </c>
      <c r="AC133" s="3" t="str">
        <f>IF($A133="ADD",IF(NOT(ISBLANK(AB133)),_xlfn.XLOOKUP(AB133,ud_maintenance_organisation[lookupValue],ud_maintenance_organisation[lookupKey],"ERROR"),""), "")</f>
        <v/>
      </c>
      <c r="AD133" s="3" t="str">
        <f t="shared" si="16"/>
        <v/>
      </c>
      <c r="AE133" s="3" t="str">
        <f>IF($A133="","",IF((AND($A133="ADD",OR(AD133="",AD133="Vested Assets"))),"12",(_xlfn.XLOOKUP(AD133,ud_work_category[lookupValue],ud_work_category[lookupKey],""))))</f>
        <v/>
      </c>
      <c r="AF133" s="8"/>
      <c r="AG133" s="2" t="str">
        <f t="shared" si="17"/>
        <v/>
      </c>
      <c r="AH133" s="3" t="str">
        <f t="shared" si="18"/>
        <v/>
      </c>
      <c r="AI133" s="3" t="str">
        <f>IF($A133="","",IF((AND($A133="ADD",OR(AH133="",AH133="Excellent"))),"1",(_xlfn.XLOOKUP(AH133,condition[lookupValue],condition[lookupKey],""))))</f>
        <v/>
      </c>
      <c r="AJ133" s="7" t="str">
        <f t="shared" si="19"/>
        <v/>
      </c>
      <c r="AK133" s="9"/>
    </row>
    <row r="134" spans="2:37"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t="str">
        <f t="shared" ca="1" si="11"/>
        <v/>
      </c>
      <c r="P134" s="4"/>
      <c r="Q134" s="3" t="str">
        <f t="shared" si="12"/>
        <v/>
      </c>
      <c r="R134" s="3" t="str">
        <f>IF($A134="","",IF((AND($A134="ADD",OR(Q134="",Q134="In Use"))),"5",(_xlfn.XLOOKUP(Q134,ud_asset_status[lookupValue],ud_asset_status[lookupKey],""))))</f>
        <v/>
      </c>
      <c r="S134" s="7"/>
      <c r="U134" s="3" t="str">
        <f>IF($A134="ADD",IF(NOT(ISBLANK(T134)),_xlfn.XLOOKUP(T134,ar_replace_reason[lookupValue],ar_replace_reason[lookupKey],"ERROR"),""), "")</f>
        <v/>
      </c>
      <c r="V134" s="3" t="str">
        <f t="shared" si="13"/>
        <v/>
      </c>
      <c r="W134" s="3" t="str">
        <f>IF($A134="","",IF((AND($A134="ADD",OR(V134="",V134="Queenstown-Lakes District Council"))),"70",(_xlfn.XLOOKUP(V134,ud_organisation_owner[lookupValue],ud_organisation_owner[lookupKey],""))))</f>
        <v/>
      </c>
      <c r="X134" s="3" t="str">
        <f t="shared" si="14"/>
        <v/>
      </c>
      <c r="Y134" s="3" t="str">
        <f>IF($A134="","",IF((AND($A134="ADD",OR(X134="",X134="Queenstown-Lakes District Council"))),"70",(_xlfn.XLOOKUP(X134,ud_organisation_owner[lookupValue],ud_organisation_owner[lookupKey],""))))</f>
        <v/>
      </c>
      <c r="Z134" s="3" t="str">
        <f t="shared" si="15"/>
        <v/>
      </c>
      <c r="AA134" s="3" t="str">
        <f>IF($A134="","",IF((AND($A134="ADD",OR(Z134="",Z134="Local Authority"))),"17",(_xlfn.XLOOKUP(Z134,ud_sub_organisation[lookupValue],ud_sub_organisation[lookupKey],""))))</f>
        <v/>
      </c>
      <c r="AC134" s="3" t="str">
        <f>IF($A134="ADD",IF(NOT(ISBLANK(AB134)),_xlfn.XLOOKUP(AB134,ud_maintenance_organisation[lookupValue],ud_maintenance_organisation[lookupKey],"ERROR"),""), "")</f>
        <v/>
      </c>
      <c r="AD134" s="3" t="str">
        <f t="shared" si="16"/>
        <v/>
      </c>
      <c r="AE134" s="3" t="str">
        <f>IF($A134="","",IF((AND($A134="ADD",OR(AD134="",AD134="Vested Assets"))),"12",(_xlfn.XLOOKUP(AD134,ud_work_category[lookupValue],ud_work_category[lookupKey],""))))</f>
        <v/>
      </c>
      <c r="AF134" s="8"/>
      <c r="AG134" s="2" t="str">
        <f t="shared" si="17"/>
        <v/>
      </c>
      <c r="AH134" s="3" t="str">
        <f t="shared" si="18"/>
        <v/>
      </c>
      <c r="AI134" s="3" t="str">
        <f>IF($A134="","",IF((AND($A134="ADD",OR(AH134="",AH134="Excellent"))),"1",(_xlfn.XLOOKUP(AH134,condition[lookupValue],condition[lookupKey],""))))</f>
        <v/>
      </c>
      <c r="AJ134" s="7" t="str">
        <f t="shared" si="19"/>
        <v/>
      </c>
      <c r="AK134" s="9"/>
    </row>
    <row r="135" spans="2:37"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t="str">
        <f t="shared" ca="1" si="11"/>
        <v/>
      </c>
      <c r="P135" s="4"/>
      <c r="Q135" s="3" t="str">
        <f t="shared" si="12"/>
        <v/>
      </c>
      <c r="R135" s="3" t="str">
        <f>IF($A135="","",IF((AND($A135="ADD",OR(Q135="",Q135="In Use"))),"5",(_xlfn.XLOOKUP(Q135,ud_asset_status[lookupValue],ud_asset_status[lookupKey],""))))</f>
        <v/>
      </c>
      <c r="S135" s="7"/>
      <c r="U135" s="3" t="str">
        <f>IF($A135="ADD",IF(NOT(ISBLANK(T135)),_xlfn.XLOOKUP(T135,ar_replace_reason[lookupValue],ar_replace_reason[lookupKey],"ERROR"),""), "")</f>
        <v/>
      </c>
      <c r="V135" s="3" t="str">
        <f t="shared" si="13"/>
        <v/>
      </c>
      <c r="W135" s="3" t="str">
        <f>IF($A135="","",IF((AND($A135="ADD",OR(V135="",V135="Queenstown-Lakes District Council"))),"70",(_xlfn.XLOOKUP(V135,ud_organisation_owner[lookupValue],ud_organisation_owner[lookupKey],""))))</f>
        <v/>
      </c>
      <c r="X135" s="3" t="str">
        <f t="shared" si="14"/>
        <v/>
      </c>
      <c r="Y135" s="3" t="str">
        <f>IF($A135="","",IF((AND($A135="ADD",OR(X135="",X135="Queenstown-Lakes District Council"))),"70",(_xlfn.XLOOKUP(X135,ud_organisation_owner[lookupValue],ud_organisation_owner[lookupKey],""))))</f>
        <v/>
      </c>
      <c r="Z135" s="3" t="str">
        <f t="shared" si="15"/>
        <v/>
      </c>
      <c r="AA135" s="3" t="str">
        <f>IF($A135="","",IF((AND($A135="ADD",OR(Z135="",Z135="Local Authority"))),"17",(_xlfn.XLOOKUP(Z135,ud_sub_organisation[lookupValue],ud_sub_organisation[lookupKey],""))))</f>
        <v/>
      </c>
      <c r="AC135" s="3" t="str">
        <f>IF($A135="ADD",IF(NOT(ISBLANK(AB135)),_xlfn.XLOOKUP(AB135,ud_maintenance_organisation[lookupValue],ud_maintenance_organisation[lookupKey],"ERROR"),""), "")</f>
        <v/>
      </c>
      <c r="AD135" s="3" t="str">
        <f t="shared" si="16"/>
        <v/>
      </c>
      <c r="AE135" s="3" t="str">
        <f>IF($A135="","",IF((AND($A135="ADD",OR(AD135="",AD135="Vested Assets"))),"12",(_xlfn.XLOOKUP(AD135,ud_work_category[lookupValue],ud_work_category[lookupKey],""))))</f>
        <v/>
      </c>
      <c r="AF135" s="8"/>
      <c r="AG135" s="2" t="str">
        <f t="shared" si="17"/>
        <v/>
      </c>
      <c r="AH135" s="3" t="str">
        <f t="shared" si="18"/>
        <v/>
      </c>
      <c r="AI135" s="3" t="str">
        <f>IF($A135="","",IF((AND($A135="ADD",OR(AH135="",AH135="Excellent"))),"1",(_xlfn.XLOOKUP(AH135,condition[lookupValue],condition[lookupKey],""))))</f>
        <v/>
      </c>
      <c r="AJ135" s="7" t="str">
        <f t="shared" si="19"/>
        <v/>
      </c>
      <c r="AK135" s="9"/>
    </row>
    <row r="136" spans="2:37"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t="str">
        <f t="shared" ca="1" si="11"/>
        <v/>
      </c>
      <c r="P136" s="4"/>
      <c r="Q136" s="3" t="str">
        <f t="shared" si="12"/>
        <v/>
      </c>
      <c r="R136" s="3" t="str">
        <f>IF($A136="","",IF((AND($A136="ADD",OR(Q136="",Q136="In Use"))),"5",(_xlfn.XLOOKUP(Q136,ud_asset_status[lookupValue],ud_asset_status[lookupKey],""))))</f>
        <v/>
      </c>
      <c r="S136" s="7"/>
      <c r="U136" s="3" t="str">
        <f>IF($A136="ADD",IF(NOT(ISBLANK(T136)),_xlfn.XLOOKUP(T136,ar_replace_reason[lookupValue],ar_replace_reason[lookupKey],"ERROR"),""), "")</f>
        <v/>
      </c>
      <c r="V136" s="3" t="str">
        <f t="shared" si="13"/>
        <v/>
      </c>
      <c r="W136" s="3" t="str">
        <f>IF($A136="","",IF((AND($A136="ADD",OR(V136="",V136="Queenstown-Lakes District Council"))),"70",(_xlfn.XLOOKUP(V136,ud_organisation_owner[lookupValue],ud_organisation_owner[lookupKey],""))))</f>
        <v/>
      </c>
      <c r="X136" s="3" t="str">
        <f t="shared" si="14"/>
        <v/>
      </c>
      <c r="Y136" s="3" t="str">
        <f>IF($A136="","",IF((AND($A136="ADD",OR(X136="",X136="Queenstown-Lakes District Council"))),"70",(_xlfn.XLOOKUP(X136,ud_organisation_owner[lookupValue],ud_organisation_owner[lookupKey],""))))</f>
        <v/>
      </c>
      <c r="Z136" s="3" t="str">
        <f t="shared" si="15"/>
        <v/>
      </c>
      <c r="AA136" s="3" t="str">
        <f>IF($A136="","",IF((AND($A136="ADD",OR(Z136="",Z136="Local Authority"))),"17",(_xlfn.XLOOKUP(Z136,ud_sub_organisation[lookupValue],ud_sub_organisation[lookupKey],""))))</f>
        <v/>
      </c>
      <c r="AC136" s="3" t="str">
        <f>IF($A136="ADD",IF(NOT(ISBLANK(AB136)),_xlfn.XLOOKUP(AB136,ud_maintenance_organisation[lookupValue],ud_maintenance_organisation[lookupKey],"ERROR"),""), "")</f>
        <v/>
      </c>
      <c r="AD136" s="3" t="str">
        <f t="shared" si="16"/>
        <v/>
      </c>
      <c r="AE136" s="3" t="str">
        <f>IF($A136="","",IF((AND($A136="ADD",OR(AD136="",AD136="Vested Assets"))),"12",(_xlfn.XLOOKUP(AD136,ud_work_category[lookupValue],ud_work_category[lookupKey],""))))</f>
        <v/>
      </c>
      <c r="AF136" s="8"/>
      <c r="AG136" s="2" t="str">
        <f t="shared" si="17"/>
        <v/>
      </c>
      <c r="AH136" s="3" t="str">
        <f t="shared" si="18"/>
        <v/>
      </c>
      <c r="AI136" s="3" t="str">
        <f>IF($A136="","",IF((AND($A136="ADD",OR(AH136="",AH136="Excellent"))),"1",(_xlfn.XLOOKUP(AH136,condition[lookupValue],condition[lookupKey],""))))</f>
        <v/>
      </c>
      <c r="AJ136" s="7" t="str">
        <f t="shared" si="19"/>
        <v/>
      </c>
      <c r="AK136" s="9"/>
    </row>
    <row r="137" spans="2:37"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t="str">
        <f t="shared" ca="1" si="11"/>
        <v/>
      </c>
      <c r="P137" s="4"/>
      <c r="Q137" s="3" t="str">
        <f t="shared" si="12"/>
        <v/>
      </c>
      <c r="R137" s="3" t="str">
        <f>IF($A137="","",IF((AND($A137="ADD",OR(Q137="",Q137="In Use"))),"5",(_xlfn.XLOOKUP(Q137,ud_asset_status[lookupValue],ud_asset_status[lookupKey],""))))</f>
        <v/>
      </c>
      <c r="S137" s="7"/>
      <c r="U137" s="3" t="str">
        <f>IF($A137="ADD",IF(NOT(ISBLANK(T137)),_xlfn.XLOOKUP(T137,ar_replace_reason[lookupValue],ar_replace_reason[lookupKey],"ERROR"),""), "")</f>
        <v/>
      </c>
      <c r="V137" s="3" t="str">
        <f t="shared" si="13"/>
        <v/>
      </c>
      <c r="W137" s="3" t="str">
        <f>IF($A137="","",IF((AND($A137="ADD",OR(V137="",V137="Queenstown-Lakes District Council"))),"70",(_xlfn.XLOOKUP(V137,ud_organisation_owner[lookupValue],ud_organisation_owner[lookupKey],""))))</f>
        <v/>
      </c>
      <c r="X137" s="3" t="str">
        <f t="shared" si="14"/>
        <v/>
      </c>
      <c r="Y137" s="3" t="str">
        <f>IF($A137="","",IF((AND($A137="ADD",OR(X137="",X137="Queenstown-Lakes District Council"))),"70",(_xlfn.XLOOKUP(X137,ud_organisation_owner[lookupValue],ud_organisation_owner[lookupKey],""))))</f>
        <v/>
      </c>
      <c r="Z137" s="3" t="str">
        <f t="shared" si="15"/>
        <v/>
      </c>
      <c r="AA137" s="3" t="str">
        <f>IF($A137="","",IF((AND($A137="ADD",OR(Z137="",Z137="Local Authority"))),"17",(_xlfn.XLOOKUP(Z137,ud_sub_organisation[lookupValue],ud_sub_organisation[lookupKey],""))))</f>
        <v/>
      </c>
      <c r="AC137" s="3" t="str">
        <f>IF($A137="ADD",IF(NOT(ISBLANK(AB137)),_xlfn.XLOOKUP(AB137,ud_maintenance_organisation[lookupValue],ud_maintenance_organisation[lookupKey],"ERROR"),""), "")</f>
        <v/>
      </c>
      <c r="AD137" s="3" t="str">
        <f t="shared" si="16"/>
        <v/>
      </c>
      <c r="AE137" s="3" t="str">
        <f>IF($A137="","",IF((AND($A137="ADD",OR(AD137="",AD137="Vested Assets"))),"12",(_xlfn.XLOOKUP(AD137,ud_work_category[lookupValue],ud_work_category[lookupKey],""))))</f>
        <v/>
      </c>
      <c r="AF137" s="8"/>
      <c r="AG137" s="2" t="str">
        <f t="shared" si="17"/>
        <v/>
      </c>
      <c r="AH137" s="3" t="str">
        <f t="shared" si="18"/>
        <v/>
      </c>
      <c r="AI137" s="3" t="str">
        <f>IF($A137="","",IF((AND($A137="ADD",OR(AH137="",AH137="Excellent"))),"1",(_xlfn.XLOOKUP(AH137,condition[lookupValue],condition[lookupKey],""))))</f>
        <v/>
      </c>
      <c r="AJ137" s="7" t="str">
        <f t="shared" si="19"/>
        <v/>
      </c>
      <c r="AK137" s="9"/>
    </row>
    <row r="138" spans="2:37"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t="str">
        <f t="shared" ca="1" si="11"/>
        <v/>
      </c>
      <c r="P138" s="4"/>
      <c r="Q138" s="3" t="str">
        <f t="shared" si="12"/>
        <v/>
      </c>
      <c r="R138" s="3" t="str">
        <f>IF($A138="","",IF((AND($A138="ADD",OR(Q138="",Q138="In Use"))),"5",(_xlfn.XLOOKUP(Q138,ud_asset_status[lookupValue],ud_asset_status[lookupKey],""))))</f>
        <v/>
      </c>
      <c r="S138" s="7"/>
      <c r="U138" s="3" t="str">
        <f>IF($A138="ADD",IF(NOT(ISBLANK(T138)),_xlfn.XLOOKUP(T138,ar_replace_reason[lookupValue],ar_replace_reason[lookupKey],"ERROR"),""), "")</f>
        <v/>
      </c>
      <c r="V138" s="3" t="str">
        <f t="shared" si="13"/>
        <v/>
      </c>
      <c r="W138" s="3" t="str">
        <f>IF($A138="","",IF((AND($A138="ADD",OR(V138="",V138="Queenstown-Lakes District Council"))),"70",(_xlfn.XLOOKUP(V138,ud_organisation_owner[lookupValue],ud_organisation_owner[lookupKey],""))))</f>
        <v/>
      </c>
      <c r="X138" s="3" t="str">
        <f t="shared" si="14"/>
        <v/>
      </c>
      <c r="Y138" s="3" t="str">
        <f>IF($A138="","",IF((AND($A138="ADD",OR(X138="",X138="Queenstown-Lakes District Council"))),"70",(_xlfn.XLOOKUP(X138,ud_organisation_owner[lookupValue],ud_organisation_owner[lookupKey],""))))</f>
        <v/>
      </c>
      <c r="Z138" s="3" t="str">
        <f t="shared" si="15"/>
        <v/>
      </c>
      <c r="AA138" s="3" t="str">
        <f>IF($A138="","",IF((AND($A138="ADD",OR(Z138="",Z138="Local Authority"))),"17",(_xlfn.XLOOKUP(Z138,ud_sub_organisation[lookupValue],ud_sub_organisation[lookupKey],""))))</f>
        <v/>
      </c>
      <c r="AC138" s="3" t="str">
        <f>IF($A138="ADD",IF(NOT(ISBLANK(AB138)),_xlfn.XLOOKUP(AB138,ud_maintenance_organisation[lookupValue],ud_maintenance_organisation[lookupKey],"ERROR"),""), "")</f>
        <v/>
      </c>
      <c r="AD138" s="3" t="str">
        <f t="shared" si="16"/>
        <v/>
      </c>
      <c r="AE138" s="3" t="str">
        <f>IF($A138="","",IF((AND($A138="ADD",OR(AD138="",AD138="Vested Assets"))),"12",(_xlfn.XLOOKUP(AD138,ud_work_category[lookupValue],ud_work_category[lookupKey],""))))</f>
        <v/>
      </c>
      <c r="AF138" s="8"/>
      <c r="AG138" s="2" t="str">
        <f t="shared" si="17"/>
        <v/>
      </c>
      <c r="AH138" s="3" t="str">
        <f t="shared" si="18"/>
        <v/>
      </c>
      <c r="AI138" s="3" t="str">
        <f>IF($A138="","",IF((AND($A138="ADD",OR(AH138="",AH138="Excellent"))),"1",(_xlfn.XLOOKUP(AH138,condition[lookupValue],condition[lookupKey],""))))</f>
        <v/>
      </c>
      <c r="AJ138" s="7" t="str">
        <f t="shared" si="19"/>
        <v/>
      </c>
      <c r="AK138" s="9"/>
    </row>
    <row r="139" spans="2:37"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t="str">
        <f t="shared" ref="O139:O202" ca="1" si="21">IF(N139&lt;&gt;"", DATEDIF(N139, TODAY(),"Y"),"")</f>
        <v/>
      </c>
      <c r="P139" s="4"/>
      <c r="Q139" s="3" t="str">
        <f t="shared" ref="Q139:Q202" si="22">IF($A139="ADD","In Use","")</f>
        <v/>
      </c>
      <c r="R139" s="3" t="str">
        <f>IF($A139="","",IF((AND($A139="ADD",OR(Q139="",Q139="In Use"))),"5",(_xlfn.XLOOKUP(Q139,ud_asset_status[lookupValue],ud_asset_status[lookupKey],""))))</f>
        <v/>
      </c>
      <c r="S139" s="7"/>
      <c r="U139" s="3" t="str">
        <f>IF($A139="ADD",IF(NOT(ISBLANK(T139)),_xlfn.XLOOKUP(T139,ar_replace_reason[lookupValue],ar_replace_reason[lookupKey],"ERROR"),""), "")</f>
        <v/>
      </c>
      <c r="V139" s="3" t="str">
        <f t="shared" ref="V139:V202" si="23">IF($A139="ADD","Queenstown-Lakes District Council","")</f>
        <v/>
      </c>
      <c r="W139" s="3" t="str">
        <f>IF($A139="","",IF((AND($A139="ADD",OR(V139="",V139="Queenstown-Lakes District Council"))),"70",(_xlfn.XLOOKUP(V139,ud_organisation_owner[lookupValue],ud_organisation_owner[lookupKey],""))))</f>
        <v/>
      </c>
      <c r="X139" s="3" t="str">
        <f t="shared" ref="X139:X202" si="24">IF($A139="ADD","Queenstown-Lakes District Council","")</f>
        <v/>
      </c>
      <c r="Y139" s="3" t="str">
        <f>IF($A139="","",IF((AND($A139="ADD",OR(X139="",X139="Queenstown-Lakes District Council"))),"70",(_xlfn.XLOOKUP(X139,ud_organisation_owner[lookupValue],ud_organisation_owner[lookupKey],""))))</f>
        <v/>
      </c>
      <c r="Z139" s="3" t="str">
        <f t="shared" ref="Z139:Z202" si="25">IF($A139="ADD","Local Authority","")</f>
        <v/>
      </c>
      <c r="AA139" s="3" t="str">
        <f>IF($A139="","",IF((AND($A139="ADD",OR(Z139="",Z139="Local Authority"))),"17",(_xlfn.XLOOKUP(Z139,ud_sub_organisation[lookupValue],ud_sub_organisation[lookupKey],""))))</f>
        <v/>
      </c>
      <c r="AC139" s="3" t="str">
        <f>IF($A139="ADD",IF(NOT(ISBLANK(AB139)),_xlfn.XLOOKUP(AB139,ud_maintenance_organisation[lookupValue],ud_maintenance_organisation[lookupKey],"ERROR"),""), "")</f>
        <v/>
      </c>
      <c r="AD139" s="3" t="str">
        <f t="shared" ref="AD139:AD202" si="26">IF($A139="ADD","Vested Assets","")</f>
        <v/>
      </c>
      <c r="AE139" s="3" t="str">
        <f>IF($A139="","",IF((AND($A139="ADD",OR(AD139="",AD139="Vested Assets"))),"12",(_xlfn.XLOOKUP(AD139,ud_work_category[lookupValue],ud_work_category[lookupKey],""))))</f>
        <v/>
      </c>
      <c r="AF139" s="8"/>
      <c r="AG139" s="2" t="str">
        <f t="shared" ref="AG139:AG202" si="27">IF($A139="ADD","TRUE","")</f>
        <v/>
      </c>
      <c r="AH139" s="3" t="str">
        <f t="shared" ref="AH139:AH202" si="28">IF($A139="ADD","Excellent","")</f>
        <v/>
      </c>
      <c r="AI139" s="3" t="str">
        <f>IF($A139="","",IF((AND($A139="ADD",OR(AH139="",AH139="Excellent"))),"1",(_xlfn.XLOOKUP(AH139,condition[lookupValue],condition[lookupKey],""))))</f>
        <v/>
      </c>
      <c r="AJ139" s="7" t="str">
        <f t="shared" ref="AJ139:AJ202" si="29">IF(N139&lt;&gt;"",N139,"")</f>
        <v/>
      </c>
      <c r="AK139" s="9"/>
    </row>
    <row r="140" spans="2:37"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t="str">
        <f t="shared" ca="1" si="21"/>
        <v/>
      </c>
      <c r="P140" s="4"/>
      <c r="Q140" s="3" t="str">
        <f t="shared" si="22"/>
        <v/>
      </c>
      <c r="R140" s="3" t="str">
        <f>IF($A140="","",IF((AND($A140="ADD",OR(Q140="",Q140="In Use"))),"5",(_xlfn.XLOOKUP(Q140,ud_asset_status[lookupValue],ud_asset_status[lookupKey],""))))</f>
        <v/>
      </c>
      <c r="S140" s="7"/>
      <c r="U140" s="3" t="str">
        <f>IF($A140="ADD",IF(NOT(ISBLANK(T140)),_xlfn.XLOOKUP(T140,ar_replace_reason[lookupValue],ar_replace_reason[lookupKey],"ERROR"),""), "")</f>
        <v/>
      </c>
      <c r="V140" s="3" t="str">
        <f t="shared" si="23"/>
        <v/>
      </c>
      <c r="W140" s="3" t="str">
        <f>IF($A140="","",IF((AND($A140="ADD",OR(V140="",V140="Queenstown-Lakes District Council"))),"70",(_xlfn.XLOOKUP(V140,ud_organisation_owner[lookupValue],ud_organisation_owner[lookupKey],""))))</f>
        <v/>
      </c>
      <c r="X140" s="3" t="str">
        <f t="shared" si="24"/>
        <v/>
      </c>
      <c r="Y140" s="3" t="str">
        <f>IF($A140="","",IF((AND($A140="ADD",OR(X140="",X140="Queenstown-Lakes District Council"))),"70",(_xlfn.XLOOKUP(X140,ud_organisation_owner[lookupValue],ud_organisation_owner[lookupKey],""))))</f>
        <v/>
      </c>
      <c r="Z140" s="3" t="str">
        <f t="shared" si="25"/>
        <v/>
      </c>
      <c r="AA140" s="3" t="str">
        <f>IF($A140="","",IF((AND($A140="ADD",OR(Z140="",Z140="Local Authority"))),"17",(_xlfn.XLOOKUP(Z140,ud_sub_organisation[lookupValue],ud_sub_organisation[lookupKey],""))))</f>
        <v/>
      </c>
      <c r="AC140" s="3" t="str">
        <f>IF($A140="ADD",IF(NOT(ISBLANK(AB140)),_xlfn.XLOOKUP(AB140,ud_maintenance_organisation[lookupValue],ud_maintenance_organisation[lookupKey],"ERROR"),""), "")</f>
        <v/>
      </c>
      <c r="AD140" s="3" t="str">
        <f t="shared" si="26"/>
        <v/>
      </c>
      <c r="AE140" s="3" t="str">
        <f>IF($A140="","",IF((AND($A140="ADD",OR(AD140="",AD140="Vested Assets"))),"12",(_xlfn.XLOOKUP(AD140,ud_work_category[lookupValue],ud_work_category[lookupKey],""))))</f>
        <v/>
      </c>
      <c r="AF140" s="8"/>
      <c r="AG140" s="2" t="str">
        <f t="shared" si="27"/>
        <v/>
      </c>
      <c r="AH140" s="3" t="str">
        <f t="shared" si="28"/>
        <v/>
      </c>
      <c r="AI140" s="3" t="str">
        <f>IF($A140="","",IF((AND($A140="ADD",OR(AH140="",AH140="Excellent"))),"1",(_xlfn.XLOOKUP(AH140,condition[lookupValue],condition[lookupKey],""))))</f>
        <v/>
      </c>
      <c r="AJ140" s="7" t="str">
        <f t="shared" si="29"/>
        <v/>
      </c>
      <c r="AK140" s="9"/>
    </row>
    <row r="141" spans="2:37"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t="str">
        <f t="shared" ca="1" si="21"/>
        <v/>
      </c>
      <c r="P141" s="4"/>
      <c r="Q141" s="3" t="str">
        <f t="shared" si="22"/>
        <v/>
      </c>
      <c r="R141" s="3" t="str">
        <f>IF($A141="","",IF((AND($A141="ADD",OR(Q141="",Q141="In Use"))),"5",(_xlfn.XLOOKUP(Q141,ud_asset_status[lookupValue],ud_asset_status[lookupKey],""))))</f>
        <v/>
      </c>
      <c r="S141" s="7"/>
      <c r="U141" s="3" t="str">
        <f>IF($A141="ADD",IF(NOT(ISBLANK(T141)),_xlfn.XLOOKUP(T141,ar_replace_reason[lookupValue],ar_replace_reason[lookupKey],"ERROR"),""), "")</f>
        <v/>
      </c>
      <c r="V141" s="3" t="str">
        <f t="shared" si="23"/>
        <v/>
      </c>
      <c r="W141" s="3" t="str">
        <f>IF($A141="","",IF((AND($A141="ADD",OR(V141="",V141="Queenstown-Lakes District Council"))),"70",(_xlfn.XLOOKUP(V141,ud_organisation_owner[lookupValue],ud_organisation_owner[lookupKey],""))))</f>
        <v/>
      </c>
      <c r="X141" s="3" t="str">
        <f t="shared" si="24"/>
        <v/>
      </c>
      <c r="Y141" s="3" t="str">
        <f>IF($A141="","",IF((AND($A141="ADD",OR(X141="",X141="Queenstown-Lakes District Council"))),"70",(_xlfn.XLOOKUP(X141,ud_organisation_owner[lookupValue],ud_organisation_owner[lookupKey],""))))</f>
        <v/>
      </c>
      <c r="Z141" s="3" t="str">
        <f t="shared" si="25"/>
        <v/>
      </c>
      <c r="AA141" s="3" t="str">
        <f>IF($A141="","",IF((AND($A141="ADD",OR(Z141="",Z141="Local Authority"))),"17",(_xlfn.XLOOKUP(Z141,ud_sub_organisation[lookupValue],ud_sub_organisation[lookupKey],""))))</f>
        <v/>
      </c>
      <c r="AC141" s="3" t="str">
        <f>IF($A141="ADD",IF(NOT(ISBLANK(AB141)),_xlfn.XLOOKUP(AB141,ud_maintenance_organisation[lookupValue],ud_maintenance_organisation[lookupKey],"ERROR"),""), "")</f>
        <v/>
      </c>
      <c r="AD141" s="3" t="str">
        <f t="shared" si="26"/>
        <v/>
      </c>
      <c r="AE141" s="3" t="str">
        <f>IF($A141="","",IF((AND($A141="ADD",OR(AD141="",AD141="Vested Assets"))),"12",(_xlfn.XLOOKUP(AD141,ud_work_category[lookupValue],ud_work_category[lookupKey],""))))</f>
        <v/>
      </c>
      <c r="AF141" s="8"/>
      <c r="AG141" s="2" t="str">
        <f t="shared" si="27"/>
        <v/>
      </c>
      <c r="AH141" s="3" t="str">
        <f t="shared" si="28"/>
        <v/>
      </c>
      <c r="AI141" s="3" t="str">
        <f>IF($A141="","",IF((AND($A141="ADD",OR(AH141="",AH141="Excellent"))),"1",(_xlfn.XLOOKUP(AH141,condition[lookupValue],condition[lookupKey],""))))</f>
        <v/>
      </c>
      <c r="AJ141" s="7" t="str">
        <f t="shared" si="29"/>
        <v/>
      </c>
      <c r="AK141" s="9"/>
    </row>
    <row r="142" spans="2:37"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t="str">
        <f t="shared" ca="1" si="21"/>
        <v/>
      </c>
      <c r="P142" s="4"/>
      <c r="Q142" s="3" t="str">
        <f t="shared" si="22"/>
        <v/>
      </c>
      <c r="R142" s="3" t="str">
        <f>IF($A142="","",IF((AND($A142="ADD",OR(Q142="",Q142="In Use"))),"5",(_xlfn.XLOOKUP(Q142,ud_asset_status[lookupValue],ud_asset_status[lookupKey],""))))</f>
        <v/>
      </c>
      <c r="S142" s="7"/>
      <c r="U142" s="3" t="str">
        <f>IF($A142="ADD",IF(NOT(ISBLANK(T142)),_xlfn.XLOOKUP(T142,ar_replace_reason[lookupValue],ar_replace_reason[lookupKey],"ERROR"),""), "")</f>
        <v/>
      </c>
      <c r="V142" s="3" t="str">
        <f t="shared" si="23"/>
        <v/>
      </c>
      <c r="W142" s="3" t="str">
        <f>IF($A142="","",IF((AND($A142="ADD",OR(V142="",V142="Queenstown-Lakes District Council"))),"70",(_xlfn.XLOOKUP(V142,ud_organisation_owner[lookupValue],ud_organisation_owner[lookupKey],""))))</f>
        <v/>
      </c>
      <c r="X142" s="3" t="str">
        <f t="shared" si="24"/>
        <v/>
      </c>
      <c r="Y142" s="3" t="str">
        <f>IF($A142="","",IF((AND($A142="ADD",OR(X142="",X142="Queenstown-Lakes District Council"))),"70",(_xlfn.XLOOKUP(X142,ud_organisation_owner[lookupValue],ud_organisation_owner[lookupKey],""))))</f>
        <v/>
      </c>
      <c r="Z142" s="3" t="str">
        <f t="shared" si="25"/>
        <v/>
      </c>
      <c r="AA142" s="3" t="str">
        <f>IF($A142="","",IF((AND($A142="ADD",OR(Z142="",Z142="Local Authority"))),"17",(_xlfn.XLOOKUP(Z142,ud_sub_organisation[lookupValue],ud_sub_organisation[lookupKey],""))))</f>
        <v/>
      </c>
      <c r="AC142" s="3" t="str">
        <f>IF($A142="ADD",IF(NOT(ISBLANK(AB142)),_xlfn.XLOOKUP(AB142,ud_maintenance_organisation[lookupValue],ud_maintenance_organisation[lookupKey],"ERROR"),""), "")</f>
        <v/>
      </c>
      <c r="AD142" s="3" t="str">
        <f t="shared" si="26"/>
        <v/>
      </c>
      <c r="AE142" s="3" t="str">
        <f>IF($A142="","",IF((AND($A142="ADD",OR(AD142="",AD142="Vested Assets"))),"12",(_xlfn.XLOOKUP(AD142,ud_work_category[lookupValue],ud_work_category[lookupKey],""))))</f>
        <v/>
      </c>
      <c r="AF142" s="8"/>
      <c r="AG142" s="2" t="str">
        <f t="shared" si="27"/>
        <v/>
      </c>
      <c r="AH142" s="3" t="str">
        <f t="shared" si="28"/>
        <v/>
      </c>
      <c r="AI142" s="3" t="str">
        <f>IF($A142="","",IF((AND($A142="ADD",OR(AH142="",AH142="Excellent"))),"1",(_xlfn.XLOOKUP(AH142,condition[lookupValue],condition[lookupKey],""))))</f>
        <v/>
      </c>
      <c r="AJ142" s="7" t="str">
        <f t="shared" si="29"/>
        <v/>
      </c>
      <c r="AK142" s="9"/>
    </row>
    <row r="143" spans="2:37"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t="str">
        <f t="shared" ca="1" si="21"/>
        <v/>
      </c>
      <c r="P143" s="4"/>
      <c r="Q143" s="3" t="str">
        <f t="shared" si="22"/>
        <v/>
      </c>
      <c r="R143" s="3" t="str">
        <f>IF($A143="","",IF((AND($A143="ADD",OR(Q143="",Q143="In Use"))),"5",(_xlfn.XLOOKUP(Q143,ud_asset_status[lookupValue],ud_asset_status[lookupKey],""))))</f>
        <v/>
      </c>
      <c r="S143" s="7"/>
      <c r="U143" s="3" t="str">
        <f>IF($A143="ADD",IF(NOT(ISBLANK(T143)),_xlfn.XLOOKUP(T143,ar_replace_reason[lookupValue],ar_replace_reason[lookupKey],"ERROR"),""), "")</f>
        <v/>
      </c>
      <c r="V143" s="3" t="str">
        <f t="shared" si="23"/>
        <v/>
      </c>
      <c r="W143" s="3" t="str">
        <f>IF($A143="","",IF((AND($A143="ADD",OR(V143="",V143="Queenstown-Lakes District Council"))),"70",(_xlfn.XLOOKUP(V143,ud_organisation_owner[lookupValue],ud_organisation_owner[lookupKey],""))))</f>
        <v/>
      </c>
      <c r="X143" s="3" t="str">
        <f t="shared" si="24"/>
        <v/>
      </c>
      <c r="Y143" s="3" t="str">
        <f>IF($A143="","",IF((AND($A143="ADD",OR(X143="",X143="Queenstown-Lakes District Council"))),"70",(_xlfn.XLOOKUP(X143,ud_organisation_owner[lookupValue],ud_organisation_owner[lookupKey],""))))</f>
        <v/>
      </c>
      <c r="Z143" s="3" t="str">
        <f t="shared" si="25"/>
        <v/>
      </c>
      <c r="AA143" s="3" t="str">
        <f>IF($A143="","",IF((AND($A143="ADD",OR(Z143="",Z143="Local Authority"))),"17",(_xlfn.XLOOKUP(Z143,ud_sub_organisation[lookupValue],ud_sub_organisation[lookupKey],""))))</f>
        <v/>
      </c>
      <c r="AC143" s="3" t="str">
        <f>IF($A143="ADD",IF(NOT(ISBLANK(AB143)),_xlfn.XLOOKUP(AB143,ud_maintenance_organisation[lookupValue],ud_maintenance_organisation[lookupKey],"ERROR"),""), "")</f>
        <v/>
      </c>
      <c r="AD143" s="3" t="str">
        <f t="shared" si="26"/>
        <v/>
      </c>
      <c r="AE143" s="3" t="str">
        <f>IF($A143="","",IF((AND($A143="ADD",OR(AD143="",AD143="Vested Assets"))),"12",(_xlfn.XLOOKUP(AD143,ud_work_category[lookupValue],ud_work_category[lookupKey],""))))</f>
        <v/>
      </c>
      <c r="AF143" s="8"/>
      <c r="AG143" s="2" t="str">
        <f t="shared" si="27"/>
        <v/>
      </c>
      <c r="AH143" s="3" t="str">
        <f t="shared" si="28"/>
        <v/>
      </c>
      <c r="AI143" s="3" t="str">
        <f>IF($A143="","",IF((AND($A143="ADD",OR(AH143="",AH143="Excellent"))),"1",(_xlfn.XLOOKUP(AH143,condition[lookupValue],condition[lookupKey],""))))</f>
        <v/>
      </c>
      <c r="AJ143" s="7" t="str">
        <f t="shared" si="29"/>
        <v/>
      </c>
      <c r="AK143" s="9"/>
    </row>
    <row r="144" spans="2:37"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t="str">
        <f t="shared" ca="1" si="21"/>
        <v/>
      </c>
      <c r="P144" s="4"/>
      <c r="Q144" s="3" t="str">
        <f t="shared" si="22"/>
        <v/>
      </c>
      <c r="R144" s="3" t="str">
        <f>IF($A144="","",IF((AND($A144="ADD",OR(Q144="",Q144="In Use"))),"5",(_xlfn.XLOOKUP(Q144,ud_asset_status[lookupValue],ud_asset_status[lookupKey],""))))</f>
        <v/>
      </c>
      <c r="S144" s="7"/>
      <c r="U144" s="3" t="str">
        <f>IF($A144="ADD",IF(NOT(ISBLANK(T144)),_xlfn.XLOOKUP(T144,ar_replace_reason[lookupValue],ar_replace_reason[lookupKey],"ERROR"),""), "")</f>
        <v/>
      </c>
      <c r="V144" s="3" t="str">
        <f t="shared" si="23"/>
        <v/>
      </c>
      <c r="W144" s="3" t="str">
        <f>IF($A144="","",IF((AND($A144="ADD",OR(V144="",V144="Queenstown-Lakes District Council"))),"70",(_xlfn.XLOOKUP(V144,ud_organisation_owner[lookupValue],ud_organisation_owner[lookupKey],""))))</f>
        <v/>
      </c>
      <c r="X144" s="3" t="str">
        <f t="shared" si="24"/>
        <v/>
      </c>
      <c r="Y144" s="3" t="str">
        <f>IF($A144="","",IF((AND($A144="ADD",OR(X144="",X144="Queenstown-Lakes District Council"))),"70",(_xlfn.XLOOKUP(X144,ud_organisation_owner[lookupValue],ud_organisation_owner[lookupKey],""))))</f>
        <v/>
      </c>
      <c r="Z144" s="3" t="str">
        <f t="shared" si="25"/>
        <v/>
      </c>
      <c r="AA144" s="3" t="str">
        <f>IF($A144="","",IF((AND($A144="ADD",OR(Z144="",Z144="Local Authority"))),"17",(_xlfn.XLOOKUP(Z144,ud_sub_organisation[lookupValue],ud_sub_organisation[lookupKey],""))))</f>
        <v/>
      </c>
      <c r="AC144" s="3" t="str">
        <f>IF($A144="ADD",IF(NOT(ISBLANK(AB144)),_xlfn.XLOOKUP(AB144,ud_maintenance_organisation[lookupValue],ud_maintenance_organisation[lookupKey],"ERROR"),""), "")</f>
        <v/>
      </c>
      <c r="AD144" s="3" t="str">
        <f t="shared" si="26"/>
        <v/>
      </c>
      <c r="AE144" s="3" t="str">
        <f>IF($A144="","",IF((AND($A144="ADD",OR(AD144="",AD144="Vested Assets"))),"12",(_xlfn.XLOOKUP(AD144,ud_work_category[lookupValue],ud_work_category[lookupKey],""))))</f>
        <v/>
      </c>
      <c r="AF144" s="8"/>
      <c r="AG144" s="2" t="str">
        <f t="shared" si="27"/>
        <v/>
      </c>
      <c r="AH144" s="3" t="str">
        <f t="shared" si="28"/>
        <v/>
      </c>
      <c r="AI144" s="3" t="str">
        <f>IF($A144="","",IF((AND($A144="ADD",OR(AH144="",AH144="Excellent"))),"1",(_xlfn.XLOOKUP(AH144,condition[lookupValue],condition[lookupKey],""))))</f>
        <v/>
      </c>
      <c r="AJ144" s="7" t="str">
        <f t="shared" si="29"/>
        <v/>
      </c>
      <c r="AK144" s="9"/>
    </row>
    <row r="145" spans="2:37"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t="str">
        <f t="shared" ca="1" si="21"/>
        <v/>
      </c>
      <c r="P145" s="4"/>
      <c r="Q145" s="3" t="str">
        <f t="shared" si="22"/>
        <v/>
      </c>
      <c r="R145" s="3" t="str">
        <f>IF($A145="","",IF((AND($A145="ADD",OR(Q145="",Q145="In Use"))),"5",(_xlfn.XLOOKUP(Q145,ud_asset_status[lookupValue],ud_asset_status[lookupKey],""))))</f>
        <v/>
      </c>
      <c r="S145" s="7"/>
      <c r="U145" s="3" t="str">
        <f>IF($A145="ADD",IF(NOT(ISBLANK(T145)),_xlfn.XLOOKUP(T145,ar_replace_reason[lookupValue],ar_replace_reason[lookupKey],"ERROR"),""), "")</f>
        <v/>
      </c>
      <c r="V145" s="3" t="str">
        <f t="shared" si="23"/>
        <v/>
      </c>
      <c r="W145" s="3" t="str">
        <f>IF($A145="","",IF((AND($A145="ADD",OR(V145="",V145="Queenstown-Lakes District Council"))),"70",(_xlfn.XLOOKUP(V145,ud_organisation_owner[lookupValue],ud_organisation_owner[lookupKey],""))))</f>
        <v/>
      </c>
      <c r="X145" s="3" t="str">
        <f t="shared" si="24"/>
        <v/>
      </c>
      <c r="Y145" s="3" t="str">
        <f>IF($A145="","",IF((AND($A145="ADD",OR(X145="",X145="Queenstown-Lakes District Council"))),"70",(_xlfn.XLOOKUP(X145,ud_organisation_owner[lookupValue],ud_organisation_owner[lookupKey],""))))</f>
        <v/>
      </c>
      <c r="Z145" s="3" t="str">
        <f t="shared" si="25"/>
        <v/>
      </c>
      <c r="AA145" s="3" t="str">
        <f>IF($A145="","",IF((AND($A145="ADD",OR(Z145="",Z145="Local Authority"))),"17",(_xlfn.XLOOKUP(Z145,ud_sub_organisation[lookupValue],ud_sub_organisation[lookupKey],""))))</f>
        <v/>
      </c>
      <c r="AC145" s="3" t="str">
        <f>IF($A145="ADD",IF(NOT(ISBLANK(AB145)),_xlfn.XLOOKUP(AB145,ud_maintenance_organisation[lookupValue],ud_maintenance_organisation[lookupKey],"ERROR"),""), "")</f>
        <v/>
      </c>
      <c r="AD145" s="3" t="str">
        <f t="shared" si="26"/>
        <v/>
      </c>
      <c r="AE145" s="3" t="str">
        <f>IF($A145="","",IF((AND($A145="ADD",OR(AD145="",AD145="Vested Assets"))),"12",(_xlfn.XLOOKUP(AD145,ud_work_category[lookupValue],ud_work_category[lookupKey],""))))</f>
        <v/>
      </c>
      <c r="AF145" s="8"/>
      <c r="AG145" s="2" t="str">
        <f t="shared" si="27"/>
        <v/>
      </c>
      <c r="AH145" s="3" t="str">
        <f t="shared" si="28"/>
        <v/>
      </c>
      <c r="AI145" s="3" t="str">
        <f>IF($A145="","",IF((AND($A145="ADD",OR(AH145="",AH145="Excellent"))),"1",(_xlfn.XLOOKUP(AH145,condition[lookupValue],condition[lookupKey],""))))</f>
        <v/>
      </c>
      <c r="AJ145" s="7" t="str">
        <f t="shared" si="29"/>
        <v/>
      </c>
      <c r="AK145" s="9"/>
    </row>
    <row r="146" spans="2:37"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t="str">
        <f t="shared" ca="1" si="21"/>
        <v/>
      </c>
      <c r="P146" s="4"/>
      <c r="Q146" s="3" t="str">
        <f t="shared" si="22"/>
        <v/>
      </c>
      <c r="R146" s="3" t="str">
        <f>IF($A146="","",IF((AND($A146="ADD",OR(Q146="",Q146="In Use"))),"5",(_xlfn.XLOOKUP(Q146,ud_asset_status[lookupValue],ud_asset_status[lookupKey],""))))</f>
        <v/>
      </c>
      <c r="S146" s="7"/>
      <c r="U146" s="3" t="str">
        <f>IF($A146="ADD",IF(NOT(ISBLANK(T146)),_xlfn.XLOOKUP(T146,ar_replace_reason[lookupValue],ar_replace_reason[lookupKey],"ERROR"),""), "")</f>
        <v/>
      </c>
      <c r="V146" s="3" t="str">
        <f t="shared" si="23"/>
        <v/>
      </c>
      <c r="W146" s="3" t="str">
        <f>IF($A146="","",IF((AND($A146="ADD",OR(V146="",V146="Queenstown-Lakes District Council"))),"70",(_xlfn.XLOOKUP(V146,ud_organisation_owner[lookupValue],ud_organisation_owner[lookupKey],""))))</f>
        <v/>
      </c>
      <c r="X146" s="3" t="str">
        <f t="shared" si="24"/>
        <v/>
      </c>
      <c r="Y146" s="3" t="str">
        <f>IF($A146="","",IF((AND($A146="ADD",OR(X146="",X146="Queenstown-Lakes District Council"))),"70",(_xlfn.XLOOKUP(X146,ud_organisation_owner[lookupValue],ud_organisation_owner[lookupKey],""))))</f>
        <v/>
      </c>
      <c r="Z146" s="3" t="str">
        <f t="shared" si="25"/>
        <v/>
      </c>
      <c r="AA146" s="3" t="str">
        <f>IF($A146="","",IF((AND($A146="ADD",OR(Z146="",Z146="Local Authority"))),"17",(_xlfn.XLOOKUP(Z146,ud_sub_organisation[lookupValue],ud_sub_organisation[lookupKey],""))))</f>
        <v/>
      </c>
      <c r="AC146" s="3" t="str">
        <f>IF($A146="ADD",IF(NOT(ISBLANK(AB146)),_xlfn.XLOOKUP(AB146,ud_maintenance_organisation[lookupValue],ud_maintenance_organisation[lookupKey],"ERROR"),""), "")</f>
        <v/>
      </c>
      <c r="AD146" s="3" t="str">
        <f t="shared" si="26"/>
        <v/>
      </c>
      <c r="AE146" s="3" t="str">
        <f>IF($A146="","",IF((AND($A146="ADD",OR(AD146="",AD146="Vested Assets"))),"12",(_xlfn.XLOOKUP(AD146,ud_work_category[lookupValue],ud_work_category[lookupKey],""))))</f>
        <v/>
      </c>
      <c r="AF146" s="8"/>
      <c r="AG146" s="2" t="str">
        <f t="shared" si="27"/>
        <v/>
      </c>
      <c r="AH146" s="3" t="str">
        <f t="shared" si="28"/>
        <v/>
      </c>
      <c r="AI146" s="3" t="str">
        <f>IF($A146="","",IF((AND($A146="ADD",OR(AH146="",AH146="Excellent"))),"1",(_xlfn.XLOOKUP(AH146,condition[lookupValue],condition[lookupKey],""))))</f>
        <v/>
      </c>
      <c r="AJ146" s="7" t="str">
        <f t="shared" si="29"/>
        <v/>
      </c>
      <c r="AK146" s="9"/>
    </row>
    <row r="147" spans="2:37"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t="str">
        <f t="shared" ca="1" si="21"/>
        <v/>
      </c>
      <c r="P147" s="4"/>
      <c r="Q147" s="3" t="str">
        <f t="shared" si="22"/>
        <v/>
      </c>
      <c r="R147" s="3" t="str">
        <f>IF($A147="","",IF((AND($A147="ADD",OR(Q147="",Q147="In Use"))),"5",(_xlfn.XLOOKUP(Q147,ud_asset_status[lookupValue],ud_asset_status[lookupKey],""))))</f>
        <v/>
      </c>
      <c r="S147" s="7"/>
      <c r="U147" s="3" t="str">
        <f>IF($A147="ADD",IF(NOT(ISBLANK(T147)),_xlfn.XLOOKUP(T147,ar_replace_reason[lookupValue],ar_replace_reason[lookupKey],"ERROR"),""), "")</f>
        <v/>
      </c>
      <c r="V147" s="3" t="str">
        <f t="shared" si="23"/>
        <v/>
      </c>
      <c r="W147" s="3" t="str">
        <f>IF($A147="","",IF((AND($A147="ADD",OR(V147="",V147="Queenstown-Lakes District Council"))),"70",(_xlfn.XLOOKUP(V147,ud_organisation_owner[lookupValue],ud_organisation_owner[lookupKey],""))))</f>
        <v/>
      </c>
      <c r="X147" s="3" t="str">
        <f t="shared" si="24"/>
        <v/>
      </c>
      <c r="Y147" s="3" t="str">
        <f>IF($A147="","",IF((AND($A147="ADD",OR(X147="",X147="Queenstown-Lakes District Council"))),"70",(_xlfn.XLOOKUP(X147,ud_organisation_owner[lookupValue],ud_organisation_owner[lookupKey],""))))</f>
        <v/>
      </c>
      <c r="Z147" s="3" t="str">
        <f t="shared" si="25"/>
        <v/>
      </c>
      <c r="AA147" s="3" t="str">
        <f>IF($A147="","",IF((AND($A147="ADD",OR(Z147="",Z147="Local Authority"))),"17",(_xlfn.XLOOKUP(Z147,ud_sub_organisation[lookupValue],ud_sub_organisation[lookupKey],""))))</f>
        <v/>
      </c>
      <c r="AC147" s="3" t="str">
        <f>IF($A147="ADD",IF(NOT(ISBLANK(AB147)),_xlfn.XLOOKUP(AB147,ud_maintenance_organisation[lookupValue],ud_maintenance_organisation[lookupKey],"ERROR"),""), "")</f>
        <v/>
      </c>
      <c r="AD147" s="3" t="str">
        <f t="shared" si="26"/>
        <v/>
      </c>
      <c r="AE147" s="3" t="str">
        <f>IF($A147="","",IF((AND($A147="ADD",OR(AD147="",AD147="Vested Assets"))),"12",(_xlfn.XLOOKUP(AD147,ud_work_category[lookupValue],ud_work_category[lookupKey],""))))</f>
        <v/>
      </c>
      <c r="AF147" s="8"/>
      <c r="AG147" s="2" t="str">
        <f t="shared" si="27"/>
        <v/>
      </c>
      <c r="AH147" s="3" t="str">
        <f t="shared" si="28"/>
        <v/>
      </c>
      <c r="AI147" s="3" t="str">
        <f>IF($A147="","",IF((AND($A147="ADD",OR(AH147="",AH147="Excellent"))),"1",(_xlfn.XLOOKUP(AH147,condition[lookupValue],condition[lookupKey],""))))</f>
        <v/>
      </c>
      <c r="AJ147" s="7" t="str">
        <f t="shared" si="29"/>
        <v/>
      </c>
      <c r="AK147" s="9"/>
    </row>
    <row r="148" spans="2:37"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t="str">
        <f t="shared" ca="1" si="21"/>
        <v/>
      </c>
      <c r="P148" s="4"/>
      <c r="Q148" s="3" t="str">
        <f t="shared" si="22"/>
        <v/>
      </c>
      <c r="R148" s="3" t="str">
        <f>IF($A148="","",IF((AND($A148="ADD",OR(Q148="",Q148="In Use"))),"5",(_xlfn.XLOOKUP(Q148,ud_asset_status[lookupValue],ud_asset_status[lookupKey],""))))</f>
        <v/>
      </c>
      <c r="S148" s="7"/>
      <c r="U148" s="3" t="str">
        <f>IF($A148="ADD",IF(NOT(ISBLANK(T148)),_xlfn.XLOOKUP(T148,ar_replace_reason[lookupValue],ar_replace_reason[lookupKey],"ERROR"),""), "")</f>
        <v/>
      </c>
      <c r="V148" s="3" t="str">
        <f t="shared" si="23"/>
        <v/>
      </c>
      <c r="W148" s="3" t="str">
        <f>IF($A148="","",IF((AND($A148="ADD",OR(V148="",V148="Queenstown-Lakes District Council"))),"70",(_xlfn.XLOOKUP(V148,ud_organisation_owner[lookupValue],ud_organisation_owner[lookupKey],""))))</f>
        <v/>
      </c>
      <c r="X148" s="3" t="str">
        <f t="shared" si="24"/>
        <v/>
      </c>
      <c r="Y148" s="3" t="str">
        <f>IF($A148="","",IF((AND($A148="ADD",OR(X148="",X148="Queenstown-Lakes District Council"))),"70",(_xlfn.XLOOKUP(X148,ud_organisation_owner[lookupValue],ud_organisation_owner[lookupKey],""))))</f>
        <v/>
      </c>
      <c r="Z148" s="3" t="str">
        <f t="shared" si="25"/>
        <v/>
      </c>
      <c r="AA148" s="3" t="str">
        <f>IF($A148="","",IF((AND($A148="ADD",OR(Z148="",Z148="Local Authority"))),"17",(_xlfn.XLOOKUP(Z148,ud_sub_organisation[lookupValue],ud_sub_organisation[lookupKey],""))))</f>
        <v/>
      </c>
      <c r="AC148" s="3" t="str">
        <f>IF($A148="ADD",IF(NOT(ISBLANK(AB148)),_xlfn.XLOOKUP(AB148,ud_maintenance_organisation[lookupValue],ud_maintenance_organisation[lookupKey],"ERROR"),""), "")</f>
        <v/>
      </c>
      <c r="AD148" s="3" t="str">
        <f t="shared" si="26"/>
        <v/>
      </c>
      <c r="AE148" s="3" t="str">
        <f>IF($A148="","",IF((AND($A148="ADD",OR(AD148="",AD148="Vested Assets"))),"12",(_xlfn.XLOOKUP(AD148,ud_work_category[lookupValue],ud_work_category[lookupKey],""))))</f>
        <v/>
      </c>
      <c r="AF148" s="8"/>
      <c r="AG148" s="2" t="str">
        <f t="shared" si="27"/>
        <v/>
      </c>
      <c r="AH148" s="3" t="str">
        <f t="shared" si="28"/>
        <v/>
      </c>
      <c r="AI148" s="3" t="str">
        <f>IF($A148="","",IF((AND($A148="ADD",OR(AH148="",AH148="Excellent"))),"1",(_xlfn.XLOOKUP(AH148,condition[lookupValue],condition[lookupKey],""))))</f>
        <v/>
      </c>
      <c r="AJ148" s="7" t="str">
        <f t="shared" si="29"/>
        <v/>
      </c>
      <c r="AK148" s="9"/>
    </row>
    <row r="149" spans="2:37"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t="str">
        <f t="shared" ca="1" si="21"/>
        <v/>
      </c>
      <c r="P149" s="4"/>
      <c r="Q149" s="3" t="str">
        <f t="shared" si="22"/>
        <v/>
      </c>
      <c r="R149" s="3" t="str">
        <f>IF($A149="","",IF((AND($A149="ADD",OR(Q149="",Q149="In Use"))),"5",(_xlfn.XLOOKUP(Q149,ud_asset_status[lookupValue],ud_asset_status[lookupKey],""))))</f>
        <v/>
      </c>
      <c r="S149" s="7"/>
      <c r="U149" s="3" t="str">
        <f>IF($A149="ADD",IF(NOT(ISBLANK(T149)),_xlfn.XLOOKUP(T149,ar_replace_reason[lookupValue],ar_replace_reason[lookupKey],"ERROR"),""), "")</f>
        <v/>
      </c>
      <c r="V149" s="3" t="str">
        <f t="shared" si="23"/>
        <v/>
      </c>
      <c r="W149" s="3" t="str">
        <f>IF($A149="","",IF((AND($A149="ADD",OR(V149="",V149="Queenstown-Lakes District Council"))),"70",(_xlfn.XLOOKUP(V149,ud_organisation_owner[lookupValue],ud_organisation_owner[lookupKey],""))))</f>
        <v/>
      </c>
      <c r="X149" s="3" t="str">
        <f t="shared" si="24"/>
        <v/>
      </c>
      <c r="Y149" s="3" t="str">
        <f>IF($A149="","",IF((AND($A149="ADD",OR(X149="",X149="Queenstown-Lakes District Council"))),"70",(_xlfn.XLOOKUP(X149,ud_organisation_owner[lookupValue],ud_organisation_owner[lookupKey],""))))</f>
        <v/>
      </c>
      <c r="Z149" s="3" t="str">
        <f t="shared" si="25"/>
        <v/>
      </c>
      <c r="AA149" s="3" t="str">
        <f>IF($A149="","",IF((AND($A149="ADD",OR(Z149="",Z149="Local Authority"))),"17",(_xlfn.XLOOKUP(Z149,ud_sub_organisation[lookupValue],ud_sub_organisation[lookupKey],""))))</f>
        <v/>
      </c>
      <c r="AC149" s="3" t="str">
        <f>IF($A149="ADD",IF(NOT(ISBLANK(AB149)),_xlfn.XLOOKUP(AB149,ud_maintenance_organisation[lookupValue],ud_maintenance_organisation[lookupKey],"ERROR"),""), "")</f>
        <v/>
      </c>
      <c r="AD149" s="3" t="str">
        <f t="shared" si="26"/>
        <v/>
      </c>
      <c r="AE149" s="3" t="str">
        <f>IF($A149="","",IF((AND($A149="ADD",OR(AD149="",AD149="Vested Assets"))),"12",(_xlfn.XLOOKUP(AD149,ud_work_category[lookupValue],ud_work_category[lookupKey],""))))</f>
        <v/>
      </c>
      <c r="AF149" s="8"/>
      <c r="AG149" s="2" t="str">
        <f t="shared" si="27"/>
        <v/>
      </c>
      <c r="AH149" s="3" t="str">
        <f t="shared" si="28"/>
        <v/>
      </c>
      <c r="AI149" s="3" t="str">
        <f>IF($A149="","",IF((AND($A149="ADD",OR(AH149="",AH149="Excellent"))),"1",(_xlfn.XLOOKUP(AH149,condition[lookupValue],condition[lookupKey],""))))</f>
        <v/>
      </c>
      <c r="AJ149" s="7" t="str">
        <f t="shared" si="29"/>
        <v/>
      </c>
      <c r="AK149" s="9"/>
    </row>
    <row r="150" spans="2:37"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t="str">
        <f t="shared" ca="1" si="21"/>
        <v/>
      </c>
      <c r="P150" s="4"/>
      <c r="Q150" s="3" t="str">
        <f t="shared" si="22"/>
        <v/>
      </c>
      <c r="R150" s="3" t="str">
        <f>IF($A150="","",IF((AND($A150="ADD",OR(Q150="",Q150="In Use"))),"5",(_xlfn.XLOOKUP(Q150,ud_asset_status[lookupValue],ud_asset_status[lookupKey],""))))</f>
        <v/>
      </c>
      <c r="S150" s="7"/>
      <c r="U150" s="3" t="str">
        <f>IF($A150="ADD",IF(NOT(ISBLANK(T150)),_xlfn.XLOOKUP(T150,ar_replace_reason[lookupValue],ar_replace_reason[lookupKey],"ERROR"),""), "")</f>
        <v/>
      </c>
      <c r="V150" s="3" t="str">
        <f t="shared" si="23"/>
        <v/>
      </c>
      <c r="W150" s="3" t="str">
        <f>IF($A150="","",IF((AND($A150="ADD",OR(V150="",V150="Queenstown-Lakes District Council"))),"70",(_xlfn.XLOOKUP(V150,ud_organisation_owner[lookupValue],ud_organisation_owner[lookupKey],""))))</f>
        <v/>
      </c>
      <c r="X150" s="3" t="str">
        <f t="shared" si="24"/>
        <v/>
      </c>
      <c r="Y150" s="3" t="str">
        <f>IF($A150="","",IF((AND($A150="ADD",OR(X150="",X150="Queenstown-Lakes District Council"))),"70",(_xlfn.XLOOKUP(X150,ud_organisation_owner[lookupValue],ud_organisation_owner[lookupKey],""))))</f>
        <v/>
      </c>
      <c r="Z150" s="3" t="str">
        <f t="shared" si="25"/>
        <v/>
      </c>
      <c r="AA150" s="3" t="str">
        <f>IF($A150="","",IF((AND($A150="ADD",OR(Z150="",Z150="Local Authority"))),"17",(_xlfn.XLOOKUP(Z150,ud_sub_organisation[lookupValue],ud_sub_organisation[lookupKey],""))))</f>
        <v/>
      </c>
      <c r="AC150" s="3" t="str">
        <f>IF($A150="ADD",IF(NOT(ISBLANK(AB150)),_xlfn.XLOOKUP(AB150,ud_maintenance_organisation[lookupValue],ud_maintenance_organisation[lookupKey],"ERROR"),""), "")</f>
        <v/>
      </c>
      <c r="AD150" s="3" t="str">
        <f t="shared" si="26"/>
        <v/>
      </c>
      <c r="AE150" s="3" t="str">
        <f>IF($A150="","",IF((AND($A150="ADD",OR(AD150="",AD150="Vested Assets"))),"12",(_xlfn.XLOOKUP(AD150,ud_work_category[lookupValue],ud_work_category[lookupKey],""))))</f>
        <v/>
      </c>
      <c r="AF150" s="8"/>
      <c r="AG150" s="2" t="str">
        <f t="shared" si="27"/>
        <v/>
      </c>
      <c r="AH150" s="3" t="str">
        <f t="shared" si="28"/>
        <v/>
      </c>
      <c r="AI150" s="3" t="str">
        <f>IF($A150="","",IF((AND($A150="ADD",OR(AH150="",AH150="Excellent"))),"1",(_xlfn.XLOOKUP(AH150,condition[lookupValue],condition[lookupKey],""))))</f>
        <v/>
      </c>
      <c r="AJ150" s="7" t="str">
        <f t="shared" si="29"/>
        <v/>
      </c>
      <c r="AK150" s="9"/>
    </row>
    <row r="151" spans="2:37"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t="str">
        <f t="shared" ca="1" si="21"/>
        <v/>
      </c>
      <c r="P151" s="4"/>
      <c r="Q151" s="3" t="str">
        <f t="shared" si="22"/>
        <v/>
      </c>
      <c r="R151" s="3" t="str">
        <f>IF($A151="","",IF((AND($A151="ADD",OR(Q151="",Q151="In Use"))),"5",(_xlfn.XLOOKUP(Q151,ud_asset_status[lookupValue],ud_asset_status[lookupKey],""))))</f>
        <v/>
      </c>
      <c r="S151" s="7"/>
      <c r="U151" s="3" t="str">
        <f>IF($A151="ADD",IF(NOT(ISBLANK(T151)),_xlfn.XLOOKUP(T151,ar_replace_reason[lookupValue],ar_replace_reason[lookupKey],"ERROR"),""), "")</f>
        <v/>
      </c>
      <c r="V151" s="3" t="str">
        <f t="shared" si="23"/>
        <v/>
      </c>
      <c r="W151" s="3" t="str">
        <f>IF($A151="","",IF((AND($A151="ADD",OR(V151="",V151="Queenstown-Lakes District Council"))),"70",(_xlfn.XLOOKUP(V151,ud_organisation_owner[lookupValue],ud_organisation_owner[lookupKey],""))))</f>
        <v/>
      </c>
      <c r="X151" s="3" t="str">
        <f t="shared" si="24"/>
        <v/>
      </c>
      <c r="Y151" s="3" t="str">
        <f>IF($A151="","",IF((AND($A151="ADD",OR(X151="",X151="Queenstown-Lakes District Council"))),"70",(_xlfn.XLOOKUP(X151,ud_organisation_owner[lookupValue],ud_organisation_owner[lookupKey],""))))</f>
        <v/>
      </c>
      <c r="Z151" s="3" t="str">
        <f t="shared" si="25"/>
        <v/>
      </c>
      <c r="AA151" s="3" t="str">
        <f>IF($A151="","",IF((AND($A151="ADD",OR(Z151="",Z151="Local Authority"))),"17",(_xlfn.XLOOKUP(Z151,ud_sub_organisation[lookupValue],ud_sub_organisation[lookupKey],""))))</f>
        <v/>
      </c>
      <c r="AC151" s="3" t="str">
        <f>IF($A151="ADD",IF(NOT(ISBLANK(AB151)),_xlfn.XLOOKUP(AB151,ud_maintenance_organisation[lookupValue],ud_maintenance_organisation[lookupKey],"ERROR"),""), "")</f>
        <v/>
      </c>
      <c r="AD151" s="3" t="str">
        <f t="shared" si="26"/>
        <v/>
      </c>
      <c r="AE151" s="3" t="str">
        <f>IF($A151="","",IF((AND($A151="ADD",OR(AD151="",AD151="Vested Assets"))),"12",(_xlfn.XLOOKUP(AD151,ud_work_category[lookupValue],ud_work_category[lookupKey],""))))</f>
        <v/>
      </c>
      <c r="AF151" s="8"/>
      <c r="AG151" s="2" t="str">
        <f t="shared" si="27"/>
        <v/>
      </c>
      <c r="AH151" s="3" t="str">
        <f t="shared" si="28"/>
        <v/>
      </c>
      <c r="AI151" s="3" t="str">
        <f>IF($A151="","",IF((AND($A151="ADD",OR(AH151="",AH151="Excellent"))),"1",(_xlfn.XLOOKUP(AH151,condition[lookupValue],condition[lookupKey],""))))</f>
        <v/>
      </c>
      <c r="AJ151" s="7" t="str">
        <f t="shared" si="29"/>
        <v/>
      </c>
      <c r="AK151" s="9"/>
    </row>
    <row r="152" spans="2:37"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t="str">
        <f t="shared" ca="1" si="21"/>
        <v/>
      </c>
      <c r="P152" s="4"/>
      <c r="Q152" s="3" t="str">
        <f t="shared" si="22"/>
        <v/>
      </c>
      <c r="R152" s="3" t="str">
        <f>IF($A152="","",IF((AND($A152="ADD",OR(Q152="",Q152="In Use"))),"5",(_xlfn.XLOOKUP(Q152,ud_asset_status[lookupValue],ud_asset_status[lookupKey],""))))</f>
        <v/>
      </c>
      <c r="S152" s="7"/>
      <c r="U152" s="3" t="str">
        <f>IF($A152="ADD",IF(NOT(ISBLANK(T152)),_xlfn.XLOOKUP(T152,ar_replace_reason[lookupValue],ar_replace_reason[lookupKey],"ERROR"),""), "")</f>
        <v/>
      </c>
      <c r="V152" s="3" t="str">
        <f t="shared" si="23"/>
        <v/>
      </c>
      <c r="W152" s="3" t="str">
        <f>IF($A152="","",IF((AND($A152="ADD",OR(V152="",V152="Queenstown-Lakes District Council"))),"70",(_xlfn.XLOOKUP(V152,ud_organisation_owner[lookupValue],ud_organisation_owner[lookupKey],""))))</f>
        <v/>
      </c>
      <c r="X152" s="3" t="str">
        <f t="shared" si="24"/>
        <v/>
      </c>
      <c r="Y152" s="3" t="str">
        <f>IF($A152="","",IF((AND($A152="ADD",OR(X152="",X152="Queenstown-Lakes District Council"))),"70",(_xlfn.XLOOKUP(X152,ud_organisation_owner[lookupValue],ud_organisation_owner[lookupKey],""))))</f>
        <v/>
      </c>
      <c r="Z152" s="3" t="str">
        <f t="shared" si="25"/>
        <v/>
      </c>
      <c r="AA152" s="3" t="str">
        <f>IF($A152="","",IF((AND($A152="ADD",OR(Z152="",Z152="Local Authority"))),"17",(_xlfn.XLOOKUP(Z152,ud_sub_organisation[lookupValue],ud_sub_organisation[lookupKey],""))))</f>
        <v/>
      </c>
      <c r="AC152" s="3" t="str">
        <f>IF($A152="ADD",IF(NOT(ISBLANK(AB152)),_xlfn.XLOOKUP(AB152,ud_maintenance_organisation[lookupValue],ud_maintenance_organisation[lookupKey],"ERROR"),""), "")</f>
        <v/>
      </c>
      <c r="AD152" s="3" t="str">
        <f t="shared" si="26"/>
        <v/>
      </c>
      <c r="AE152" s="3" t="str">
        <f>IF($A152="","",IF((AND($A152="ADD",OR(AD152="",AD152="Vested Assets"))),"12",(_xlfn.XLOOKUP(AD152,ud_work_category[lookupValue],ud_work_category[lookupKey],""))))</f>
        <v/>
      </c>
      <c r="AF152" s="8"/>
      <c r="AG152" s="2" t="str">
        <f t="shared" si="27"/>
        <v/>
      </c>
      <c r="AH152" s="3" t="str">
        <f t="shared" si="28"/>
        <v/>
      </c>
      <c r="AI152" s="3" t="str">
        <f>IF($A152="","",IF((AND($A152="ADD",OR(AH152="",AH152="Excellent"))),"1",(_xlfn.XLOOKUP(AH152,condition[lookupValue],condition[lookupKey],""))))</f>
        <v/>
      </c>
      <c r="AJ152" s="7" t="str">
        <f t="shared" si="29"/>
        <v/>
      </c>
      <c r="AK152" s="9"/>
    </row>
    <row r="153" spans="2:37"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t="str">
        <f t="shared" ca="1" si="21"/>
        <v/>
      </c>
      <c r="P153" s="4"/>
      <c r="Q153" s="3" t="str">
        <f t="shared" si="22"/>
        <v/>
      </c>
      <c r="R153" s="3" t="str">
        <f>IF($A153="","",IF((AND($A153="ADD",OR(Q153="",Q153="In Use"))),"5",(_xlfn.XLOOKUP(Q153,ud_asset_status[lookupValue],ud_asset_status[lookupKey],""))))</f>
        <v/>
      </c>
      <c r="S153" s="7"/>
      <c r="U153" s="3" t="str">
        <f>IF($A153="ADD",IF(NOT(ISBLANK(T153)),_xlfn.XLOOKUP(T153,ar_replace_reason[lookupValue],ar_replace_reason[lookupKey],"ERROR"),""), "")</f>
        <v/>
      </c>
      <c r="V153" s="3" t="str">
        <f t="shared" si="23"/>
        <v/>
      </c>
      <c r="W153" s="3" t="str">
        <f>IF($A153="","",IF((AND($A153="ADD",OR(V153="",V153="Queenstown-Lakes District Council"))),"70",(_xlfn.XLOOKUP(V153,ud_organisation_owner[lookupValue],ud_organisation_owner[lookupKey],""))))</f>
        <v/>
      </c>
      <c r="X153" s="3" t="str">
        <f t="shared" si="24"/>
        <v/>
      </c>
      <c r="Y153" s="3" t="str">
        <f>IF($A153="","",IF((AND($A153="ADD",OR(X153="",X153="Queenstown-Lakes District Council"))),"70",(_xlfn.XLOOKUP(X153,ud_organisation_owner[lookupValue],ud_organisation_owner[lookupKey],""))))</f>
        <v/>
      </c>
      <c r="Z153" s="3" t="str">
        <f t="shared" si="25"/>
        <v/>
      </c>
      <c r="AA153" s="3" t="str">
        <f>IF($A153="","",IF((AND($A153="ADD",OR(Z153="",Z153="Local Authority"))),"17",(_xlfn.XLOOKUP(Z153,ud_sub_organisation[lookupValue],ud_sub_organisation[lookupKey],""))))</f>
        <v/>
      </c>
      <c r="AC153" s="3" t="str">
        <f>IF($A153="ADD",IF(NOT(ISBLANK(AB153)),_xlfn.XLOOKUP(AB153,ud_maintenance_organisation[lookupValue],ud_maintenance_organisation[lookupKey],"ERROR"),""), "")</f>
        <v/>
      </c>
      <c r="AD153" s="3" t="str">
        <f t="shared" si="26"/>
        <v/>
      </c>
      <c r="AE153" s="3" t="str">
        <f>IF($A153="","",IF((AND($A153="ADD",OR(AD153="",AD153="Vested Assets"))),"12",(_xlfn.XLOOKUP(AD153,ud_work_category[lookupValue],ud_work_category[lookupKey],""))))</f>
        <v/>
      </c>
      <c r="AF153" s="8"/>
      <c r="AG153" s="2" t="str">
        <f t="shared" si="27"/>
        <v/>
      </c>
      <c r="AH153" s="3" t="str">
        <f t="shared" si="28"/>
        <v/>
      </c>
      <c r="AI153" s="3" t="str">
        <f>IF($A153="","",IF((AND($A153="ADD",OR(AH153="",AH153="Excellent"))),"1",(_xlfn.XLOOKUP(AH153,condition[lookupValue],condition[lookupKey],""))))</f>
        <v/>
      </c>
      <c r="AJ153" s="7" t="str">
        <f t="shared" si="29"/>
        <v/>
      </c>
      <c r="AK153" s="9"/>
    </row>
    <row r="154" spans="2:37"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t="str">
        <f t="shared" ca="1" si="21"/>
        <v/>
      </c>
      <c r="P154" s="4"/>
      <c r="Q154" s="3" t="str">
        <f t="shared" si="22"/>
        <v/>
      </c>
      <c r="R154" s="3" t="str">
        <f>IF($A154="","",IF((AND($A154="ADD",OR(Q154="",Q154="In Use"))),"5",(_xlfn.XLOOKUP(Q154,ud_asset_status[lookupValue],ud_asset_status[lookupKey],""))))</f>
        <v/>
      </c>
      <c r="S154" s="7"/>
      <c r="U154" s="3" t="str">
        <f>IF($A154="ADD",IF(NOT(ISBLANK(T154)),_xlfn.XLOOKUP(T154,ar_replace_reason[lookupValue],ar_replace_reason[lookupKey],"ERROR"),""), "")</f>
        <v/>
      </c>
      <c r="V154" s="3" t="str">
        <f t="shared" si="23"/>
        <v/>
      </c>
      <c r="W154" s="3" t="str">
        <f>IF($A154="","",IF((AND($A154="ADD",OR(V154="",V154="Queenstown-Lakes District Council"))),"70",(_xlfn.XLOOKUP(V154,ud_organisation_owner[lookupValue],ud_organisation_owner[lookupKey],""))))</f>
        <v/>
      </c>
      <c r="X154" s="3" t="str">
        <f t="shared" si="24"/>
        <v/>
      </c>
      <c r="Y154" s="3" t="str">
        <f>IF($A154="","",IF((AND($A154="ADD",OR(X154="",X154="Queenstown-Lakes District Council"))),"70",(_xlfn.XLOOKUP(X154,ud_organisation_owner[lookupValue],ud_organisation_owner[lookupKey],""))))</f>
        <v/>
      </c>
      <c r="Z154" s="3" t="str">
        <f t="shared" si="25"/>
        <v/>
      </c>
      <c r="AA154" s="3" t="str">
        <f>IF($A154="","",IF((AND($A154="ADD",OR(Z154="",Z154="Local Authority"))),"17",(_xlfn.XLOOKUP(Z154,ud_sub_organisation[lookupValue],ud_sub_organisation[lookupKey],""))))</f>
        <v/>
      </c>
      <c r="AC154" s="3" t="str">
        <f>IF($A154="ADD",IF(NOT(ISBLANK(AB154)),_xlfn.XLOOKUP(AB154,ud_maintenance_organisation[lookupValue],ud_maintenance_organisation[lookupKey],"ERROR"),""), "")</f>
        <v/>
      </c>
      <c r="AD154" s="3" t="str">
        <f t="shared" si="26"/>
        <v/>
      </c>
      <c r="AE154" s="3" t="str">
        <f>IF($A154="","",IF((AND($A154="ADD",OR(AD154="",AD154="Vested Assets"))),"12",(_xlfn.XLOOKUP(AD154,ud_work_category[lookupValue],ud_work_category[lookupKey],""))))</f>
        <v/>
      </c>
      <c r="AF154" s="8"/>
      <c r="AG154" s="2" t="str">
        <f t="shared" si="27"/>
        <v/>
      </c>
      <c r="AH154" s="3" t="str">
        <f t="shared" si="28"/>
        <v/>
      </c>
      <c r="AI154" s="3" t="str">
        <f>IF($A154="","",IF((AND($A154="ADD",OR(AH154="",AH154="Excellent"))),"1",(_xlfn.XLOOKUP(AH154,condition[lookupValue],condition[lookupKey],""))))</f>
        <v/>
      </c>
      <c r="AJ154" s="7" t="str">
        <f t="shared" si="29"/>
        <v/>
      </c>
      <c r="AK154" s="9"/>
    </row>
    <row r="155" spans="2:37"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t="str">
        <f t="shared" ca="1" si="21"/>
        <v/>
      </c>
      <c r="P155" s="4"/>
      <c r="Q155" s="3" t="str">
        <f t="shared" si="22"/>
        <v/>
      </c>
      <c r="R155" s="3" t="str">
        <f>IF($A155="","",IF((AND($A155="ADD",OR(Q155="",Q155="In Use"))),"5",(_xlfn.XLOOKUP(Q155,ud_asset_status[lookupValue],ud_asset_status[lookupKey],""))))</f>
        <v/>
      </c>
      <c r="S155" s="7"/>
      <c r="U155" s="3" t="str">
        <f>IF($A155="ADD",IF(NOT(ISBLANK(T155)),_xlfn.XLOOKUP(T155,ar_replace_reason[lookupValue],ar_replace_reason[lookupKey],"ERROR"),""), "")</f>
        <v/>
      </c>
      <c r="V155" s="3" t="str">
        <f t="shared" si="23"/>
        <v/>
      </c>
      <c r="W155" s="3" t="str">
        <f>IF($A155="","",IF((AND($A155="ADD",OR(V155="",V155="Queenstown-Lakes District Council"))),"70",(_xlfn.XLOOKUP(V155,ud_organisation_owner[lookupValue],ud_organisation_owner[lookupKey],""))))</f>
        <v/>
      </c>
      <c r="X155" s="3" t="str">
        <f t="shared" si="24"/>
        <v/>
      </c>
      <c r="Y155" s="3" t="str">
        <f>IF($A155="","",IF((AND($A155="ADD",OR(X155="",X155="Queenstown-Lakes District Council"))),"70",(_xlfn.XLOOKUP(X155,ud_organisation_owner[lookupValue],ud_organisation_owner[lookupKey],""))))</f>
        <v/>
      </c>
      <c r="Z155" s="3" t="str">
        <f t="shared" si="25"/>
        <v/>
      </c>
      <c r="AA155" s="3" t="str">
        <f>IF($A155="","",IF((AND($A155="ADD",OR(Z155="",Z155="Local Authority"))),"17",(_xlfn.XLOOKUP(Z155,ud_sub_organisation[lookupValue],ud_sub_organisation[lookupKey],""))))</f>
        <v/>
      </c>
      <c r="AC155" s="3" t="str">
        <f>IF($A155="ADD",IF(NOT(ISBLANK(AB155)),_xlfn.XLOOKUP(AB155,ud_maintenance_organisation[lookupValue],ud_maintenance_organisation[lookupKey],"ERROR"),""), "")</f>
        <v/>
      </c>
      <c r="AD155" s="3" t="str">
        <f t="shared" si="26"/>
        <v/>
      </c>
      <c r="AE155" s="3" t="str">
        <f>IF($A155="","",IF((AND($A155="ADD",OR(AD155="",AD155="Vested Assets"))),"12",(_xlfn.XLOOKUP(AD155,ud_work_category[lookupValue],ud_work_category[lookupKey],""))))</f>
        <v/>
      </c>
      <c r="AF155" s="8"/>
      <c r="AG155" s="2" t="str">
        <f t="shared" si="27"/>
        <v/>
      </c>
      <c r="AH155" s="3" t="str">
        <f t="shared" si="28"/>
        <v/>
      </c>
      <c r="AI155" s="3" t="str">
        <f>IF($A155="","",IF((AND($A155="ADD",OR(AH155="",AH155="Excellent"))),"1",(_xlfn.XLOOKUP(AH155,condition[lookupValue],condition[lookupKey],""))))</f>
        <v/>
      </c>
      <c r="AJ155" s="7" t="str">
        <f t="shared" si="29"/>
        <v/>
      </c>
      <c r="AK155" s="9"/>
    </row>
    <row r="156" spans="2:37"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t="str">
        <f t="shared" ca="1" si="21"/>
        <v/>
      </c>
      <c r="P156" s="4"/>
      <c r="Q156" s="3" t="str">
        <f t="shared" si="22"/>
        <v/>
      </c>
      <c r="R156" s="3" t="str">
        <f>IF($A156="","",IF((AND($A156="ADD",OR(Q156="",Q156="In Use"))),"5",(_xlfn.XLOOKUP(Q156,ud_asset_status[lookupValue],ud_asset_status[lookupKey],""))))</f>
        <v/>
      </c>
      <c r="S156" s="7"/>
      <c r="U156" s="3" t="str">
        <f>IF($A156="ADD",IF(NOT(ISBLANK(T156)),_xlfn.XLOOKUP(T156,ar_replace_reason[lookupValue],ar_replace_reason[lookupKey],"ERROR"),""), "")</f>
        <v/>
      </c>
      <c r="V156" s="3" t="str">
        <f t="shared" si="23"/>
        <v/>
      </c>
      <c r="W156" s="3" t="str">
        <f>IF($A156="","",IF((AND($A156="ADD",OR(V156="",V156="Queenstown-Lakes District Council"))),"70",(_xlfn.XLOOKUP(V156,ud_organisation_owner[lookupValue],ud_organisation_owner[lookupKey],""))))</f>
        <v/>
      </c>
      <c r="X156" s="3" t="str">
        <f t="shared" si="24"/>
        <v/>
      </c>
      <c r="Y156" s="3" t="str">
        <f>IF($A156="","",IF((AND($A156="ADD",OR(X156="",X156="Queenstown-Lakes District Council"))),"70",(_xlfn.XLOOKUP(X156,ud_organisation_owner[lookupValue],ud_organisation_owner[lookupKey],""))))</f>
        <v/>
      </c>
      <c r="Z156" s="3" t="str">
        <f t="shared" si="25"/>
        <v/>
      </c>
      <c r="AA156" s="3" t="str">
        <f>IF($A156="","",IF((AND($A156="ADD",OR(Z156="",Z156="Local Authority"))),"17",(_xlfn.XLOOKUP(Z156,ud_sub_organisation[lookupValue],ud_sub_organisation[lookupKey],""))))</f>
        <v/>
      </c>
      <c r="AC156" s="3" t="str">
        <f>IF($A156="ADD",IF(NOT(ISBLANK(AB156)),_xlfn.XLOOKUP(AB156,ud_maintenance_organisation[lookupValue],ud_maintenance_organisation[lookupKey],"ERROR"),""), "")</f>
        <v/>
      </c>
      <c r="AD156" s="3" t="str">
        <f t="shared" si="26"/>
        <v/>
      </c>
      <c r="AE156" s="3" t="str">
        <f>IF($A156="","",IF((AND($A156="ADD",OR(AD156="",AD156="Vested Assets"))),"12",(_xlfn.XLOOKUP(AD156,ud_work_category[lookupValue],ud_work_category[lookupKey],""))))</f>
        <v/>
      </c>
      <c r="AF156" s="8"/>
      <c r="AG156" s="2" t="str">
        <f t="shared" si="27"/>
        <v/>
      </c>
      <c r="AH156" s="3" t="str">
        <f t="shared" si="28"/>
        <v/>
      </c>
      <c r="AI156" s="3" t="str">
        <f>IF($A156="","",IF((AND($A156="ADD",OR(AH156="",AH156="Excellent"))),"1",(_xlfn.XLOOKUP(AH156,condition[lookupValue],condition[lookupKey],""))))</f>
        <v/>
      </c>
      <c r="AJ156" s="7" t="str">
        <f t="shared" si="29"/>
        <v/>
      </c>
      <c r="AK156" s="9"/>
    </row>
    <row r="157" spans="2:37"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t="str">
        <f t="shared" ca="1" si="21"/>
        <v/>
      </c>
      <c r="P157" s="4"/>
      <c r="Q157" s="3" t="str">
        <f t="shared" si="22"/>
        <v/>
      </c>
      <c r="R157" s="3" t="str">
        <f>IF($A157="","",IF((AND($A157="ADD",OR(Q157="",Q157="In Use"))),"5",(_xlfn.XLOOKUP(Q157,ud_asset_status[lookupValue],ud_asset_status[lookupKey],""))))</f>
        <v/>
      </c>
      <c r="S157" s="7"/>
      <c r="U157" s="3" t="str">
        <f>IF($A157="ADD",IF(NOT(ISBLANK(T157)),_xlfn.XLOOKUP(T157,ar_replace_reason[lookupValue],ar_replace_reason[lookupKey],"ERROR"),""), "")</f>
        <v/>
      </c>
      <c r="V157" s="3" t="str">
        <f t="shared" si="23"/>
        <v/>
      </c>
      <c r="W157" s="3" t="str">
        <f>IF($A157="","",IF((AND($A157="ADD",OR(V157="",V157="Queenstown-Lakes District Council"))),"70",(_xlfn.XLOOKUP(V157,ud_organisation_owner[lookupValue],ud_organisation_owner[lookupKey],""))))</f>
        <v/>
      </c>
      <c r="X157" s="3" t="str">
        <f t="shared" si="24"/>
        <v/>
      </c>
      <c r="Y157" s="3" t="str">
        <f>IF($A157="","",IF((AND($A157="ADD",OR(X157="",X157="Queenstown-Lakes District Council"))),"70",(_xlfn.XLOOKUP(X157,ud_organisation_owner[lookupValue],ud_organisation_owner[lookupKey],""))))</f>
        <v/>
      </c>
      <c r="Z157" s="3" t="str">
        <f t="shared" si="25"/>
        <v/>
      </c>
      <c r="AA157" s="3" t="str">
        <f>IF($A157="","",IF((AND($A157="ADD",OR(Z157="",Z157="Local Authority"))),"17",(_xlfn.XLOOKUP(Z157,ud_sub_organisation[lookupValue],ud_sub_organisation[lookupKey],""))))</f>
        <v/>
      </c>
      <c r="AC157" s="3" t="str">
        <f>IF($A157="ADD",IF(NOT(ISBLANK(AB157)),_xlfn.XLOOKUP(AB157,ud_maintenance_organisation[lookupValue],ud_maintenance_organisation[lookupKey],"ERROR"),""), "")</f>
        <v/>
      </c>
      <c r="AD157" s="3" t="str">
        <f t="shared" si="26"/>
        <v/>
      </c>
      <c r="AE157" s="3" t="str">
        <f>IF($A157="","",IF((AND($A157="ADD",OR(AD157="",AD157="Vested Assets"))),"12",(_xlfn.XLOOKUP(AD157,ud_work_category[lookupValue],ud_work_category[lookupKey],""))))</f>
        <v/>
      </c>
      <c r="AF157" s="8"/>
      <c r="AG157" s="2" t="str">
        <f t="shared" si="27"/>
        <v/>
      </c>
      <c r="AH157" s="3" t="str">
        <f t="shared" si="28"/>
        <v/>
      </c>
      <c r="AI157" s="3" t="str">
        <f>IF($A157="","",IF((AND($A157="ADD",OR(AH157="",AH157="Excellent"))),"1",(_xlfn.XLOOKUP(AH157,condition[lookupValue],condition[lookupKey],""))))</f>
        <v/>
      </c>
      <c r="AJ157" s="7" t="str">
        <f t="shared" si="29"/>
        <v/>
      </c>
      <c r="AK157" s="9"/>
    </row>
    <row r="158" spans="2:37"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t="str">
        <f t="shared" ca="1" si="21"/>
        <v/>
      </c>
      <c r="P158" s="4"/>
      <c r="Q158" s="3" t="str">
        <f t="shared" si="22"/>
        <v/>
      </c>
      <c r="R158" s="3" t="str">
        <f>IF($A158="","",IF((AND($A158="ADD",OR(Q158="",Q158="In Use"))),"5",(_xlfn.XLOOKUP(Q158,ud_asset_status[lookupValue],ud_asset_status[lookupKey],""))))</f>
        <v/>
      </c>
      <c r="S158" s="7"/>
      <c r="U158" s="3" t="str">
        <f>IF($A158="ADD",IF(NOT(ISBLANK(T158)),_xlfn.XLOOKUP(T158,ar_replace_reason[lookupValue],ar_replace_reason[lookupKey],"ERROR"),""), "")</f>
        <v/>
      </c>
      <c r="V158" s="3" t="str">
        <f t="shared" si="23"/>
        <v/>
      </c>
      <c r="W158" s="3" t="str">
        <f>IF($A158="","",IF((AND($A158="ADD",OR(V158="",V158="Queenstown-Lakes District Council"))),"70",(_xlfn.XLOOKUP(V158,ud_organisation_owner[lookupValue],ud_organisation_owner[lookupKey],""))))</f>
        <v/>
      </c>
      <c r="X158" s="3" t="str">
        <f t="shared" si="24"/>
        <v/>
      </c>
      <c r="Y158" s="3" t="str">
        <f>IF($A158="","",IF((AND($A158="ADD",OR(X158="",X158="Queenstown-Lakes District Council"))),"70",(_xlfn.XLOOKUP(X158,ud_organisation_owner[lookupValue],ud_organisation_owner[lookupKey],""))))</f>
        <v/>
      </c>
      <c r="Z158" s="3" t="str">
        <f t="shared" si="25"/>
        <v/>
      </c>
      <c r="AA158" s="3" t="str">
        <f>IF($A158="","",IF((AND($A158="ADD",OR(Z158="",Z158="Local Authority"))),"17",(_xlfn.XLOOKUP(Z158,ud_sub_organisation[lookupValue],ud_sub_organisation[lookupKey],""))))</f>
        <v/>
      </c>
      <c r="AC158" s="3" t="str">
        <f>IF($A158="ADD",IF(NOT(ISBLANK(AB158)),_xlfn.XLOOKUP(AB158,ud_maintenance_organisation[lookupValue],ud_maintenance_organisation[lookupKey],"ERROR"),""), "")</f>
        <v/>
      </c>
      <c r="AD158" s="3" t="str">
        <f t="shared" si="26"/>
        <v/>
      </c>
      <c r="AE158" s="3" t="str">
        <f>IF($A158="","",IF((AND($A158="ADD",OR(AD158="",AD158="Vested Assets"))),"12",(_xlfn.XLOOKUP(AD158,ud_work_category[lookupValue],ud_work_category[lookupKey],""))))</f>
        <v/>
      </c>
      <c r="AF158" s="8"/>
      <c r="AG158" s="2" t="str">
        <f t="shared" si="27"/>
        <v/>
      </c>
      <c r="AH158" s="3" t="str">
        <f t="shared" si="28"/>
        <v/>
      </c>
      <c r="AI158" s="3" t="str">
        <f>IF($A158="","",IF((AND($A158="ADD",OR(AH158="",AH158="Excellent"))),"1",(_xlfn.XLOOKUP(AH158,condition[lookupValue],condition[lookupKey],""))))</f>
        <v/>
      </c>
      <c r="AJ158" s="7" t="str">
        <f t="shared" si="29"/>
        <v/>
      </c>
      <c r="AK158" s="9"/>
    </row>
    <row r="159" spans="2:37"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t="str">
        <f t="shared" ca="1" si="21"/>
        <v/>
      </c>
      <c r="P159" s="4"/>
      <c r="Q159" s="3" t="str">
        <f t="shared" si="22"/>
        <v/>
      </c>
      <c r="R159" s="3" t="str">
        <f>IF($A159="","",IF((AND($A159="ADD",OR(Q159="",Q159="In Use"))),"5",(_xlfn.XLOOKUP(Q159,ud_asset_status[lookupValue],ud_asset_status[lookupKey],""))))</f>
        <v/>
      </c>
      <c r="S159" s="7"/>
      <c r="U159" s="3" t="str">
        <f>IF($A159="ADD",IF(NOT(ISBLANK(T159)),_xlfn.XLOOKUP(T159,ar_replace_reason[lookupValue],ar_replace_reason[lookupKey],"ERROR"),""), "")</f>
        <v/>
      </c>
      <c r="V159" s="3" t="str">
        <f t="shared" si="23"/>
        <v/>
      </c>
      <c r="W159" s="3" t="str">
        <f>IF($A159="","",IF((AND($A159="ADD",OR(V159="",V159="Queenstown-Lakes District Council"))),"70",(_xlfn.XLOOKUP(V159,ud_organisation_owner[lookupValue],ud_organisation_owner[lookupKey],""))))</f>
        <v/>
      </c>
      <c r="X159" s="3" t="str">
        <f t="shared" si="24"/>
        <v/>
      </c>
      <c r="Y159" s="3" t="str">
        <f>IF($A159="","",IF((AND($A159="ADD",OR(X159="",X159="Queenstown-Lakes District Council"))),"70",(_xlfn.XLOOKUP(X159,ud_organisation_owner[lookupValue],ud_organisation_owner[lookupKey],""))))</f>
        <v/>
      </c>
      <c r="Z159" s="3" t="str">
        <f t="shared" si="25"/>
        <v/>
      </c>
      <c r="AA159" s="3" t="str">
        <f>IF($A159="","",IF((AND($A159="ADD",OR(Z159="",Z159="Local Authority"))),"17",(_xlfn.XLOOKUP(Z159,ud_sub_organisation[lookupValue],ud_sub_organisation[lookupKey],""))))</f>
        <v/>
      </c>
      <c r="AC159" s="3" t="str">
        <f>IF($A159="ADD",IF(NOT(ISBLANK(AB159)),_xlfn.XLOOKUP(AB159,ud_maintenance_organisation[lookupValue],ud_maintenance_organisation[lookupKey],"ERROR"),""), "")</f>
        <v/>
      </c>
      <c r="AD159" s="3" t="str">
        <f t="shared" si="26"/>
        <v/>
      </c>
      <c r="AE159" s="3" t="str">
        <f>IF($A159="","",IF((AND($A159="ADD",OR(AD159="",AD159="Vested Assets"))),"12",(_xlfn.XLOOKUP(AD159,ud_work_category[lookupValue],ud_work_category[lookupKey],""))))</f>
        <v/>
      </c>
      <c r="AF159" s="8"/>
      <c r="AG159" s="2" t="str">
        <f t="shared" si="27"/>
        <v/>
      </c>
      <c r="AH159" s="3" t="str">
        <f t="shared" si="28"/>
        <v/>
      </c>
      <c r="AI159" s="3" t="str">
        <f>IF($A159="","",IF((AND($A159="ADD",OR(AH159="",AH159="Excellent"))),"1",(_xlfn.XLOOKUP(AH159,condition[lookupValue],condition[lookupKey],""))))</f>
        <v/>
      </c>
      <c r="AJ159" s="7" t="str">
        <f t="shared" si="29"/>
        <v/>
      </c>
      <c r="AK159" s="9"/>
    </row>
    <row r="160" spans="2:37"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t="str">
        <f t="shared" ca="1" si="21"/>
        <v/>
      </c>
      <c r="P160" s="4"/>
      <c r="Q160" s="3" t="str">
        <f t="shared" si="22"/>
        <v/>
      </c>
      <c r="R160" s="3" t="str">
        <f>IF($A160="","",IF((AND($A160="ADD",OR(Q160="",Q160="In Use"))),"5",(_xlfn.XLOOKUP(Q160,ud_asset_status[lookupValue],ud_asset_status[lookupKey],""))))</f>
        <v/>
      </c>
      <c r="S160" s="7"/>
      <c r="U160" s="3" t="str">
        <f>IF($A160="ADD",IF(NOT(ISBLANK(T160)),_xlfn.XLOOKUP(T160,ar_replace_reason[lookupValue],ar_replace_reason[lookupKey],"ERROR"),""), "")</f>
        <v/>
      </c>
      <c r="V160" s="3" t="str">
        <f t="shared" si="23"/>
        <v/>
      </c>
      <c r="W160" s="3" t="str">
        <f>IF($A160="","",IF((AND($A160="ADD",OR(V160="",V160="Queenstown-Lakes District Council"))),"70",(_xlfn.XLOOKUP(V160,ud_organisation_owner[lookupValue],ud_organisation_owner[lookupKey],""))))</f>
        <v/>
      </c>
      <c r="X160" s="3" t="str">
        <f t="shared" si="24"/>
        <v/>
      </c>
      <c r="Y160" s="3" t="str">
        <f>IF($A160="","",IF((AND($A160="ADD",OR(X160="",X160="Queenstown-Lakes District Council"))),"70",(_xlfn.XLOOKUP(X160,ud_organisation_owner[lookupValue],ud_organisation_owner[lookupKey],""))))</f>
        <v/>
      </c>
      <c r="Z160" s="3" t="str">
        <f t="shared" si="25"/>
        <v/>
      </c>
      <c r="AA160" s="3" t="str">
        <f>IF($A160="","",IF((AND($A160="ADD",OR(Z160="",Z160="Local Authority"))),"17",(_xlfn.XLOOKUP(Z160,ud_sub_organisation[lookupValue],ud_sub_organisation[lookupKey],""))))</f>
        <v/>
      </c>
      <c r="AC160" s="3" t="str">
        <f>IF($A160="ADD",IF(NOT(ISBLANK(AB160)),_xlfn.XLOOKUP(AB160,ud_maintenance_organisation[lookupValue],ud_maintenance_organisation[lookupKey],"ERROR"),""), "")</f>
        <v/>
      </c>
      <c r="AD160" s="3" t="str">
        <f t="shared" si="26"/>
        <v/>
      </c>
      <c r="AE160" s="3" t="str">
        <f>IF($A160="","",IF((AND($A160="ADD",OR(AD160="",AD160="Vested Assets"))),"12",(_xlfn.XLOOKUP(AD160,ud_work_category[lookupValue],ud_work_category[lookupKey],""))))</f>
        <v/>
      </c>
      <c r="AF160" s="8"/>
      <c r="AG160" s="2" t="str">
        <f t="shared" si="27"/>
        <v/>
      </c>
      <c r="AH160" s="3" t="str">
        <f t="shared" si="28"/>
        <v/>
      </c>
      <c r="AI160" s="3" t="str">
        <f>IF($A160="","",IF((AND($A160="ADD",OR(AH160="",AH160="Excellent"))),"1",(_xlfn.XLOOKUP(AH160,condition[lookupValue],condition[lookupKey],""))))</f>
        <v/>
      </c>
      <c r="AJ160" s="7" t="str">
        <f t="shared" si="29"/>
        <v/>
      </c>
      <c r="AK160" s="9"/>
    </row>
    <row r="161" spans="2:37"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t="str">
        <f t="shared" ca="1" si="21"/>
        <v/>
      </c>
      <c r="P161" s="4"/>
      <c r="Q161" s="3" t="str">
        <f t="shared" si="22"/>
        <v/>
      </c>
      <c r="R161" s="3" t="str">
        <f>IF($A161="","",IF((AND($A161="ADD",OR(Q161="",Q161="In Use"))),"5",(_xlfn.XLOOKUP(Q161,ud_asset_status[lookupValue],ud_asset_status[lookupKey],""))))</f>
        <v/>
      </c>
      <c r="S161" s="7"/>
      <c r="U161" s="3" t="str">
        <f>IF($A161="ADD",IF(NOT(ISBLANK(T161)),_xlfn.XLOOKUP(T161,ar_replace_reason[lookupValue],ar_replace_reason[lookupKey],"ERROR"),""), "")</f>
        <v/>
      </c>
      <c r="V161" s="3" t="str">
        <f t="shared" si="23"/>
        <v/>
      </c>
      <c r="W161" s="3" t="str">
        <f>IF($A161="","",IF((AND($A161="ADD",OR(V161="",V161="Queenstown-Lakes District Council"))),"70",(_xlfn.XLOOKUP(V161,ud_organisation_owner[lookupValue],ud_organisation_owner[lookupKey],""))))</f>
        <v/>
      </c>
      <c r="X161" s="3" t="str">
        <f t="shared" si="24"/>
        <v/>
      </c>
      <c r="Y161" s="3" t="str">
        <f>IF($A161="","",IF((AND($A161="ADD",OR(X161="",X161="Queenstown-Lakes District Council"))),"70",(_xlfn.XLOOKUP(X161,ud_organisation_owner[lookupValue],ud_organisation_owner[lookupKey],""))))</f>
        <v/>
      </c>
      <c r="Z161" s="3" t="str">
        <f t="shared" si="25"/>
        <v/>
      </c>
      <c r="AA161" s="3" t="str">
        <f>IF($A161="","",IF((AND($A161="ADD",OR(Z161="",Z161="Local Authority"))),"17",(_xlfn.XLOOKUP(Z161,ud_sub_organisation[lookupValue],ud_sub_organisation[lookupKey],""))))</f>
        <v/>
      </c>
      <c r="AC161" s="3" t="str">
        <f>IF($A161="ADD",IF(NOT(ISBLANK(AB161)),_xlfn.XLOOKUP(AB161,ud_maintenance_organisation[lookupValue],ud_maintenance_organisation[lookupKey],"ERROR"),""), "")</f>
        <v/>
      </c>
      <c r="AD161" s="3" t="str">
        <f t="shared" si="26"/>
        <v/>
      </c>
      <c r="AE161" s="3" t="str">
        <f>IF($A161="","",IF((AND($A161="ADD",OR(AD161="",AD161="Vested Assets"))),"12",(_xlfn.XLOOKUP(AD161,ud_work_category[lookupValue],ud_work_category[lookupKey],""))))</f>
        <v/>
      </c>
      <c r="AF161" s="8"/>
      <c r="AG161" s="2" t="str">
        <f t="shared" si="27"/>
        <v/>
      </c>
      <c r="AH161" s="3" t="str">
        <f t="shared" si="28"/>
        <v/>
      </c>
      <c r="AI161" s="3" t="str">
        <f>IF($A161="","",IF((AND($A161="ADD",OR(AH161="",AH161="Excellent"))),"1",(_xlfn.XLOOKUP(AH161,condition[lookupValue],condition[lookupKey],""))))</f>
        <v/>
      </c>
      <c r="AJ161" s="7" t="str">
        <f t="shared" si="29"/>
        <v/>
      </c>
      <c r="AK161" s="9"/>
    </row>
    <row r="162" spans="2:37"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t="str">
        <f t="shared" ca="1" si="21"/>
        <v/>
      </c>
      <c r="P162" s="4"/>
      <c r="Q162" s="3" t="str">
        <f t="shared" si="22"/>
        <v/>
      </c>
      <c r="R162" s="3" t="str">
        <f>IF($A162="","",IF((AND($A162="ADD",OR(Q162="",Q162="In Use"))),"5",(_xlfn.XLOOKUP(Q162,ud_asset_status[lookupValue],ud_asset_status[lookupKey],""))))</f>
        <v/>
      </c>
      <c r="S162" s="7"/>
      <c r="U162" s="3" t="str">
        <f>IF($A162="ADD",IF(NOT(ISBLANK(T162)),_xlfn.XLOOKUP(T162,ar_replace_reason[lookupValue],ar_replace_reason[lookupKey],"ERROR"),""), "")</f>
        <v/>
      </c>
      <c r="V162" s="3" t="str">
        <f t="shared" si="23"/>
        <v/>
      </c>
      <c r="W162" s="3" t="str">
        <f>IF($A162="","",IF((AND($A162="ADD",OR(V162="",V162="Queenstown-Lakes District Council"))),"70",(_xlfn.XLOOKUP(V162,ud_organisation_owner[lookupValue],ud_organisation_owner[lookupKey],""))))</f>
        <v/>
      </c>
      <c r="X162" s="3" t="str">
        <f t="shared" si="24"/>
        <v/>
      </c>
      <c r="Y162" s="3" t="str">
        <f>IF($A162="","",IF((AND($A162="ADD",OR(X162="",X162="Queenstown-Lakes District Council"))),"70",(_xlfn.XLOOKUP(X162,ud_organisation_owner[lookupValue],ud_organisation_owner[lookupKey],""))))</f>
        <v/>
      </c>
      <c r="Z162" s="3" t="str">
        <f t="shared" si="25"/>
        <v/>
      </c>
      <c r="AA162" s="3" t="str">
        <f>IF($A162="","",IF((AND($A162="ADD",OR(Z162="",Z162="Local Authority"))),"17",(_xlfn.XLOOKUP(Z162,ud_sub_organisation[lookupValue],ud_sub_organisation[lookupKey],""))))</f>
        <v/>
      </c>
      <c r="AC162" s="3" t="str">
        <f>IF($A162="ADD",IF(NOT(ISBLANK(AB162)),_xlfn.XLOOKUP(AB162,ud_maintenance_organisation[lookupValue],ud_maintenance_organisation[lookupKey],"ERROR"),""), "")</f>
        <v/>
      </c>
      <c r="AD162" s="3" t="str">
        <f t="shared" si="26"/>
        <v/>
      </c>
      <c r="AE162" s="3" t="str">
        <f>IF($A162="","",IF((AND($A162="ADD",OR(AD162="",AD162="Vested Assets"))),"12",(_xlfn.XLOOKUP(AD162,ud_work_category[lookupValue],ud_work_category[lookupKey],""))))</f>
        <v/>
      </c>
      <c r="AF162" s="8"/>
      <c r="AG162" s="2" t="str">
        <f t="shared" si="27"/>
        <v/>
      </c>
      <c r="AH162" s="3" t="str">
        <f t="shared" si="28"/>
        <v/>
      </c>
      <c r="AI162" s="3" t="str">
        <f>IF($A162="","",IF((AND($A162="ADD",OR(AH162="",AH162="Excellent"))),"1",(_xlfn.XLOOKUP(AH162,condition[lookupValue],condition[lookupKey],""))))</f>
        <v/>
      </c>
      <c r="AJ162" s="7" t="str">
        <f t="shared" si="29"/>
        <v/>
      </c>
      <c r="AK162" s="9"/>
    </row>
    <row r="163" spans="2:37"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t="str">
        <f t="shared" ca="1" si="21"/>
        <v/>
      </c>
      <c r="P163" s="4"/>
      <c r="Q163" s="3" t="str">
        <f t="shared" si="22"/>
        <v/>
      </c>
      <c r="R163" s="3" t="str">
        <f>IF($A163="","",IF((AND($A163="ADD",OR(Q163="",Q163="In Use"))),"5",(_xlfn.XLOOKUP(Q163,ud_asset_status[lookupValue],ud_asset_status[lookupKey],""))))</f>
        <v/>
      </c>
      <c r="S163" s="7"/>
      <c r="U163" s="3" t="str">
        <f>IF($A163="ADD",IF(NOT(ISBLANK(T163)),_xlfn.XLOOKUP(T163,ar_replace_reason[lookupValue],ar_replace_reason[lookupKey],"ERROR"),""), "")</f>
        <v/>
      </c>
      <c r="V163" s="3" t="str">
        <f t="shared" si="23"/>
        <v/>
      </c>
      <c r="W163" s="3" t="str">
        <f>IF($A163="","",IF((AND($A163="ADD",OR(V163="",V163="Queenstown-Lakes District Council"))),"70",(_xlfn.XLOOKUP(V163,ud_organisation_owner[lookupValue],ud_organisation_owner[lookupKey],""))))</f>
        <v/>
      </c>
      <c r="X163" s="3" t="str">
        <f t="shared" si="24"/>
        <v/>
      </c>
      <c r="Y163" s="3" t="str">
        <f>IF($A163="","",IF((AND($A163="ADD",OR(X163="",X163="Queenstown-Lakes District Council"))),"70",(_xlfn.XLOOKUP(X163,ud_organisation_owner[lookupValue],ud_organisation_owner[lookupKey],""))))</f>
        <v/>
      </c>
      <c r="Z163" s="3" t="str">
        <f t="shared" si="25"/>
        <v/>
      </c>
      <c r="AA163" s="3" t="str">
        <f>IF($A163="","",IF((AND($A163="ADD",OR(Z163="",Z163="Local Authority"))),"17",(_xlfn.XLOOKUP(Z163,ud_sub_organisation[lookupValue],ud_sub_organisation[lookupKey],""))))</f>
        <v/>
      </c>
      <c r="AC163" s="3" t="str">
        <f>IF($A163="ADD",IF(NOT(ISBLANK(AB163)),_xlfn.XLOOKUP(AB163,ud_maintenance_organisation[lookupValue],ud_maintenance_organisation[lookupKey],"ERROR"),""), "")</f>
        <v/>
      </c>
      <c r="AD163" s="3" t="str">
        <f t="shared" si="26"/>
        <v/>
      </c>
      <c r="AE163" s="3" t="str">
        <f>IF($A163="","",IF((AND($A163="ADD",OR(AD163="",AD163="Vested Assets"))),"12",(_xlfn.XLOOKUP(AD163,ud_work_category[lookupValue],ud_work_category[lookupKey],""))))</f>
        <v/>
      </c>
      <c r="AF163" s="8"/>
      <c r="AG163" s="2" t="str">
        <f t="shared" si="27"/>
        <v/>
      </c>
      <c r="AH163" s="3" t="str">
        <f t="shared" si="28"/>
        <v/>
      </c>
      <c r="AI163" s="3" t="str">
        <f>IF($A163="","",IF((AND($A163="ADD",OR(AH163="",AH163="Excellent"))),"1",(_xlfn.XLOOKUP(AH163,condition[lookupValue],condition[lookupKey],""))))</f>
        <v/>
      </c>
      <c r="AJ163" s="7" t="str">
        <f t="shared" si="29"/>
        <v/>
      </c>
      <c r="AK163" s="9"/>
    </row>
    <row r="164" spans="2:37"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t="str">
        <f t="shared" ca="1" si="21"/>
        <v/>
      </c>
      <c r="P164" s="4"/>
      <c r="Q164" s="3" t="str">
        <f t="shared" si="22"/>
        <v/>
      </c>
      <c r="R164" s="3" t="str">
        <f>IF($A164="","",IF((AND($A164="ADD",OR(Q164="",Q164="In Use"))),"5",(_xlfn.XLOOKUP(Q164,ud_asset_status[lookupValue],ud_asset_status[lookupKey],""))))</f>
        <v/>
      </c>
      <c r="S164" s="7"/>
      <c r="U164" s="3" t="str">
        <f>IF($A164="ADD",IF(NOT(ISBLANK(T164)),_xlfn.XLOOKUP(T164,ar_replace_reason[lookupValue],ar_replace_reason[lookupKey],"ERROR"),""), "")</f>
        <v/>
      </c>
      <c r="V164" s="3" t="str">
        <f t="shared" si="23"/>
        <v/>
      </c>
      <c r="W164" s="3" t="str">
        <f>IF($A164="","",IF((AND($A164="ADD",OR(V164="",V164="Queenstown-Lakes District Council"))),"70",(_xlfn.XLOOKUP(V164,ud_organisation_owner[lookupValue],ud_organisation_owner[lookupKey],""))))</f>
        <v/>
      </c>
      <c r="X164" s="3" t="str">
        <f t="shared" si="24"/>
        <v/>
      </c>
      <c r="Y164" s="3" t="str">
        <f>IF($A164="","",IF((AND($A164="ADD",OR(X164="",X164="Queenstown-Lakes District Council"))),"70",(_xlfn.XLOOKUP(X164,ud_organisation_owner[lookupValue],ud_organisation_owner[lookupKey],""))))</f>
        <v/>
      </c>
      <c r="Z164" s="3" t="str">
        <f t="shared" si="25"/>
        <v/>
      </c>
      <c r="AA164" s="3" t="str">
        <f>IF($A164="","",IF((AND($A164="ADD",OR(Z164="",Z164="Local Authority"))),"17",(_xlfn.XLOOKUP(Z164,ud_sub_organisation[lookupValue],ud_sub_organisation[lookupKey],""))))</f>
        <v/>
      </c>
      <c r="AC164" s="3" t="str">
        <f>IF($A164="ADD",IF(NOT(ISBLANK(AB164)),_xlfn.XLOOKUP(AB164,ud_maintenance_organisation[lookupValue],ud_maintenance_organisation[lookupKey],"ERROR"),""), "")</f>
        <v/>
      </c>
      <c r="AD164" s="3" t="str">
        <f t="shared" si="26"/>
        <v/>
      </c>
      <c r="AE164" s="3" t="str">
        <f>IF($A164="","",IF((AND($A164="ADD",OR(AD164="",AD164="Vested Assets"))),"12",(_xlfn.XLOOKUP(AD164,ud_work_category[lookupValue],ud_work_category[lookupKey],""))))</f>
        <v/>
      </c>
      <c r="AF164" s="8"/>
      <c r="AG164" s="2" t="str">
        <f t="shared" si="27"/>
        <v/>
      </c>
      <c r="AH164" s="3" t="str">
        <f t="shared" si="28"/>
        <v/>
      </c>
      <c r="AI164" s="3" t="str">
        <f>IF($A164="","",IF((AND($A164="ADD",OR(AH164="",AH164="Excellent"))),"1",(_xlfn.XLOOKUP(AH164,condition[lookupValue],condition[lookupKey],""))))</f>
        <v/>
      </c>
      <c r="AJ164" s="7" t="str">
        <f t="shared" si="29"/>
        <v/>
      </c>
      <c r="AK164" s="9"/>
    </row>
    <row r="165" spans="2:37"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t="str">
        <f t="shared" ca="1" si="21"/>
        <v/>
      </c>
      <c r="P165" s="4"/>
      <c r="Q165" s="3" t="str">
        <f t="shared" si="22"/>
        <v/>
      </c>
      <c r="R165" s="3" t="str">
        <f>IF($A165="","",IF((AND($A165="ADD",OR(Q165="",Q165="In Use"))),"5",(_xlfn.XLOOKUP(Q165,ud_asset_status[lookupValue],ud_asset_status[lookupKey],""))))</f>
        <v/>
      </c>
      <c r="S165" s="7"/>
      <c r="U165" s="3" t="str">
        <f>IF($A165="ADD",IF(NOT(ISBLANK(T165)),_xlfn.XLOOKUP(T165,ar_replace_reason[lookupValue],ar_replace_reason[lookupKey],"ERROR"),""), "")</f>
        <v/>
      </c>
      <c r="V165" s="3" t="str">
        <f t="shared" si="23"/>
        <v/>
      </c>
      <c r="W165" s="3" t="str">
        <f>IF($A165="","",IF((AND($A165="ADD",OR(V165="",V165="Queenstown-Lakes District Council"))),"70",(_xlfn.XLOOKUP(V165,ud_organisation_owner[lookupValue],ud_organisation_owner[lookupKey],""))))</f>
        <v/>
      </c>
      <c r="X165" s="3" t="str">
        <f t="shared" si="24"/>
        <v/>
      </c>
      <c r="Y165" s="3" t="str">
        <f>IF($A165="","",IF((AND($A165="ADD",OR(X165="",X165="Queenstown-Lakes District Council"))),"70",(_xlfn.XLOOKUP(X165,ud_organisation_owner[lookupValue],ud_organisation_owner[lookupKey],""))))</f>
        <v/>
      </c>
      <c r="Z165" s="3" t="str">
        <f t="shared" si="25"/>
        <v/>
      </c>
      <c r="AA165" s="3" t="str">
        <f>IF($A165="","",IF((AND($A165="ADD",OR(Z165="",Z165="Local Authority"))),"17",(_xlfn.XLOOKUP(Z165,ud_sub_organisation[lookupValue],ud_sub_organisation[lookupKey],""))))</f>
        <v/>
      </c>
      <c r="AC165" s="3" t="str">
        <f>IF($A165="ADD",IF(NOT(ISBLANK(AB165)),_xlfn.XLOOKUP(AB165,ud_maintenance_organisation[lookupValue],ud_maintenance_organisation[lookupKey],"ERROR"),""), "")</f>
        <v/>
      </c>
      <c r="AD165" s="3" t="str">
        <f t="shared" si="26"/>
        <v/>
      </c>
      <c r="AE165" s="3" t="str">
        <f>IF($A165="","",IF((AND($A165="ADD",OR(AD165="",AD165="Vested Assets"))),"12",(_xlfn.XLOOKUP(AD165,ud_work_category[lookupValue],ud_work_category[lookupKey],""))))</f>
        <v/>
      </c>
      <c r="AF165" s="8"/>
      <c r="AG165" s="2" t="str">
        <f t="shared" si="27"/>
        <v/>
      </c>
      <c r="AH165" s="3" t="str">
        <f t="shared" si="28"/>
        <v/>
      </c>
      <c r="AI165" s="3" t="str">
        <f>IF($A165="","",IF((AND($A165="ADD",OR(AH165="",AH165="Excellent"))),"1",(_xlfn.XLOOKUP(AH165,condition[lookupValue],condition[lookupKey],""))))</f>
        <v/>
      </c>
      <c r="AJ165" s="7" t="str">
        <f t="shared" si="29"/>
        <v/>
      </c>
      <c r="AK165" s="9"/>
    </row>
    <row r="166" spans="2:37"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t="str">
        <f t="shared" ca="1" si="21"/>
        <v/>
      </c>
      <c r="P166" s="4"/>
      <c r="Q166" s="3" t="str">
        <f t="shared" si="22"/>
        <v/>
      </c>
      <c r="R166" s="3" t="str">
        <f>IF($A166="","",IF((AND($A166="ADD",OR(Q166="",Q166="In Use"))),"5",(_xlfn.XLOOKUP(Q166,ud_asset_status[lookupValue],ud_asset_status[lookupKey],""))))</f>
        <v/>
      </c>
      <c r="S166" s="7"/>
      <c r="U166" s="3" t="str">
        <f>IF($A166="ADD",IF(NOT(ISBLANK(T166)),_xlfn.XLOOKUP(T166,ar_replace_reason[lookupValue],ar_replace_reason[lookupKey],"ERROR"),""), "")</f>
        <v/>
      </c>
      <c r="V166" s="3" t="str">
        <f t="shared" si="23"/>
        <v/>
      </c>
      <c r="W166" s="3" t="str">
        <f>IF($A166="","",IF((AND($A166="ADD",OR(V166="",V166="Queenstown-Lakes District Council"))),"70",(_xlfn.XLOOKUP(V166,ud_organisation_owner[lookupValue],ud_organisation_owner[lookupKey],""))))</f>
        <v/>
      </c>
      <c r="X166" s="3" t="str">
        <f t="shared" si="24"/>
        <v/>
      </c>
      <c r="Y166" s="3" t="str">
        <f>IF($A166="","",IF((AND($A166="ADD",OR(X166="",X166="Queenstown-Lakes District Council"))),"70",(_xlfn.XLOOKUP(X166,ud_organisation_owner[lookupValue],ud_organisation_owner[lookupKey],""))))</f>
        <v/>
      </c>
      <c r="Z166" s="3" t="str">
        <f t="shared" si="25"/>
        <v/>
      </c>
      <c r="AA166" s="3" t="str">
        <f>IF($A166="","",IF((AND($A166="ADD",OR(Z166="",Z166="Local Authority"))),"17",(_xlfn.XLOOKUP(Z166,ud_sub_organisation[lookupValue],ud_sub_organisation[lookupKey],""))))</f>
        <v/>
      </c>
      <c r="AC166" s="3" t="str">
        <f>IF($A166="ADD",IF(NOT(ISBLANK(AB166)),_xlfn.XLOOKUP(AB166,ud_maintenance_organisation[lookupValue],ud_maintenance_organisation[lookupKey],"ERROR"),""), "")</f>
        <v/>
      </c>
      <c r="AD166" s="3" t="str">
        <f t="shared" si="26"/>
        <v/>
      </c>
      <c r="AE166" s="3" t="str">
        <f>IF($A166="","",IF((AND($A166="ADD",OR(AD166="",AD166="Vested Assets"))),"12",(_xlfn.XLOOKUP(AD166,ud_work_category[lookupValue],ud_work_category[lookupKey],""))))</f>
        <v/>
      </c>
      <c r="AF166" s="8"/>
      <c r="AG166" s="2" t="str">
        <f t="shared" si="27"/>
        <v/>
      </c>
      <c r="AH166" s="3" t="str">
        <f t="shared" si="28"/>
        <v/>
      </c>
      <c r="AI166" s="3" t="str">
        <f>IF($A166="","",IF((AND($A166="ADD",OR(AH166="",AH166="Excellent"))),"1",(_xlfn.XLOOKUP(AH166,condition[lookupValue],condition[lookupKey],""))))</f>
        <v/>
      </c>
      <c r="AJ166" s="7" t="str">
        <f t="shared" si="29"/>
        <v/>
      </c>
      <c r="AK166" s="9"/>
    </row>
    <row r="167" spans="2:37"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t="str">
        <f t="shared" ca="1" si="21"/>
        <v/>
      </c>
      <c r="P167" s="4"/>
      <c r="Q167" s="3" t="str">
        <f t="shared" si="22"/>
        <v/>
      </c>
      <c r="R167" s="3" t="str">
        <f>IF($A167="","",IF((AND($A167="ADD",OR(Q167="",Q167="In Use"))),"5",(_xlfn.XLOOKUP(Q167,ud_asset_status[lookupValue],ud_asset_status[lookupKey],""))))</f>
        <v/>
      </c>
      <c r="S167" s="7"/>
      <c r="U167" s="3" t="str">
        <f>IF($A167="ADD",IF(NOT(ISBLANK(T167)),_xlfn.XLOOKUP(T167,ar_replace_reason[lookupValue],ar_replace_reason[lookupKey],"ERROR"),""), "")</f>
        <v/>
      </c>
      <c r="V167" s="3" t="str">
        <f t="shared" si="23"/>
        <v/>
      </c>
      <c r="W167" s="3" t="str">
        <f>IF($A167="","",IF((AND($A167="ADD",OR(V167="",V167="Queenstown-Lakes District Council"))),"70",(_xlfn.XLOOKUP(V167,ud_organisation_owner[lookupValue],ud_organisation_owner[lookupKey],""))))</f>
        <v/>
      </c>
      <c r="X167" s="3" t="str">
        <f t="shared" si="24"/>
        <v/>
      </c>
      <c r="Y167" s="3" t="str">
        <f>IF($A167="","",IF((AND($A167="ADD",OR(X167="",X167="Queenstown-Lakes District Council"))),"70",(_xlfn.XLOOKUP(X167,ud_organisation_owner[lookupValue],ud_organisation_owner[lookupKey],""))))</f>
        <v/>
      </c>
      <c r="Z167" s="3" t="str">
        <f t="shared" si="25"/>
        <v/>
      </c>
      <c r="AA167" s="3" t="str">
        <f>IF($A167="","",IF((AND($A167="ADD",OR(Z167="",Z167="Local Authority"))),"17",(_xlfn.XLOOKUP(Z167,ud_sub_organisation[lookupValue],ud_sub_organisation[lookupKey],""))))</f>
        <v/>
      </c>
      <c r="AC167" s="3" t="str">
        <f>IF($A167="ADD",IF(NOT(ISBLANK(AB167)),_xlfn.XLOOKUP(AB167,ud_maintenance_organisation[lookupValue],ud_maintenance_organisation[lookupKey],"ERROR"),""), "")</f>
        <v/>
      </c>
      <c r="AD167" s="3" t="str">
        <f t="shared" si="26"/>
        <v/>
      </c>
      <c r="AE167" s="3" t="str">
        <f>IF($A167="","",IF((AND($A167="ADD",OR(AD167="",AD167="Vested Assets"))),"12",(_xlfn.XLOOKUP(AD167,ud_work_category[lookupValue],ud_work_category[lookupKey],""))))</f>
        <v/>
      </c>
      <c r="AF167" s="8"/>
      <c r="AG167" s="2" t="str">
        <f t="shared" si="27"/>
        <v/>
      </c>
      <c r="AH167" s="3" t="str">
        <f t="shared" si="28"/>
        <v/>
      </c>
      <c r="AI167" s="3" t="str">
        <f>IF($A167="","",IF((AND($A167="ADD",OR(AH167="",AH167="Excellent"))),"1",(_xlfn.XLOOKUP(AH167,condition[lookupValue],condition[lookupKey],""))))</f>
        <v/>
      </c>
      <c r="AJ167" s="7" t="str">
        <f t="shared" si="29"/>
        <v/>
      </c>
      <c r="AK167" s="9"/>
    </row>
    <row r="168" spans="2:37"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t="str">
        <f t="shared" ca="1" si="21"/>
        <v/>
      </c>
      <c r="P168" s="4"/>
      <c r="Q168" s="3" t="str">
        <f t="shared" si="22"/>
        <v/>
      </c>
      <c r="R168" s="3" t="str">
        <f>IF($A168="","",IF((AND($A168="ADD",OR(Q168="",Q168="In Use"))),"5",(_xlfn.XLOOKUP(Q168,ud_asset_status[lookupValue],ud_asset_status[lookupKey],""))))</f>
        <v/>
      </c>
      <c r="S168" s="7"/>
      <c r="U168" s="3" t="str">
        <f>IF($A168="ADD",IF(NOT(ISBLANK(T168)),_xlfn.XLOOKUP(T168,ar_replace_reason[lookupValue],ar_replace_reason[lookupKey],"ERROR"),""), "")</f>
        <v/>
      </c>
      <c r="V168" s="3" t="str">
        <f t="shared" si="23"/>
        <v/>
      </c>
      <c r="W168" s="3" t="str">
        <f>IF($A168="","",IF((AND($A168="ADD",OR(V168="",V168="Queenstown-Lakes District Council"))),"70",(_xlfn.XLOOKUP(V168,ud_organisation_owner[lookupValue],ud_organisation_owner[lookupKey],""))))</f>
        <v/>
      </c>
      <c r="X168" s="3" t="str">
        <f t="shared" si="24"/>
        <v/>
      </c>
      <c r="Y168" s="3" t="str">
        <f>IF($A168="","",IF((AND($A168="ADD",OR(X168="",X168="Queenstown-Lakes District Council"))),"70",(_xlfn.XLOOKUP(X168,ud_organisation_owner[lookupValue],ud_organisation_owner[lookupKey],""))))</f>
        <v/>
      </c>
      <c r="Z168" s="3" t="str">
        <f t="shared" si="25"/>
        <v/>
      </c>
      <c r="AA168" s="3" t="str">
        <f>IF($A168="","",IF((AND($A168="ADD",OR(Z168="",Z168="Local Authority"))),"17",(_xlfn.XLOOKUP(Z168,ud_sub_organisation[lookupValue],ud_sub_organisation[lookupKey],""))))</f>
        <v/>
      </c>
      <c r="AC168" s="3" t="str">
        <f>IF($A168="ADD",IF(NOT(ISBLANK(AB168)),_xlfn.XLOOKUP(AB168,ud_maintenance_organisation[lookupValue],ud_maintenance_organisation[lookupKey],"ERROR"),""), "")</f>
        <v/>
      </c>
      <c r="AD168" s="3" t="str">
        <f t="shared" si="26"/>
        <v/>
      </c>
      <c r="AE168" s="3" t="str">
        <f>IF($A168="","",IF((AND($A168="ADD",OR(AD168="",AD168="Vested Assets"))),"12",(_xlfn.XLOOKUP(AD168,ud_work_category[lookupValue],ud_work_category[lookupKey],""))))</f>
        <v/>
      </c>
      <c r="AF168" s="8"/>
      <c r="AG168" s="2" t="str">
        <f t="shared" si="27"/>
        <v/>
      </c>
      <c r="AH168" s="3" t="str">
        <f t="shared" si="28"/>
        <v/>
      </c>
      <c r="AI168" s="3" t="str">
        <f>IF($A168="","",IF((AND($A168="ADD",OR(AH168="",AH168="Excellent"))),"1",(_xlfn.XLOOKUP(AH168,condition[lookupValue],condition[lookupKey],""))))</f>
        <v/>
      </c>
      <c r="AJ168" s="7" t="str">
        <f t="shared" si="29"/>
        <v/>
      </c>
      <c r="AK168" s="9"/>
    </row>
    <row r="169" spans="2:37"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t="str">
        <f t="shared" ca="1" si="21"/>
        <v/>
      </c>
      <c r="P169" s="4"/>
      <c r="Q169" s="3" t="str">
        <f t="shared" si="22"/>
        <v/>
      </c>
      <c r="R169" s="3" t="str">
        <f>IF($A169="","",IF((AND($A169="ADD",OR(Q169="",Q169="In Use"))),"5",(_xlfn.XLOOKUP(Q169,ud_asset_status[lookupValue],ud_asset_status[lookupKey],""))))</f>
        <v/>
      </c>
      <c r="S169" s="7"/>
      <c r="U169" s="3" t="str">
        <f>IF($A169="ADD",IF(NOT(ISBLANK(T169)),_xlfn.XLOOKUP(T169,ar_replace_reason[lookupValue],ar_replace_reason[lookupKey],"ERROR"),""), "")</f>
        <v/>
      </c>
      <c r="V169" s="3" t="str">
        <f t="shared" si="23"/>
        <v/>
      </c>
      <c r="W169" s="3" t="str">
        <f>IF($A169="","",IF((AND($A169="ADD",OR(V169="",V169="Queenstown-Lakes District Council"))),"70",(_xlfn.XLOOKUP(V169,ud_organisation_owner[lookupValue],ud_organisation_owner[lookupKey],""))))</f>
        <v/>
      </c>
      <c r="X169" s="3" t="str">
        <f t="shared" si="24"/>
        <v/>
      </c>
      <c r="Y169" s="3" t="str">
        <f>IF($A169="","",IF((AND($A169="ADD",OR(X169="",X169="Queenstown-Lakes District Council"))),"70",(_xlfn.XLOOKUP(X169,ud_organisation_owner[lookupValue],ud_organisation_owner[lookupKey],""))))</f>
        <v/>
      </c>
      <c r="Z169" s="3" t="str">
        <f t="shared" si="25"/>
        <v/>
      </c>
      <c r="AA169" s="3" t="str">
        <f>IF($A169="","",IF((AND($A169="ADD",OR(Z169="",Z169="Local Authority"))),"17",(_xlfn.XLOOKUP(Z169,ud_sub_organisation[lookupValue],ud_sub_organisation[lookupKey],""))))</f>
        <v/>
      </c>
      <c r="AC169" s="3" t="str">
        <f>IF($A169="ADD",IF(NOT(ISBLANK(AB169)),_xlfn.XLOOKUP(AB169,ud_maintenance_organisation[lookupValue],ud_maintenance_organisation[lookupKey],"ERROR"),""), "")</f>
        <v/>
      </c>
      <c r="AD169" s="3" t="str">
        <f t="shared" si="26"/>
        <v/>
      </c>
      <c r="AE169" s="3" t="str">
        <f>IF($A169="","",IF((AND($A169="ADD",OR(AD169="",AD169="Vested Assets"))),"12",(_xlfn.XLOOKUP(AD169,ud_work_category[lookupValue],ud_work_category[lookupKey],""))))</f>
        <v/>
      </c>
      <c r="AF169" s="8"/>
      <c r="AG169" s="2" t="str">
        <f t="shared" si="27"/>
        <v/>
      </c>
      <c r="AH169" s="3" t="str">
        <f t="shared" si="28"/>
        <v/>
      </c>
      <c r="AI169" s="3" t="str">
        <f>IF($A169="","",IF((AND($A169="ADD",OR(AH169="",AH169="Excellent"))),"1",(_xlfn.XLOOKUP(AH169,condition[lookupValue],condition[lookupKey],""))))</f>
        <v/>
      </c>
      <c r="AJ169" s="7" t="str">
        <f t="shared" si="29"/>
        <v/>
      </c>
      <c r="AK169" s="9"/>
    </row>
    <row r="170" spans="2:37"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t="str">
        <f t="shared" ca="1" si="21"/>
        <v/>
      </c>
      <c r="P170" s="4"/>
      <c r="Q170" s="3" t="str">
        <f t="shared" si="22"/>
        <v/>
      </c>
      <c r="R170" s="3" t="str">
        <f>IF($A170="","",IF((AND($A170="ADD",OR(Q170="",Q170="In Use"))),"5",(_xlfn.XLOOKUP(Q170,ud_asset_status[lookupValue],ud_asset_status[lookupKey],""))))</f>
        <v/>
      </c>
      <c r="S170" s="7"/>
      <c r="U170" s="3" t="str">
        <f>IF($A170="ADD",IF(NOT(ISBLANK(T170)),_xlfn.XLOOKUP(T170,ar_replace_reason[lookupValue],ar_replace_reason[lookupKey],"ERROR"),""), "")</f>
        <v/>
      </c>
      <c r="V170" s="3" t="str">
        <f t="shared" si="23"/>
        <v/>
      </c>
      <c r="W170" s="3" t="str">
        <f>IF($A170="","",IF((AND($A170="ADD",OR(V170="",V170="Queenstown-Lakes District Council"))),"70",(_xlfn.XLOOKUP(V170,ud_organisation_owner[lookupValue],ud_organisation_owner[lookupKey],""))))</f>
        <v/>
      </c>
      <c r="X170" s="3" t="str">
        <f t="shared" si="24"/>
        <v/>
      </c>
      <c r="Y170" s="3" t="str">
        <f>IF($A170="","",IF((AND($A170="ADD",OR(X170="",X170="Queenstown-Lakes District Council"))),"70",(_xlfn.XLOOKUP(X170,ud_organisation_owner[lookupValue],ud_organisation_owner[lookupKey],""))))</f>
        <v/>
      </c>
      <c r="Z170" s="3" t="str">
        <f t="shared" si="25"/>
        <v/>
      </c>
      <c r="AA170" s="3" t="str">
        <f>IF($A170="","",IF((AND($A170="ADD",OR(Z170="",Z170="Local Authority"))),"17",(_xlfn.XLOOKUP(Z170,ud_sub_organisation[lookupValue],ud_sub_organisation[lookupKey],""))))</f>
        <v/>
      </c>
      <c r="AC170" s="3" t="str">
        <f>IF($A170="ADD",IF(NOT(ISBLANK(AB170)),_xlfn.XLOOKUP(AB170,ud_maintenance_organisation[lookupValue],ud_maintenance_organisation[lookupKey],"ERROR"),""), "")</f>
        <v/>
      </c>
      <c r="AD170" s="3" t="str">
        <f t="shared" si="26"/>
        <v/>
      </c>
      <c r="AE170" s="3" t="str">
        <f>IF($A170="","",IF((AND($A170="ADD",OR(AD170="",AD170="Vested Assets"))),"12",(_xlfn.XLOOKUP(AD170,ud_work_category[lookupValue],ud_work_category[lookupKey],""))))</f>
        <v/>
      </c>
      <c r="AF170" s="8"/>
      <c r="AG170" s="2" t="str">
        <f t="shared" si="27"/>
        <v/>
      </c>
      <c r="AH170" s="3" t="str">
        <f t="shared" si="28"/>
        <v/>
      </c>
      <c r="AI170" s="3" t="str">
        <f>IF($A170="","",IF((AND($A170="ADD",OR(AH170="",AH170="Excellent"))),"1",(_xlfn.XLOOKUP(AH170,condition[lookupValue],condition[lookupKey],""))))</f>
        <v/>
      </c>
      <c r="AJ170" s="7" t="str">
        <f t="shared" si="29"/>
        <v/>
      </c>
      <c r="AK170" s="9"/>
    </row>
    <row r="171" spans="2:37"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t="str">
        <f t="shared" ca="1" si="21"/>
        <v/>
      </c>
      <c r="P171" s="4"/>
      <c r="Q171" s="3" t="str">
        <f t="shared" si="22"/>
        <v/>
      </c>
      <c r="R171" s="3" t="str">
        <f>IF($A171="","",IF((AND($A171="ADD",OR(Q171="",Q171="In Use"))),"5",(_xlfn.XLOOKUP(Q171,ud_asset_status[lookupValue],ud_asset_status[lookupKey],""))))</f>
        <v/>
      </c>
      <c r="S171" s="7"/>
      <c r="U171" s="3" t="str">
        <f>IF($A171="ADD",IF(NOT(ISBLANK(T171)),_xlfn.XLOOKUP(T171,ar_replace_reason[lookupValue],ar_replace_reason[lookupKey],"ERROR"),""), "")</f>
        <v/>
      </c>
      <c r="V171" s="3" t="str">
        <f t="shared" si="23"/>
        <v/>
      </c>
      <c r="W171" s="3" t="str">
        <f>IF($A171="","",IF((AND($A171="ADD",OR(V171="",V171="Queenstown-Lakes District Council"))),"70",(_xlfn.XLOOKUP(V171,ud_organisation_owner[lookupValue],ud_organisation_owner[lookupKey],""))))</f>
        <v/>
      </c>
      <c r="X171" s="3" t="str">
        <f t="shared" si="24"/>
        <v/>
      </c>
      <c r="Y171" s="3" t="str">
        <f>IF($A171="","",IF((AND($A171="ADD",OR(X171="",X171="Queenstown-Lakes District Council"))),"70",(_xlfn.XLOOKUP(X171,ud_organisation_owner[lookupValue],ud_organisation_owner[lookupKey],""))))</f>
        <v/>
      </c>
      <c r="Z171" s="3" t="str">
        <f t="shared" si="25"/>
        <v/>
      </c>
      <c r="AA171" s="3" t="str">
        <f>IF($A171="","",IF((AND($A171="ADD",OR(Z171="",Z171="Local Authority"))),"17",(_xlfn.XLOOKUP(Z171,ud_sub_organisation[lookupValue],ud_sub_organisation[lookupKey],""))))</f>
        <v/>
      </c>
      <c r="AC171" s="3" t="str">
        <f>IF($A171="ADD",IF(NOT(ISBLANK(AB171)),_xlfn.XLOOKUP(AB171,ud_maintenance_organisation[lookupValue],ud_maintenance_organisation[lookupKey],"ERROR"),""), "")</f>
        <v/>
      </c>
      <c r="AD171" s="3" t="str">
        <f t="shared" si="26"/>
        <v/>
      </c>
      <c r="AE171" s="3" t="str">
        <f>IF($A171="","",IF((AND($A171="ADD",OR(AD171="",AD171="Vested Assets"))),"12",(_xlfn.XLOOKUP(AD171,ud_work_category[lookupValue],ud_work_category[lookupKey],""))))</f>
        <v/>
      </c>
      <c r="AF171" s="8"/>
      <c r="AG171" s="2" t="str">
        <f t="shared" si="27"/>
        <v/>
      </c>
      <c r="AH171" s="3" t="str">
        <f t="shared" si="28"/>
        <v/>
      </c>
      <c r="AI171" s="3" t="str">
        <f>IF($A171="","",IF((AND($A171="ADD",OR(AH171="",AH171="Excellent"))),"1",(_xlfn.XLOOKUP(AH171,condition[lookupValue],condition[lookupKey],""))))</f>
        <v/>
      </c>
      <c r="AJ171" s="7" t="str">
        <f t="shared" si="29"/>
        <v/>
      </c>
      <c r="AK171" s="9"/>
    </row>
    <row r="172" spans="2:37"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t="str">
        <f t="shared" ca="1" si="21"/>
        <v/>
      </c>
      <c r="P172" s="4"/>
      <c r="Q172" s="3" t="str">
        <f t="shared" si="22"/>
        <v/>
      </c>
      <c r="R172" s="3" t="str">
        <f>IF($A172="","",IF((AND($A172="ADD",OR(Q172="",Q172="In Use"))),"5",(_xlfn.XLOOKUP(Q172,ud_asset_status[lookupValue],ud_asset_status[lookupKey],""))))</f>
        <v/>
      </c>
      <c r="S172" s="7"/>
      <c r="U172" s="3" t="str">
        <f>IF($A172="ADD",IF(NOT(ISBLANK(T172)),_xlfn.XLOOKUP(T172,ar_replace_reason[lookupValue],ar_replace_reason[lookupKey],"ERROR"),""), "")</f>
        <v/>
      </c>
      <c r="V172" s="3" t="str">
        <f t="shared" si="23"/>
        <v/>
      </c>
      <c r="W172" s="3" t="str">
        <f>IF($A172="","",IF((AND($A172="ADD",OR(V172="",V172="Queenstown-Lakes District Council"))),"70",(_xlfn.XLOOKUP(V172,ud_organisation_owner[lookupValue],ud_organisation_owner[lookupKey],""))))</f>
        <v/>
      </c>
      <c r="X172" s="3" t="str">
        <f t="shared" si="24"/>
        <v/>
      </c>
      <c r="Y172" s="3" t="str">
        <f>IF($A172="","",IF((AND($A172="ADD",OR(X172="",X172="Queenstown-Lakes District Council"))),"70",(_xlfn.XLOOKUP(X172,ud_organisation_owner[lookupValue],ud_organisation_owner[lookupKey],""))))</f>
        <v/>
      </c>
      <c r="Z172" s="3" t="str">
        <f t="shared" si="25"/>
        <v/>
      </c>
      <c r="AA172" s="3" t="str">
        <f>IF($A172="","",IF((AND($A172="ADD",OR(Z172="",Z172="Local Authority"))),"17",(_xlfn.XLOOKUP(Z172,ud_sub_organisation[lookupValue],ud_sub_organisation[lookupKey],""))))</f>
        <v/>
      </c>
      <c r="AC172" s="3" t="str">
        <f>IF($A172="ADD",IF(NOT(ISBLANK(AB172)),_xlfn.XLOOKUP(AB172,ud_maintenance_organisation[lookupValue],ud_maintenance_organisation[lookupKey],"ERROR"),""), "")</f>
        <v/>
      </c>
      <c r="AD172" s="3" t="str">
        <f t="shared" si="26"/>
        <v/>
      </c>
      <c r="AE172" s="3" t="str">
        <f>IF($A172="","",IF((AND($A172="ADD",OR(AD172="",AD172="Vested Assets"))),"12",(_xlfn.XLOOKUP(AD172,ud_work_category[lookupValue],ud_work_category[lookupKey],""))))</f>
        <v/>
      </c>
      <c r="AF172" s="8"/>
      <c r="AG172" s="2" t="str">
        <f t="shared" si="27"/>
        <v/>
      </c>
      <c r="AH172" s="3" t="str">
        <f t="shared" si="28"/>
        <v/>
      </c>
      <c r="AI172" s="3" t="str">
        <f>IF($A172="","",IF((AND($A172="ADD",OR(AH172="",AH172="Excellent"))),"1",(_xlfn.XLOOKUP(AH172,condition[lookupValue],condition[lookupKey],""))))</f>
        <v/>
      </c>
      <c r="AJ172" s="7" t="str">
        <f t="shared" si="29"/>
        <v/>
      </c>
      <c r="AK172" s="9"/>
    </row>
    <row r="173" spans="2:37"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t="str">
        <f t="shared" ca="1" si="21"/>
        <v/>
      </c>
      <c r="P173" s="4"/>
      <c r="Q173" s="3" t="str">
        <f t="shared" si="22"/>
        <v/>
      </c>
      <c r="R173" s="3" t="str">
        <f>IF($A173="","",IF((AND($A173="ADD",OR(Q173="",Q173="In Use"))),"5",(_xlfn.XLOOKUP(Q173,ud_asset_status[lookupValue],ud_asset_status[lookupKey],""))))</f>
        <v/>
      </c>
      <c r="S173" s="7"/>
      <c r="U173" s="3" t="str">
        <f>IF($A173="ADD",IF(NOT(ISBLANK(T173)),_xlfn.XLOOKUP(T173,ar_replace_reason[lookupValue],ar_replace_reason[lookupKey],"ERROR"),""), "")</f>
        <v/>
      </c>
      <c r="V173" s="3" t="str">
        <f t="shared" si="23"/>
        <v/>
      </c>
      <c r="W173" s="3" t="str">
        <f>IF($A173="","",IF((AND($A173="ADD",OR(V173="",V173="Queenstown-Lakes District Council"))),"70",(_xlfn.XLOOKUP(V173,ud_organisation_owner[lookupValue],ud_organisation_owner[lookupKey],""))))</f>
        <v/>
      </c>
      <c r="X173" s="3" t="str">
        <f t="shared" si="24"/>
        <v/>
      </c>
      <c r="Y173" s="3" t="str">
        <f>IF($A173="","",IF((AND($A173="ADD",OR(X173="",X173="Queenstown-Lakes District Council"))),"70",(_xlfn.XLOOKUP(X173,ud_organisation_owner[lookupValue],ud_organisation_owner[lookupKey],""))))</f>
        <v/>
      </c>
      <c r="Z173" s="3" t="str">
        <f t="shared" si="25"/>
        <v/>
      </c>
      <c r="AA173" s="3" t="str">
        <f>IF($A173="","",IF((AND($A173="ADD",OR(Z173="",Z173="Local Authority"))),"17",(_xlfn.XLOOKUP(Z173,ud_sub_organisation[lookupValue],ud_sub_organisation[lookupKey],""))))</f>
        <v/>
      </c>
      <c r="AC173" s="3" t="str">
        <f>IF($A173="ADD",IF(NOT(ISBLANK(AB173)),_xlfn.XLOOKUP(AB173,ud_maintenance_organisation[lookupValue],ud_maintenance_organisation[lookupKey],"ERROR"),""), "")</f>
        <v/>
      </c>
      <c r="AD173" s="3" t="str">
        <f t="shared" si="26"/>
        <v/>
      </c>
      <c r="AE173" s="3" t="str">
        <f>IF($A173="","",IF((AND($A173="ADD",OR(AD173="",AD173="Vested Assets"))),"12",(_xlfn.XLOOKUP(AD173,ud_work_category[lookupValue],ud_work_category[lookupKey],""))))</f>
        <v/>
      </c>
      <c r="AF173" s="8"/>
      <c r="AG173" s="2" t="str">
        <f t="shared" si="27"/>
        <v/>
      </c>
      <c r="AH173" s="3" t="str">
        <f t="shared" si="28"/>
        <v/>
      </c>
      <c r="AI173" s="3" t="str">
        <f>IF($A173="","",IF((AND($A173="ADD",OR(AH173="",AH173="Excellent"))),"1",(_xlfn.XLOOKUP(AH173,condition[lookupValue],condition[lookupKey],""))))</f>
        <v/>
      </c>
      <c r="AJ173" s="7" t="str">
        <f t="shared" si="29"/>
        <v/>
      </c>
      <c r="AK173" s="9"/>
    </row>
    <row r="174" spans="2:37"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t="str">
        <f t="shared" ca="1" si="21"/>
        <v/>
      </c>
      <c r="P174" s="4"/>
      <c r="Q174" s="3" t="str">
        <f t="shared" si="22"/>
        <v/>
      </c>
      <c r="R174" s="3" t="str">
        <f>IF($A174="","",IF((AND($A174="ADD",OR(Q174="",Q174="In Use"))),"5",(_xlfn.XLOOKUP(Q174,ud_asset_status[lookupValue],ud_asset_status[lookupKey],""))))</f>
        <v/>
      </c>
      <c r="S174" s="7"/>
      <c r="U174" s="3" t="str">
        <f>IF($A174="ADD",IF(NOT(ISBLANK(T174)),_xlfn.XLOOKUP(T174,ar_replace_reason[lookupValue],ar_replace_reason[lookupKey],"ERROR"),""), "")</f>
        <v/>
      </c>
      <c r="V174" s="3" t="str">
        <f t="shared" si="23"/>
        <v/>
      </c>
      <c r="W174" s="3" t="str">
        <f>IF($A174="","",IF((AND($A174="ADD",OR(V174="",V174="Queenstown-Lakes District Council"))),"70",(_xlfn.XLOOKUP(V174,ud_organisation_owner[lookupValue],ud_organisation_owner[lookupKey],""))))</f>
        <v/>
      </c>
      <c r="X174" s="3" t="str">
        <f t="shared" si="24"/>
        <v/>
      </c>
      <c r="Y174" s="3" t="str">
        <f>IF($A174="","",IF((AND($A174="ADD",OR(X174="",X174="Queenstown-Lakes District Council"))),"70",(_xlfn.XLOOKUP(X174,ud_organisation_owner[lookupValue],ud_organisation_owner[lookupKey],""))))</f>
        <v/>
      </c>
      <c r="Z174" s="3" t="str">
        <f t="shared" si="25"/>
        <v/>
      </c>
      <c r="AA174" s="3" t="str">
        <f>IF($A174="","",IF((AND($A174="ADD",OR(Z174="",Z174="Local Authority"))),"17",(_xlfn.XLOOKUP(Z174,ud_sub_organisation[lookupValue],ud_sub_organisation[lookupKey],""))))</f>
        <v/>
      </c>
      <c r="AC174" s="3" t="str">
        <f>IF($A174="ADD",IF(NOT(ISBLANK(AB174)),_xlfn.XLOOKUP(AB174,ud_maintenance_organisation[lookupValue],ud_maintenance_organisation[lookupKey],"ERROR"),""), "")</f>
        <v/>
      </c>
      <c r="AD174" s="3" t="str">
        <f t="shared" si="26"/>
        <v/>
      </c>
      <c r="AE174" s="3" t="str">
        <f>IF($A174="","",IF((AND($A174="ADD",OR(AD174="",AD174="Vested Assets"))),"12",(_xlfn.XLOOKUP(AD174,ud_work_category[lookupValue],ud_work_category[lookupKey],""))))</f>
        <v/>
      </c>
      <c r="AF174" s="8"/>
      <c r="AG174" s="2" t="str">
        <f t="shared" si="27"/>
        <v/>
      </c>
      <c r="AH174" s="3" t="str">
        <f t="shared" si="28"/>
        <v/>
      </c>
      <c r="AI174" s="3" t="str">
        <f>IF($A174="","",IF((AND($A174="ADD",OR(AH174="",AH174="Excellent"))),"1",(_xlfn.XLOOKUP(AH174,condition[lookupValue],condition[lookupKey],""))))</f>
        <v/>
      </c>
      <c r="AJ174" s="7" t="str">
        <f t="shared" si="29"/>
        <v/>
      </c>
      <c r="AK174" s="9"/>
    </row>
    <row r="175" spans="2:37"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t="str">
        <f t="shared" ca="1" si="21"/>
        <v/>
      </c>
      <c r="P175" s="4"/>
      <c r="Q175" s="3" t="str">
        <f t="shared" si="22"/>
        <v/>
      </c>
      <c r="R175" s="3" t="str">
        <f>IF($A175="","",IF((AND($A175="ADD",OR(Q175="",Q175="In Use"))),"5",(_xlfn.XLOOKUP(Q175,ud_asset_status[lookupValue],ud_asset_status[lookupKey],""))))</f>
        <v/>
      </c>
      <c r="S175" s="7"/>
      <c r="U175" s="3" t="str">
        <f>IF($A175="ADD",IF(NOT(ISBLANK(T175)),_xlfn.XLOOKUP(T175,ar_replace_reason[lookupValue],ar_replace_reason[lookupKey],"ERROR"),""), "")</f>
        <v/>
      </c>
      <c r="V175" s="3" t="str">
        <f t="shared" si="23"/>
        <v/>
      </c>
      <c r="W175" s="3" t="str">
        <f>IF($A175="","",IF((AND($A175="ADD",OR(V175="",V175="Queenstown-Lakes District Council"))),"70",(_xlfn.XLOOKUP(V175,ud_organisation_owner[lookupValue],ud_organisation_owner[lookupKey],""))))</f>
        <v/>
      </c>
      <c r="X175" s="3" t="str">
        <f t="shared" si="24"/>
        <v/>
      </c>
      <c r="Y175" s="3" t="str">
        <f>IF($A175="","",IF((AND($A175="ADD",OR(X175="",X175="Queenstown-Lakes District Council"))),"70",(_xlfn.XLOOKUP(X175,ud_organisation_owner[lookupValue],ud_organisation_owner[lookupKey],""))))</f>
        <v/>
      </c>
      <c r="Z175" s="3" t="str">
        <f t="shared" si="25"/>
        <v/>
      </c>
      <c r="AA175" s="3" t="str">
        <f>IF($A175="","",IF((AND($A175="ADD",OR(Z175="",Z175="Local Authority"))),"17",(_xlfn.XLOOKUP(Z175,ud_sub_organisation[lookupValue],ud_sub_organisation[lookupKey],""))))</f>
        <v/>
      </c>
      <c r="AC175" s="3" t="str">
        <f>IF($A175="ADD",IF(NOT(ISBLANK(AB175)),_xlfn.XLOOKUP(AB175,ud_maintenance_organisation[lookupValue],ud_maintenance_organisation[lookupKey],"ERROR"),""), "")</f>
        <v/>
      </c>
      <c r="AD175" s="3" t="str">
        <f t="shared" si="26"/>
        <v/>
      </c>
      <c r="AE175" s="3" t="str">
        <f>IF($A175="","",IF((AND($A175="ADD",OR(AD175="",AD175="Vested Assets"))),"12",(_xlfn.XLOOKUP(AD175,ud_work_category[lookupValue],ud_work_category[lookupKey],""))))</f>
        <v/>
      </c>
      <c r="AF175" s="8"/>
      <c r="AG175" s="2" t="str">
        <f t="shared" si="27"/>
        <v/>
      </c>
      <c r="AH175" s="3" t="str">
        <f t="shared" si="28"/>
        <v/>
      </c>
      <c r="AI175" s="3" t="str">
        <f>IF($A175="","",IF((AND($A175="ADD",OR(AH175="",AH175="Excellent"))),"1",(_xlfn.XLOOKUP(AH175,condition[lookupValue],condition[lookupKey],""))))</f>
        <v/>
      </c>
      <c r="AJ175" s="7" t="str">
        <f t="shared" si="29"/>
        <v/>
      </c>
      <c r="AK175" s="9"/>
    </row>
    <row r="176" spans="2:37"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t="str">
        <f t="shared" ca="1" si="21"/>
        <v/>
      </c>
      <c r="P176" s="4"/>
      <c r="Q176" s="3" t="str">
        <f t="shared" si="22"/>
        <v/>
      </c>
      <c r="R176" s="3" t="str">
        <f>IF($A176="","",IF((AND($A176="ADD",OR(Q176="",Q176="In Use"))),"5",(_xlfn.XLOOKUP(Q176,ud_asset_status[lookupValue],ud_asset_status[lookupKey],""))))</f>
        <v/>
      </c>
      <c r="S176" s="7"/>
      <c r="U176" s="3" t="str">
        <f>IF($A176="ADD",IF(NOT(ISBLANK(T176)),_xlfn.XLOOKUP(T176,ar_replace_reason[lookupValue],ar_replace_reason[lookupKey],"ERROR"),""), "")</f>
        <v/>
      </c>
      <c r="V176" s="3" t="str">
        <f t="shared" si="23"/>
        <v/>
      </c>
      <c r="W176" s="3" t="str">
        <f>IF($A176="","",IF((AND($A176="ADD",OR(V176="",V176="Queenstown-Lakes District Council"))),"70",(_xlfn.XLOOKUP(V176,ud_organisation_owner[lookupValue],ud_organisation_owner[lookupKey],""))))</f>
        <v/>
      </c>
      <c r="X176" s="3" t="str">
        <f t="shared" si="24"/>
        <v/>
      </c>
      <c r="Y176" s="3" t="str">
        <f>IF($A176="","",IF((AND($A176="ADD",OR(X176="",X176="Queenstown-Lakes District Council"))),"70",(_xlfn.XLOOKUP(X176,ud_organisation_owner[lookupValue],ud_organisation_owner[lookupKey],""))))</f>
        <v/>
      </c>
      <c r="Z176" s="3" t="str">
        <f t="shared" si="25"/>
        <v/>
      </c>
      <c r="AA176" s="3" t="str">
        <f>IF($A176="","",IF((AND($A176="ADD",OR(Z176="",Z176="Local Authority"))),"17",(_xlfn.XLOOKUP(Z176,ud_sub_organisation[lookupValue],ud_sub_organisation[lookupKey],""))))</f>
        <v/>
      </c>
      <c r="AC176" s="3" t="str">
        <f>IF($A176="ADD",IF(NOT(ISBLANK(AB176)),_xlfn.XLOOKUP(AB176,ud_maintenance_organisation[lookupValue],ud_maintenance_organisation[lookupKey],"ERROR"),""), "")</f>
        <v/>
      </c>
      <c r="AD176" s="3" t="str">
        <f t="shared" si="26"/>
        <v/>
      </c>
      <c r="AE176" s="3" t="str">
        <f>IF($A176="","",IF((AND($A176="ADD",OR(AD176="",AD176="Vested Assets"))),"12",(_xlfn.XLOOKUP(AD176,ud_work_category[lookupValue],ud_work_category[lookupKey],""))))</f>
        <v/>
      </c>
      <c r="AF176" s="8"/>
      <c r="AG176" s="2" t="str">
        <f t="shared" si="27"/>
        <v/>
      </c>
      <c r="AH176" s="3" t="str">
        <f t="shared" si="28"/>
        <v/>
      </c>
      <c r="AI176" s="3" t="str">
        <f>IF($A176="","",IF((AND($A176="ADD",OR(AH176="",AH176="Excellent"))),"1",(_xlfn.XLOOKUP(AH176,condition[lookupValue],condition[lookupKey],""))))</f>
        <v/>
      </c>
      <c r="AJ176" s="7" t="str">
        <f t="shared" si="29"/>
        <v/>
      </c>
      <c r="AK176" s="9"/>
    </row>
    <row r="177" spans="2:37"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t="str">
        <f t="shared" ca="1" si="21"/>
        <v/>
      </c>
      <c r="P177" s="4"/>
      <c r="Q177" s="3" t="str">
        <f t="shared" si="22"/>
        <v/>
      </c>
      <c r="R177" s="3" t="str">
        <f>IF($A177="","",IF((AND($A177="ADD",OR(Q177="",Q177="In Use"))),"5",(_xlfn.XLOOKUP(Q177,ud_asset_status[lookupValue],ud_asset_status[lookupKey],""))))</f>
        <v/>
      </c>
      <c r="S177" s="7"/>
      <c r="U177" s="3" t="str">
        <f>IF($A177="ADD",IF(NOT(ISBLANK(T177)),_xlfn.XLOOKUP(T177,ar_replace_reason[lookupValue],ar_replace_reason[lookupKey],"ERROR"),""), "")</f>
        <v/>
      </c>
      <c r="V177" s="3" t="str">
        <f t="shared" si="23"/>
        <v/>
      </c>
      <c r="W177" s="3" t="str">
        <f>IF($A177="","",IF((AND($A177="ADD",OR(V177="",V177="Queenstown-Lakes District Council"))),"70",(_xlfn.XLOOKUP(V177,ud_organisation_owner[lookupValue],ud_organisation_owner[lookupKey],""))))</f>
        <v/>
      </c>
      <c r="X177" s="3" t="str">
        <f t="shared" si="24"/>
        <v/>
      </c>
      <c r="Y177" s="3" t="str">
        <f>IF($A177="","",IF((AND($A177="ADD",OR(X177="",X177="Queenstown-Lakes District Council"))),"70",(_xlfn.XLOOKUP(X177,ud_organisation_owner[lookupValue],ud_organisation_owner[lookupKey],""))))</f>
        <v/>
      </c>
      <c r="Z177" s="3" t="str">
        <f t="shared" si="25"/>
        <v/>
      </c>
      <c r="AA177" s="3" t="str">
        <f>IF($A177="","",IF((AND($A177="ADD",OR(Z177="",Z177="Local Authority"))),"17",(_xlfn.XLOOKUP(Z177,ud_sub_organisation[lookupValue],ud_sub_organisation[lookupKey],""))))</f>
        <v/>
      </c>
      <c r="AC177" s="3" t="str">
        <f>IF($A177="ADD",IF(NOT(ISBLANK(AB177)),_xlfn.XLOOKUP(AB177,ud_maintenance_organisation[lookupValue],ud_maintenance_organisation[lookupKey],"ERROR"),""), "")</f>
        <v/>
      </c>
      <c r="AD177" s="3" t="str">
        <f t="shared" si="26"/>
        <v/>
      </c>
      <c r="AE177" s="3" t="str">
        <f>IF($A177="","",IF((AND($A177="ADD",OR(AD177="",AD177="Vested Assets"))),"12",(_xlfn.XLOOKUP(AD177,ud_work_category[lookupValue],ud_work_category[lookupKey],""))))</f>
        <v/>
      </c>
      <c r="AF177" s="8"/>
      <c r="AG177" s="2" t="str">
        <f t="shared" si="27"/>
        <v/>
      </c>
      <c r="AH177" s="3" t="str">
        <f t="shared" si="28"/>
        <v/>
      </c>
      <c r="AI177" s="3" t="str">
        <f>IF($A177="","",IF((AND($A177="ADD",OR(AH177="",AH177="Excellent"))),"1",(_xlfn.XLOOKUP(AH177,condition[lookupValue],condition[lookupKey],""))))</f>
        <v/>
      </c>
      <c r="AJ177" s="7" t="str">
        <f t="shared" si="29"/>
        <v/>
      </c>
      <c r="AK177" s="9"/>
    </row>
    <row r="178" spans="2:37"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t="str">
        <f t="shared" ca="1" si="21"/>
        <v/>
      </c>
      <c r="P178" s="4"/>
      <c r="Q178" s="3" t="str">
        <f t="shared" si="22"/>
        <v/>
      </c>
      <c r="R178" s="3" t="str">
        <f>IF($A178="","",IF((AND($A178="ADD",OR(Q178="",Q178="In Use"))),"5",(_xlfn.XLOOKUP(Q178,ud_asset_status[lookupValue],ud_asset_status[lookupKey],""))))</f>
        <v/>
      </c>
      <c r="S178" s="7"/>
      <c r="U178" s="3" t="str">
        <f>IF($A178="ADD",IF(NOT(ISBLANK(T178)),_xlfn.XLOOKUP(T178,ar_replace_reason[lookupValue],ar_replace_reason[lookupKey],"ERROR"),""), "")</f>
        <v/>
      </c>
      <c r="V178" s="3" t="str">
        <f t="shared" si="23"/>
        <v/>
      </c>
      <c r="W178" s="3" t="str">
        <f>IF($A178="","",IF((AND($A178="ADD",OR(V178="",V178="Queenstown-Lakes District Council"))),"70",(_xlfn.XLOOKUP(V178,ud_organisation_owner[lookupValue],ud_organisation_owner[lookupKey],""))))</f>
        <v/>
      </c>
      <c r="X178" s="3" t="str">
        <f t="shared" si="24"/>
        <v/>
      </c>
      <c r="Y178" s="3" t="str">
        <f>IF($A178="","",IF((AND($A178="ADD",OR(X178="",X178="Queenstown-Lakes District Council"))),"70",(_xlfn.XLOOKUP(X178,ud_organisation_owner[lookupValue],ud_organisation_owner[lookupKey],""))))</f>
        <v/>
      </c>
      <c r="Z178" s="3" t="str">
        <f t="shared" si="25"/>
        <v/>
      </c>
      <c r="AA178" s="3" t="str">
        <f>IF($A178="","",IF((AND($A178="ADD",OR(Z178="",Z178="Local Authority"))),"17",(_xlfn.XLOOKUP(Z178,ud_sub_organisation[lookupValue],ud_sub_organisation[lookupKey],""))))</f>
        <v/>
      </c>
      <c r="AC178" s="3" t="str">
        <f>IF($A178="ADD",IF(NOT(ISBLANK(AB178)),_xlfn.XLOOKUP(AB178,ud_maintenance_organisation[lookupValue],ud_maintenance_organisation[lookupKey],"ERROR"),""), "")</f>
        <v/>
      </c>
      <c r="AD178" s="3" t="str">
        <f t="shared" si="26"/>
        <v/>
      </c>
      <c r="AE178" s="3" t="str">
        <f>IF($A178="","",IF((AND($A178="ADD",OR(AD178="",AD178="Vested Assets"))),"12",(_xlfn.XLOOKUP(AD178,ud_work_category[lookupValue],ud_work_category[lookupKey],""))))</f>
        <v/>
      </c>
      <c r="AF178" s="8"/>
      <c r="AG178" s="2" t="str">
        <f t="shared" si="27"/>
        <v/>
      </c>
      <c r="AH178" s="3" t="str">
        <f t="shared" si="28"/>
        <v/>
      </c>
      <c r="AI178" s="3" t="str">
        <f>IF($A178="","",IF((AND($A178="ADD",OR(AH178="",AH178="Excellent"))),"1",(_xlfn.XLOOKUP(AH178,condition[lookupValue],condition[lookupKey],""))))</f>
        <v/>
      </c>
      <c r="AJ178" s="7" t="str">
        <f t="shared" si="29"/>
        <v/>
      </c>
      <c r="AK178" s="9"/>
    </row>
    <row r="179" spans="2:37"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t="str">
        <f t="shared" ca="1" si="21"/>
        <v/>
      </c>
      <c r="P179" s="4"/>
      <c r="Q179" s="3" t="str">
        <f t="shared" si="22"/>
        <v/>
      </c>
      <c r="R179" s="3" t="str">
        <f>IF($A179="","",IF((AND($A179="ADD",OR(Q179="",Q179="In Use"))),"5",(_xlfn.XLOOKUP(Q179,ud_asset_status[lookupValue],ud_asset_status[lookupKey],""))))</f>
        <v/>
      </c>
      <c r="S179" s="7"/>
      <c r="U179" s="3" t="str">
        <f>IF($A179="ADD",IF(NOT(ISBLANK(T179)),_xlfn.XLOOKUP(T179,ar_replace_reason[lookupValue],ar_replace_reason[lookupKey],"ERROR"),""), "")</f>
        <v/>
      </c>
      <c r="V179" s="3" t="str">
        <f t="shared" si="23"/>
        <v/>
      </c>
      <c r="W179" s="3" t="str">
        <f>IF($A179="","",IF((AND($A179="ADD",OR(V179="",V179="Queenstown-Lakes District Council"))),"70",(_xlfn.XLOOKUP(V179,ud_organisation_owner[lookupValue],ud_organisation_owner[lookupKey],""))))</f>
        <v/>
      </c>
      <c r="X179" s="3" t="str">
        <f t="shared" si="24"/>
        <v/>
      </c>
      <c r="Y179" s="3" t="str">
        <f>IF($A179="","",IF((AND($A179="ADD",OR(X179="",X179="Queenstown-Lakes District Council"))),"70",(_xlfn.XLOOKUP(X179,ud_organisation_owner[lookupValue],ud_organisation_owner[lookupKey],""))))</f>
        <v/>
      </c>
      <c r="Z179" s="3" t="str">
        <f t="shared" si="25"/>
        <v/>
      </c>
      <c r="AA179" s="3" t="str">
        <f>IF($A179="","",IF((AND($A179="ADD",OR(Z179="",Z179="Local Authority"))),"17",(_xlfn.XLOOKUP(Z179,ud_sub_organisation[lookupValue],ud_sub_organisation[lookupKey],""))))</f>
        <v/>
      </c>
      <c r="AC179" s="3" t="str">
        <f>IF($A179="ADD",IF(NOT(ISBLANK(AB179)),_xlfn.XLOOKUP(AB179,ud_maintenance_organisation[lookupValue],ud_maintenance_organisation[lookupKey],"ERROR"),""), "")</f>
        <v/>
      </c>
      <c r="AD179" s="3" t="str">
        <f t="shared" si="26"/>
        <v/>
      </c>
      <c r="AE179" s="3" t="str">
        <f>IF($A179="","",IF((AND($A179="ADD",OR(AD179="",AD179="Vested Assets"))),"12",(_xlfn.XLOOKUP(AD179,ud_work_category[lookupValue],ud_work_category[lookupKey],""))))</f>
        <v/>
      </c>
      <c r="AF179" s="8"/>
      <c r="AG179" s="2" t="str">
        <f t="shared" si="27"/>
        <v/>
      </c>
      <c r="AH179" s="3" t="str">
        <f t="shared" si="28"/>
        <v/>
      </c>
      <c r="AI179" s="3" t="str">
        <f>IF($A179="","",IF((AND($A179="ADD",OR(AH179="",AH179="Excellent"))),"1",(_xlfn.XLOOKUP(AH179,condition[lookupValue],condition[lookupKey],""))))</f>
        <v/>
      </c>
      <c r="AJ179" s="7" t="str">
        <f t="shared" si="29"/>
        <v/>
      </c>
      <c r="AK179" s="9"/>
    </row>
    <row r="180" spans="2:37"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t="str">
        <f t="shared" ca="1" si="21"/>
        <v/>
      </c>
      <c r="P180" s="4"/>
      <c r="Q180" s="3" t="str">
        <f t="shared" si="22"/>
        <v/>
      </c>
      <c r="R180" s="3" t="str">
        <f>IF($A180="","",IF((AND($A180="ADD",OR(Q180="",Q180="In Use"))),"5",(_xlfn.XLOOKUP(Q180,ud_asset_status[lookupValue],ud_asset_status[lookupKey],""))))</f>
        <v/>
      </c>
      <c r="S180" s="7"/>
      <c r="U180" s="3" t="str">
        <f>IF($A180="ADD",IF(NOT(ISBLANK(T180)),_xlfn.XLOOKUP(T180,ar_replace_reason[lookupValue],ar_replace_reason[lookupKey],"ERROR"),""), "")</f>
        <v/>
      </c>
      <c r="V180" s="3" t="str">
        <f t="shared" si="23"/>
        <v/>
      </c>
      <c r="W180" s="3" t="str">
        <f>IF($A180="","",IF((AND($A180="ADD",OR(V180="",V180="Queenstown-Lakes District Council"))),"70",(_xlfn.XLOOKUP(V180,ud_organisation_owner[lookupValue],ud_organisation_owner[lookupKey],""))))</f>
        <v/>
      </c>
      <c r="X180" s="3" t="str">
        <f t="shared" si="24"/>
        <v/>
      </c>
      <c r="Y180" s="3" t="str">
        <f>IF($A180="","",IF((AND($A180="ADD",OR(X180="",X180="Queenstown-Lakes District Council"))),"70",(_xlfn.XLOOKUP(X180,ud_organisation_owner[lookupValue],ud_organisation_owner[lookupKey],""))))</f>
        <v/>
      </c>
      <c r="Z180" s="3" t="str">
        <f t="shared" si="25"/>
        <v/>
      </c>
      <c r="AA180" s="3" t="str">
        <f>IF($A180="","",IF((AND($A180="ADD",OR(Z180="",Z180="Local Authority"))),"17",(_xlfn.XLOOKUP(Z180,ud_sub_organisation[lookupValue],ud_sub_organisation[lookupKey],""))))</f>
        <v/>
      </c>
      <c r="AC180" s="3" t="str">
        <f>IF($A180="ADD",IF(NOT(ISBLANK(AB180)),_xlfn.XLOOKUP(AB180,ud_maintenance_organisation[lookupValue],ud_maintenance_organisation[lookupKey],"ERROR"),""), "")</f>
        <v/>
      </c>
      <c r="AD180" s="3" t="str">
        <f t="shared" si="26"/>
        <v/>
      </c>
      <c r="AE180" s="3" t="str">
        <f>IF($A180="","",IF((AND($A180="ADD",OR(AD180="",AD180="Vested Assets"))),"12",(_xlfn.XLOOKUP(AD180,ud_work_category[lookupValue],ud_work_category[lookupKey],""))))</f>
        <v/>
      </c>
      <c r="AF180" s="8"/>
      <c r="AG180" s="2" t="str">
        <f t="shared" si="27"/>
        <v/>
      </c>
      <c r="AH180" s="3" t="str">
        <f t="shared" si="28"/>
        <v/>
      </c>
      <c r="AI180" s="3" t="str">
        <f>IF($A180="","",IF((AND($A180="ADD",OR(AH180="",AH180="Excellent"))),"1",(_xlfn.XLOOKUP(AH180,condition[lookupValue],condition[lookupKey],""))))</f>
        <v/>
      </c>
      <c r="AJ180" s="7" t="str">
        <f t="shared" si="29"/>
        <v/>
      </c>
      <c r="AK180" s="9"/>
    </row>
    <row r="181" spans="2:37"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t="str">
        <f t="shared" ca="1" si="21"/>
        <v/>
      </c>
      <c r="P181" s="4"/>
      <c r="Q181" s="3" t="str">
        <f t="shared" si="22"/>
        <v/>
      </c>
      <c r="R181" s="3" t="str">
        <f>IF($A181="","",IF((AND($A181="ADD",OR(Q181="",Q181="In Use"))),"5",(_xlfn.XLOOKUP(Q181,ud_asset_status[lookupValue],ud_asset_status[lookupKey],""))))</f>
        <v/>
      </c>
      <c r="S181" s="7"/>
      <c r="U181" s="3" t="str">
        <f>IF($A181="ADD",IF(NOT(ISBLANK(T181)),_xlfn.XLOOKUP(T181,ar_replace_reason[lookupValue],ar_replace_reason[lookupKey],"ERROR"),""), "")</f>
        <v/>
      </c>
      <c r="V181" s="3" t="str">
        <f t="shared" si="23"/>
        <v/>
      </c>
      <c r="W181" s="3" t="str">
        <f>IF($A181="","",IF((AND($A181="ADD",OR(V181="",V181="Queenstown-Lakes District Council"))),"70",(_xlfn.XLOOKUP(V181,ud_organisation_owner[lookupValue],ud_organisation_owner[lookupKey],""))))</f>
        <v/>
      </c>
      <c r="X181" s="3" t="str">
        <f t="shared" si="24"/>
        <v/>
      </c>
      <c r="Y181" s="3" t="str">
        <f>IF($A181="","",IF((AND($A181="ADD",OR(X181="",X181="Queenstown-Lakes District Council"))),"70",(_xlfn.XLOOKUP(X181,ud_organisation_owner[lookupValue],ud_organisation_owner[lookupKey],""))))</f>
        <v/>
      </c>
      <c r="Z181" s="3" t="str">
        <f t="shared" si="25"/>
        <v/>
      </c>
      <c r="AA181" s="3" t="str">
        <f>IF($A181="","",IF((AND($A181="ADD",OR(Z181="",Z181="Local Authority"))),"17",(_xlfn.XLOOKUP(Z181,ud_sub_organisation[lookupValue],ud_sub_organisation[lookupKey],""))))</f>
        <v/>
      </c>
      <c r="AC181" s="3" t="str">
        <f>IF($A181="ADD",IF(NOT(ISBLANK(AB181)),_xlfn.XLOOKUP(AB181,ud_maintenance_organisation[lookupValue],ud_maintenance_organisation[lookupKey],"ERROR"),""), "")</f>
        <v/>
      </c>
      <c r="AD181" s="3" t="str">
        <f t="shared" si="26"/>
        <v/>
      </c>
      <c r="AE181" s="3" t="str">
        <f>IF($A181="","",IF((AND($A181="ADD",OR(AD181="",AD181="Vested Assets"))),"12",(_xlfn.XLOOKUP(AD181,ud_work_category[lookupValue],ud_work_category[lookupKey],""))))</f>
        <v/>
      </c>
      <c r="AF181" s="8"/>
      <c r="AG181" s="2" t="str">
        <f t="shared" si="27"/>
        <v/>
      </c>
      <c r="AH181" s="3" t="str">
        <f t="shared" si="28"/>
        <v/>
      </c>
      <c r="AI181" s="3" t="str">
        <f>IF($A181="","",IF((AND($A181="ADD",OR(AH181="",AH181="Excellent"))),"1",(_xlfn.XLOOKUP(AH181,condition[lookupValue],condition[lookupKey],""))))</f>
        <v/>
      </c>
      <c r="AJ181" s="7" t="str">
        <f t="shared" si="29"/>
        <v/>
      </c>
      <c r="AK181" s="9"/>
    </row>
    <row r="182" spans="2:37"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t="str">
        <f t="shared" ca="1" si="21"/>
        <v/>
      </c>
      <c r="P182" s="4"/>
      <c r="Q182" s="3" t="str">
        <f t="shared" si="22"/>
        <v/>
      </c>
      <c r="R182" s="3" t="str">
        <f>IF($A182="","",IF((AND($A182="ADD",OR(Q182="",Q182="In Use"))),"5",(_xlfn.XLOOKUP(Q182,ud_asset_status[lookupValue],ud_asset_status[lookupKey],""))))</f>
        <v/>
      </c>
      <c r="S182" s="7"/>
      <c r="U182" s="3" t="str">
        <f>IF($A182="ADD",IF(NOT(ISBLANK(T182)),_xlfn.XLOOKUP(T182,ar_replace_reason[lookupValue],ar_replace_reason[lookupKey],"ERROR"),""), "")</f>
        <v/>
      </c>
      <c r="V182" s="3" t="str">
        <f t="shared" si="23"/>
        <v/>
      </c>
      <c r="W182" s="3" t="str">
        <f>IF($A182="","",IF((AND($A182="ADD",OR(V182="",V182="Queenstown-Lakes District Council"))),"70",(_xlfn.XLOOKUP(V182,ud_organisation_owner[lookupValue],ud_organisation_owner[lookupKey],""))))</f>
        <v/>
      </c>
      <c r="X182" s="3" t="str">
        <f t="shared" si="24"/>
        <v/>
      </c>
      <c r="Y182" s="3" t="str">
        <f>IF($A182="","",IF((AND($A182="ADD",OR(X182="",X182="Queenstown-Lakes District Council"))),"70",(_xlfn.XLOOKUP(X182,ud_organisation_owner[lookupValue],ud_organisation_owner[lookupKey],""))))</f>
        <v/>
      </c>
      <c r="Z182" s="3" t="str">
        <f t="shared" si="25"/>
        <v/>
      </c>
      <c r="AA182" s="3" t="str">
        <f>IF($A182="","",IF((AND($A182="ADD",OR(Z182="",Z182="Local Authority"))),"17",(_xlfn.XLOOKUP(Z182,ud_sub_organisation[lookupValue],ud_sub_organisation[lookupKey],""))))</f>
        <v/>
      </c>
      <c r="AC182" s="3" t="str">
        <f>IF($A182="ADD",IF(NOT(ISBLANK(AB182)),_xlfn.XLOOKUP(AB182,ud_maintenance_organisation[lookupValue],ud_maintenance_organisation[lookupKey],"ERROR"),""), "")</f>
        <v/>
      </c>
      <c r="AD182" s="3" t="str">
        <f t="shared" si="26"/>
        <v/>
      </c>
      <c r="AE182" s="3" t="str">
        <f>IF($A182="","",IF((AND($A182="ADD",OR(AD182="",AD182="Vested Assets"))),"12",(_xlfn.XLOOKUP(AD182,ud_work_category[lookupValue],ud_work_category[lookupKey],""))))</f>
        <v/>
      </c>
      <c r="AF182" s="8"/>
      <c r="AG182" s="2" t="str">
        <f t="shared" si="27"/>
        <v/>
      </c>
      <c r="AH182" s="3" t="str">
        <f t="shared" si="28"/>
        <v/>
      </c>
      <c r="AI182" s="3" t="str">
        <f>IF($A182="","",IF((AND($A182="ADD",OR(AH182="",AH182="Excellent"))),"1",(_xlfn.XLOOKUP(AH182,condition[lookupValue],condition[lookupKey],""))))</f>
        <v/>
      </c>
      <c r="AJ182" s="7" t="str">
        <f t="shared" si="29"/>
        <v/>
      </c>
      <c r="AK182" s="9"/>
    </row>
    <row r="183" spans="2:37"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t="str">
        <f t="shared" ca="1" si="21"/>
        <v/>
      </c>
      <c r="P183" s="4"/>
      <c r="Q183" s="3" t="str">
        <f t="shared" si="22"/>
        <v/>
      </c>
      <c r="R183" s="3" t="str">
        <f>IF($A183="","",IF((AND($A183="ADD",OR(Q183="",Q183="In Use"))),"5",(_xlfn.XLOOKUP(Q183,ud_asset_status[lookupValue],ud_asset_status[lookupKey],""))))</f>
        <v/>
      </c>
      <c r="S183" s="7"/>
      <c r="U183" s="3" t="str">
        <f>IF($A183="ADD",IF(NOT(ISBLANK(T183)),_xlfn.XLOOKUP(T183,ar_replace_reason[lookupValue],ar_replace_reason[lookupKey],"ERROR"),""), "")</f>
        <v/>
      </c>
      <c r="V183" s="3" t="str">
        <f t="shared" si="23"/>
        <v/>
      </c>
      <c r="W183" s="3" t="str">
        <f>IF($A183="","",IF((AND($A183="ADD",OR(V183="",V183="Queenstown-Lakes District Council"))),"70",(_xlfn.XLOOKUP(V183,ud_organisation_owner[lookupValue],ud_organisation_owner[lookupKey],""))))</f>
        <v/>
      </c>
      <c r="X183" s="3" t="str">
        <f t="shared" si="24"/>
        <v/>
      </c>
      <c r="Y183" s="3" t="str">
        <f>IF($A183="","",IF((AND($A183="ADD",OR(X183="",X183="Queenstown-Lakes District Council"))),"70",(_xlfn.XLOOKUP(X183,ud_organisation_owner[lookupValue],ud_organisation_owner[lookupKey],""))))</f>
        <v/>
      </c>
      <c r="Z183" s="3" t="str">
        <f t="shared" si="25"/>
        <v/>
      </c>
      <c r="AA183" s="3" t="str">
        <f>IF($A183="","",IF((AND($A183="ADD",OR(Z183="",Z183="Local Authority"))),"17",(_xlfn.XLOOKUP(Z183,ud_sub_organisation[lookupValue],ud_sub_organisation[lookupKey],""))))</f>
        <v/>
      </c>
      <c r="AC183" s="3" t="str">
        <f>IF($A183="ADD",IF(NOT(ISBLANK(AB183)),_xlfn.XLOOKUP(AB183,ud_maintenance_organisation[lookupValue],ud_maintenance_organisation[lookupKey],"ERROR"),""), "")</f>
        <v/>
      </c>
      <c r="AD183" s="3" t="str">
        <f t="shared" si="26"/>
        <v/>
      </c>
      <c r="AE183" s="3" t="str">
        <f>IF($A183="","",IF((AND($A183="ADD",OR(AD183="",AD183="Vested Assets"))),"12",(_xlfn.XLOOKUP(AD183,ud_work_category[lookupValue],ud_work_category[lookupKey],""))))</f>
        <v/>
      </c>
      <c r="AF183" s="8"/>
      <c r="AG183" s="2" t="str">
        <f t="shared" si="27"/>
        <v/>
      </c>
      <c r="AH183" s="3" t="str">
        <f t="shared" si="28"/>
        <v/>
      </c>
      <c r="AI183" s="3" t="str">
        <f>IF($A183="","",IF((AND($A183="ADD",OR(AH183="",AH183="Excellent"))),"1",(_xlfn.XLOOKUP(AH183,condition[lookupValue],condition[lookupKey],""))))</f>
        <v/>
      </c>
      <c r="AJ183" s="7" t="str">
        <f t="shared" si="29"/>
        <v/>
      </c>
      <c r="AK183" s="9"/>
    </row>
    <row r="184" spans="2:37"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t="str">
        <f t="shared" ca="1" si="21"/>
        <v/>
      </c>
      <c r="P184" s="4"/>
      <c r="Q184" s="3" t="str">
        <f t="shared" si="22"/>
        <v/>
      </c>
      <c r="R184" s="3" t="str">
        <f>IF($A184="","",IF((AND($A184="ADD",OR(Q184="",Q184="In Use"))),"5",(_xlfn.XLOOKUP(Q184,ud_asset_status[lookupValue],ud_asset_status[lookupKey],""))))</f>
        <v/>
      </c>
      <c r="S184" s="7"/>
      <c r="U184" s="3" t="str">
        <f>IF($A184="ADD",IF(NOT(ISBLANK(T184)),_xlfn.XLOOKUP(T184,ar_replace_reason[lookupValue],ar_replace_reason[lookupKey],"ERROR"),""), "")</f>
        <v/>
      </c>
      <c r="V184" s="3" t="str">
        <f t="shared" si="23"/>
        <v/>
      </c>
      <c r="W184" s="3" t="str">
        <f>IF($A184="","",IF((AND($A184="ADD",OR(V184="",V184="Queenstown-Lakes District Council"))),"70",(_xlfn.XLOOKUP(V184,ud_organisation_owner[lookupValue],ud_organisation_owner[lookupKey],""))))</f>
        <v/>
      </c>
      <c r="X184" s="3" t="str">
        <f t="shared" si="24"/>
        <v/>
      </c>
      <c r="Y184" s="3" t="str">
        <f>IF($A184="","",IF((AND($A184="ADD",OR(X184="",X184="Queenstown-Lakes District Council"))),"70",(_xlfn.XLOOKUP(X184,ud_organisation_owner[lookupValue],ud_organisation_owner[lookupKey],""))))</f>
        <v/>
      </c>
      <c r="Z184" s="3" t="str">
        <f t="shared" si="25"/>
        <v/>
      </c>
      <c r="AA184" s="3" t="str">
        <f>IF($A184="","",IF((AND($A184="ADD",OR(Z184="",Z184="Local Authority"))),"17",(_xlfn.XLOOKUP(Z184,ud_sub_organisation[lookupValue],ud_sub_organisation[lookupKey],""))))</f>
        <v/>
      </c>
      <c r="AC184" s="3" t="str">
        <f>IF($A184="ADD",IF(NOT(ISBLANK(AB184)),_xlfn.XLOOKUP(AB184,ud_maintenance_organisation[lookupValue],ud_maintenance_organisation[lookupKey],"ERROR"),""), "")</f>
        <v/>
      </c>
      <c r="AD184" s="3" t="str">
        <f t="shared" si="26"/>
        <v/>
      </c>
      <c r="AE184" s="3" t="str">
        <f>IF($A184="","",IF((AND($A184="ADD",OR(AD184="",AD184="Vested Assets"))),"12",(_xlfn.XLOOKUP(AD184,ud_work_category[lookupValue],ud_work_category[lookupKey],""))))</f>
        <v/>
      </c>
      <c r="AF184" s="8"/>
      <c r="AG184" s="2" t="str">
        <f t="shared" si="27"/>
        <v/>
      </c>
      <c r="AH184" s="3" t="str">
        <f t="shared" si="28"/>
        <v/>
      </c>
      <c r="AI184" s="3" t="str">
        <f>IF($A184="","",IF((AND($A184="ADD",OR(AH184="",AH184="Excellent"))),"1",(_xlfn.XLOOKUP(AH184,condition[lookupValue],condition[lookupKey],""))))</f>
        <v/>
      </c>
      <c r="AJ184" s="7" t="str">
        <f t="shared" si="29"/>
        <v/>
      </c>
      <c r="AK184" s="9"/>
    </row>
    <row r="185" spans="2:37"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t="str">
        <f t="shared" ca="1" si="21"/>
        <v/>
      </c>
      <c r="P185" s="4"/>
      <c r="Q185" s="3" t="str">
        <f t="shared" si="22"/>
        <v/>
      </c>
      <c r="R185" s="3" t="str">
        <f>IF($A185="","",IF((AND($A185="ADD",OR(Q185="",Q185="In Use"))),"5",(_xlfn.XLOOKUP(Q185,ud_asset_status[lookupValue],ud_asset_status[lookupKey],""))))</f>
        <v/>
      </c>
      <c r="S185" s="7"/>
      <c r="U185" s="3" t="str">
        <f>IF($A185="ADD",IF(NOT(ISBLANK(T185)),_xlfn.XLOOKUP(T185,ar_replace_reason[lookupValue],ar_replace_reason[lookupKey],"ERROR"),""), "")</f>
        <v/>
      </c>
      <c r="V185" s="3" t="str">
        <f t="shared" si="23"/>
        <v/>
      </c>
      <c r="W185" s="3" t="str">
        <f>IF($A185="","",IF((AND($A185="ADD",OR(V185="",V185="Queenstown-Lakes District Council"))),"70",(_xlfn.XLOOKUP(V185,ud_organisation_owner[lookupValue],ud_organisation_owner[lookupKey],""))))</f>
        <v/>
      </c>
      <c r="X185" s="3" t="str">
        <f t="shared" si="24"/>
        <v/>
      </c>
      <c r="Y185" s="3" t="str">
        <f>IF($A185="","",IF((AND($A185="ADD",OR(X185="",X185="Queenstown-Lakes District Council"))),"70",(_xlfn.XLOOKUP(X185,ud_organisation_owner[lookupValue],ud_organisation_owner[lookupKey],""))))</f>
        <v/>
      </c>
      <c r="Z185" s="3" t="str">
        <f t="shared" si="25"/>
        <v/>
      </c>
      <c r="AA185" s="3" t="str">
        <f>IF($A185="","",IF((AND($A185="ADD",OR(Z185="",Z185="Local Authority"))),"17",(_xlfn.XLOOKUP(Z185,ud_sub_organisation[lookupValue],ud_sub_organisation[lookupKey],""))))</f>
        <v/>
      </c>
      <c r="AC185" s="3" t="str">
        <f>IF($A185="ADD",IF(NOT(ISBLANK(AB185)),_xlfn.XLOOKUP(AB185,ud_maintenance_organisation[lookupValue],ud_maintenance_organisation[lookupKey],"ERROR"),""), "")</f>
        <v/>
      </c>
      <c r="AD185" s="3" t="str">
        <f t="shared" si="26"/>
        <v/>
      </c>
      <c r="AE185" s="3" t="str">
        <f>IF($A185="","",IF((AND($A185="ADD",OR(AD185="",AD185="Vested Assets"))),"12",(_xlfn.XLOOKUP(AD185,ud_work_category[lookupValue],ud_work_category[lookupKey],""))))</f>
        <v/>
      </c>
      <c r="AF185" s="8"/>
      <c r="AG185" s="2" t="str">
        <f t="shared" si="27"/>
        <v/>
      </c>
      <c r="AH185" s="3" t="str">
        <f t="shared" si="28"/>
        <v/>
      </c>
      <c r="AI185" s="3" t="str">
        <f>IF($A185="","",IF((AND($A185="ADD",OR(AH185="",AH185="Excellent"))),"1",(_xlfn.XLOOKUP(AH185,condition[lookupValue],condition[lookupKey],""))))</f>
        <v/>
      </c>
      <c r="AJ185" s="7" t="str">
        <f t="shared" si="29"/>
        <v/>
      </c>
      <c r="AK185" s="9"/>
    </row>
    <row r="186" spans="2:37"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t="str">
        <f t="shared" ca="1" si="21"/>
        <v/>
      </c>
      <c r="P186" s="4"/>
      <c r="Q186" s="3" t="str">
        <f t="shared" si="22"/>
        <v/>
      </c>
      <c r="R186" s="3" t="str">
        <f>IF($A186="","",IF((AND($A186="ADD",OR(Q186="",Q186="In Use"))),"5",(_xlfn.XLOOKUP(Q186,ud_asset_status[lookupValue],ud_asset_status[lookupKey],""))))</f>
        <v/>
      </c>
      <c r="S186" s="7"/>
      <c r="U186" s="3" t="str">
        <f>IF($A186="ADD",IF(NOT(ISBLANK(T186)),_xlfn.XLOOKUP(T186,ar_replace_reason[lookupValue],ar_replace_reason[lookupKey],"ERROR"),""), "")</f>
        <v/>
      </c>
      <c r="V186" s="3" t="str">
        <f t="shared" si="23"/>
        <v/>
      </c>
      <c r="W186" s="3" t="str">
        <f>IF($A186="","",IF((AND($A186="ADD",OR(V186="",V186="Queenstown-Lakes District Council"))),"70",(_xlfn.XLOOKUP(V186,ud_organisation_owner[lookupValue],ud_organisation_owner[lookupKey],""))))</f>
        <v/>
      </c>
      <c r="X186" s="3" t="str">
        <f t="shared" si="24"/>
        <v/>
      </c>
      <c r="Y186" s="3" t="str">
        <f>IF($A186="","",IF((AND($A186="ADD",OR(X186="",X186="Queenstown-Lakes District Council"))),"70",(_xlfn.XLOOKUP(X186,ud_organisation_owner[lookupValue],ud_organisation_owner[lookupKey],""))))</f>
        <v/>
      </c>
      <c r="Z186" s="3" t="str">
        <f t="shared" si="25"/>
        <v/>
      </c>
      <c r="AA186" s="3" t="str">
        <f>IF($A186="","",IF((AND($A186="ADD",OR(Z186="",Z186="Local Authority"))),"17",(_xlfn.XLOOKUP(Z186,ud_sub_organisation[lookupValue],ud_sub_organisation[lookupKey],""))))</f>
        <v/>
      </c>
      <c r="AC186" s="3" t="str">
        <f>IF($A186="ADD",IF(NOT(ISBLANK(AB186)),_xlfn.XLOOKUP(AB186,ud_maintenance_organisation[lookupValue],ud_maintenance_organisation[lookupKey],"ERROR"),""), "")</f>
        <v/>
      </c>
      <c r="AD186" s="3" t="str">
        <f t="shared" si="26"/>
        <v/>
      </c>
      <c r="AE186" s="3" t="str">
        <f>IF($A186="","",IF((AND($A186="ADD",OR(AD186="",AD186="Vested Assets"))),"12",(_xlfn.XLOOKUP(AD186,ud_work_category[lookupValue],ud_work_category[lookupKey],""))))</f>
        <v/>
      </c>
      <c r="AF186" s="8"/>
      <c r="AG186" s="2" t="str">
        <f t="shared" si="27"/>
        <v/>
      </c>
      <c r="AH186" s="3" t="str">
        <f t="shared" si="28"/>
        <v/>
      </c>
      <c r="AI186" s="3" t="str">
        <f>IF($A186="","",IF((AND($A186="ADD",OR(AH186="",AH186="Excellent"))),"1",(_xlfn.XLOOKUP(AH186,condition[lookupValue],condition[lookupKey],""))))</f>
        <v/>
      </c>
      <c r="AJ186" s="7" t="str">
        <f t="shared" si="29"/>
        <v/>
      </c>
      <c r="AK186" s="9"/>
    </row>
    <row r="187" spans="2:37"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t="str">
        <f t="shared" ca="1" si="21"/>
        <v/>
      </c>
      <c r="P187" s="4"/>
      <c r="Q187" s="3" t="str">
        <f t="shared" si="22"/>
        <v/>
      </c>
      <c r="R187" s="3" t="str">
        <f>IF($A187="","",IF((AND($A187="ADD",OR(Q187="",Q187="In Use"))),"5",(_xlfn.XLOOKUP(Q187,ud_asset_status[lookupValue],ud_asset_status[lookupKey],""))))</f>
        <v/>
      </c>
      <c r="S187" s="7"/>
      <c r="U187" s="3" t="str">
        <f>IF($A187="ADD",IF(NOT(ISBLANK(T187)),_xlfn.XLOOKUP(T187,ar_replace_reason[lookupValue],ar_replace_reason[lookupKey],"ERROR"),""), "")</f>
        <v/>
      </c>
      <c r="V187" s="3" t="str">
        <f t="shared" si="23"/>
        <v/>
      </c>
      <c r="W187" s="3" t="str">
        <f>IF($A187="","",IF((AND($A187="ADD",OR(V187="",V187="Queenstown-Lakes District Council"))),"70",(_xlfn.XLOOKUP(V187,ud_organisation_owner[lookupValue],ud_organisation_owner[lookupKey],""))))</f>
        <v/>
      </c>
      <c r="X187" s="3" t="str">
        <f t="shared" si="24"/>
        <v/>
      </c>
      <c r="Y187" s="3" t="str">
        <f>IF($A187="","",IF((AND($A187="ADD",OR(X187="",X187="Queenstown-Lakes District Council"))),"70",(_xlfn.XLOOKUP(X187,ud_organisation_owner[lookupValue],ud_organisation_owner[lookupKey],""))))</f>
        <v/>
      </c>
      <c r="Z187" s="3" t="str">
        <f t="shared" si="25"/>
        <v/>
      </c>
      <c r="AA187" s="3" t="str">
        <f>IF($A187="","",IF((AND($A187="ADD",OR(Z187="",Z187="Local Authority"))),"17",(_xlfn.XLOOKUP(Z187,ud_sub_organisation[lookupValue],ud_sub_organisation[lookupKey],""))))</f>
        <v/>
      </c>
      <c r="AC187" s="3" t="str">
        <f>IF($A187="ADD",IF(NOT(ISBLANK(AB187)),_xlfn.XLOOKUP(AB187,ud_maintenance_organisation[lookupValue],ud_maintenance_organisation[lookupKey],"ERROR"),""), "")</f>
        <v/>
      </c>
      <c r="AD187" s="3" t="str">
        <f t="shared" si="26"/>
        <v/>
      </c>
      <c r="AE187" s="3" t="str">
        <f>IF($A187="","",IF((AND($A187="ADD",OR(AD187="",AD187="Vested Assets"))),"12",(_xlfn.XLOOKUP(AD187,ud_work_category[lookupValue],ud_work_category[lookupKey],""))))</f>
        <v/>
      </c>
      <c r="AF187" s="8"/>
      <c r="AG187" s="2" t="str">
        <f t="shared" si="27"/>
        <v/>
      </c>
      <c r="AH187" s="3" t="str">
        <f t="shared" si="28"/>
        <v/>
      </c>
      <c r="AI187" s="3" t="str">
        <f>IF($A187="","",IF((AND($A187="ADD",OR(AH187="",AH187="Excellent"))),"1",(_xlfn.XLOOKUP(AH187,condition[lookupValue],condition[lookupKey],""))))</f>
        <v/>
      </c>
      <c r="AJ187" s="7" t="str">
        <f t="shared" si="29"/>
        <v/>
      </c>
      <c r="AK187" s="9"/>
    </row>
    <row r="188" spans="2:37"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t="str">
        <f t="shared" ca="1" si="21"/>
        <v/>
      </c>
      <c r="P188" s="4"/>
      <c r="Q188" s="3" t="str">
        <f t="shared" si="22"/>
        <v/>
      </c>
      <c r="R188" s="3" t="str">
        <f>IF($A188="","",IF((AND($A188="ADD",OR(Q188="",Q188="In Use"))),"5",(_xlfn.XLOOKUP(Q188,ud_asset_status[lookupValue],ud_asset_status[lookupKey],""))))</f>
        <v/>
      </c>
      <c r="S188" s="7"/>
      <c r="U188" s="3" t="str">
        <f>IF($A188="ADD",IF(NOT(ISBLANK(T188)),_xlfn.XLOOKUP(T188,ar_replace_reason[lookupValue],ar_replace_reason[lookupKey],"ERROR"),""), "")</f>
        <v/>
      </c>
      <c r="V188" s="3" t="str">
        <f t="shared" si="23"/>
        <v/>
      </c>
      <c r="W188" s="3" t="str">
        <f>IF($A188="","",IF((AND($A188="ADD",OR(V188="",V188="Queenstown-Lakes District Council"))),"70",(_xlfn.XLOOKUP(V188,ud_organisation_owner[lookupValue],ud_organisation_owner[lookupKey],""))))</f>
        <v/>
      </c>
      <c r="X188" s="3" t="str">
        <f t="shared" si="24"/>
        <v/>
      </c>
      <c r="Y188" s="3" t="str">
        <f>IF($A188="","",IF((AND($A188="ADD",OR(X188="",X188="Queenstown-Lakes District Council"))),"70",(_xlfn.XLOOKUP(X188,ud_organisation_owner[lookupValue],ud_organisation_owner[lookupKey],""))))</f>
        <v/>
      </c>
      <c r="Z188" s="3" t="str">
        <f t="shared" si="25"/>
        <v/>
      </c>
      <c r="AA188" s="3" t="str">
        <f>IF($A188="","",IF((AND($A188="ADD",OR(Z188="",Z188="Local Authority"))),"17",(_xlfn.XLOOKUP(Z188,ud_sub_organisation[lookupValue],ud_sub_organisation[lookupKey],""))))</f>
        <v/>
      </c>
      <c r="AC188" s="3" t="str">
        <f>IF($A188="ADD",IF(NOT(ISBLANK(AB188)),_xlfn.XLOOKUP(AB188,ud_maintenance_organisation[lookupValue],ud_maintenance_organisation[lookupKey],"ERROR"),""), "")</f>
        <v/>
      </c>
      <c r="AD188" s="3" t="str">
        <f t="shared" si="26"/>
        <v/>
      </c>
      <c r="AE188" s="3" t="str">
        <f>IF($A188="","",IF((AND($A188="ADD",OR(AD188="",AD188="Vested Assets"))),"12",(_xlfn.XLOOKUP(AD188,ud_work_category[lookupValue],ud_work_category[lookupKey],""))))</f>
        <v/>
      </c>
      <c r="AF188" s="8"/>
      <c r="AG188" s="2" t="str">
        <f t="shared" si="27"/>
        <v/>
      </c>
      <c r="AH188" s="3" t="str">
        <f t="shared" si="28"/>
        <v/>
      </c>
      <c r="AI188" s="3" t="str">
        <f>IF($A188="","",IF((AND($A188="ADD",OR(AH188="",AH188="Excellent"))),"1",(_xlfn.XLOOKUP(AH188,condition[lookupValue],condition[lookupKey],""))))</f>
        <v/>
      </c>
      <c r="AJ188" s="7" t="str">
        <f t="shared" si="29"/>
        <v/>
      </c>
      <c r="AK188" s="9"/>
    </row>
    <row r="189" spans="2:37"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t="str">
        <f t="shared" ca="1" si="21"/>
        <v/>
      </c>
      <c r="P189" s="4"/>
      <c r="Q189" s="3" t="str">
        <f t="shared" si="22"/>
        <v/>
      </c>
      <c r="R189" s="3" t="str">
        <f>IF($A189="","",IF((AND($A189="ADD",OR(Q189="",Q189="In Use"))),"5",(_xlfn.XLOOKUP(Q189,ud_asset_status[lookupValue],ud_asset_status[lookupKey],""))))</f>
        <v/>
      </c>
      <c r="S189" s="7"/>
      <c r="U189" s="3" t="str">
        <f>IF($A189="ADD",IF(NOT(ISBLANK(T189)),_xlfn.XLOOKUP(T189,ar_replace_reason[lookupValue],ar_replace_reason[lookupKey],"ERROR"),""), "")</f>
        <v/>
      </c>
      <c r="V189" s="3" t="str">
        <f t="shared" si="23"/>
        <v/>
      </c>
      <c r="W189" s="3" t="str">
        <f>IF($A189="","",IF((AND($A189="ADD",OR(V189="",V189="Queenstown-Lakes District Council"))),"70",(_xlfn.XLOOKUP(V189,ud_organisation_owner[lookupValue],ud_organisation_owner[lookupKey],""))))</f>
        <v/>
      </c>
      <c r="X189" s="3" t="str">
        <f t="shared" si="24"/>
        <v/>
      </c>
      <c r="Y189" s="3" t="str">
        <f>IF($A189="","",IF((AND($A189="ADD",OR(X189="",X189="Queenstown-Lakes District Council"))),"70",(_xlfn.XLOOKUP(X189,ud_organisation_owner[lookupValue],ud_organisation_owner[lookupKey],""))))</f>
        <v/>
      </c>
      <c r="Z189" s="3" t="str">
        <f t="shared" si="25"/>
        <v/>
      </c>
      <c r="AA189" s="3" t="str">
        <f>IF($A189="","",IF((AND($A189="ADD",OR(Z189="",Z189="Local Authority"))),"17",(_xlfn.XLOOKUP(Z189,ud_sub_organisation[lookupValue],ud_sub_organisation[lookupKey],""))))</f>
        <v/>
      </c>
      <c r="AC189" s="3" t="str">
        <f>IF($A189="ADD",IF(NOT(ISBLANK(AB189)),_xlfn.XLOOKUP(AB189,ud_maintenance_organisation[lookupValue],ud_maintenance_organisation[lookupKey],"ERROR"),""), "")</f>
        <v/>
      </c>
      <c r="AD189" s="3" t="str">
        <f t="shared" si="26"/>
        <v/>
      </c>
      <c r="AE189" s="3" t="str">
        <f>IF($A189="","",IF((AND($A189="ADD",OR(AD189="",AD189="Vested Assets"))),"12",(_xlfn.XLOOKUP(AD189,ud_work_category[lookupValue],ud_work_category[lookupKey],""))))</f>
        <v/>
      </c>
      <c r="AF189" s="8"/>
      <c r="AG189" s="2" t="str">
        <f t="shared" si="27"/>
        <v/>
      </c>
      <c r="AH189" s="3" t="str">
        <f t="shared" si="28"/>
        <v/>
      </c>
      <c r="AI189" s="3" t="str">
        <f>IF($A189="","",IF((AND($A189="ADD",OR(AH189="",AH189="Excellent"))),"1",(_xlfn.XLOOKUP(AH189,condition[lookupValue],condition[lookupKey],""))))</f>
        <v/>
      </c>
      <c r="AJ189" s="7" t="str">
        <f t="shared" si="29"/>
        <v/>
      </c>
      <c r="AK189" s="9"/>
    </row>
    <row r="190" spans="2:37"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t="str">
        <f t="shared" ca="1" si="21"/>
        <v/>
      </c>
      <c r="P190" s="4"/>
      <c r="Q190" s="3" t="str">
        <f t="shared" si="22"/>
        <v/>
      </c>
      <c r="R190" s="3" t="str">
        <f>IF($A190="","",IF((AND($A190="ADD",OR(Q190="",Q190="In Use"))),"5",(_xlfn.XLOOKUP(Q190,ud_asset_status[lookupValue],ud_asset_status[lookupKey],""))))</f>
        <v/>
      </c>
      <c r="S190" s="7"/>
      <c r="U190" s="3" t="str">
        <f>IF($A190="ADD",IF(NOT(ISBLANK(T190)),_xlfn.XLOOKUP(T190,ar_replace_reason[lookupValue],ar_replace_reason[lookupKey],"ERROR"),""), "")</f>
        <v/>
      </c>
      <c r="V190" s="3" t="str">
        <f t="shared" si="23"/>
        <v/>
      </c>
      <c r="W190" s="3" t="str">
        <f>IF($A190="","",IF((AND($A190="ADD",OR(V190="",V190="Queenstown-Lakes District Council"))),"70",(_xlfn.XLOOKUP(V190,ud_organisation_owner[lookupValue],ud_organisation_owner[lookupKey],""))))</f>
        <v/>
      </c>
      <c r="X190" s="3" t="str">
        <f t="shared" si="24"/>
        <v/>
      </c>
      <c r="Y190" s="3" t="str">
        <f>IF($A190="","",IF((AND($A190="ADD",OR(X190="",X190="Queenstown-Lakes District Council"))),"70",(_xlfn.XLOOKUP(X190,ud_organisation_owner[lookupValue],ud_organisation_owner[lookupKey],""))))</f>
        <v/>
      </c>
      <c r="Z190" s="3" t="str">
        <f t="shared" si="25"/>
        <v/>
      </c>
      <c r="AA190" s="3" t="str">
        <f>IF($A190="","",IF((AND($A190="ADD",OR(Z190="",Z190="Local Authority"))),"17",(_xlfn.XLOOKUP(Z190,ud_sub_organisation[lookupValue],ud_sub_organisation[lookupKey],""))))</f>
        <v/>
      </c>
      <c r="AC190" s="3" t="str">
        <f>IF($A190="ADD",IF(NOT(ISBLANK(AB190)),_xlfn.XLOOKUP(AB190,ud_maintenance_organisation[lookupValue],ud_maintenance_organisation[lookupKey],"ERROR"),""), "")</f>
        <v/>
      </c>
      <c r="AD190" s="3" t="str">
        <f t="shared" si="26"/>
        <v/>
      </c>
      <c r="AE190" s="3" t="str">
        <f>IF($A190="","",IF((AND($A190="ADD",OR(AD190="",AD190="Vested Assets"))),"12",(_xlfn.XLOOKUP(AD190,ud_work_category[lookupValue],ud_work_category[lookupKey],""))))</f>
        <v/>
      </c>
      <c r="AF190" s="8"/>
      <c r="AG190" s="2" t="str">
        <f t="shared" si="27"/>
        <v/>
      </c>
      <c r="AH190" s="3" t="str">
        <f t="shared" si="28"/>
        <v/>
      </c>
      <c r="AI190" s="3" t="str">
        <f>IF($A190="","",IF((AND($A190="ADD",OR(AH190="",AH190="Excellent"))),"1",(_xlfn.XLOOKUP(AH190,condition[lookupValue],condition[lookupKey],""))))</f>
        <v/>
      </c>
      <c r="AJ190" s="7" t="str">
        <f t="shared" si="29"/>
        <v/>
      </c>
      <c r="AK190" s="9"/>
    </row>
    <row r="191" spans="2:37"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t="str">
        <f t="shared" ca="1" si="21"/>
        <v/>
      </c>
      <c r="P191" s="4"/>
      <c r="Q191" s="3" t="str">
        <f t="shared" si="22"/>
        <v/>
      </c>
      <c r="R191" s="3" t="str">
        <f>IF($A191="","",IF((AND($A191="ADD",OR(Q191="",Q191="In Use"))),"5",(_xlfn.XLOOKUP(Q191,ud_asset_status[lookupValue],ud_asset_status[lookupKey],""))))</f>
        <v/>
      </c>
      <c r="S191" s="7"/>
      <c r="U191" s="3" t="str">
        <f>IF($A191="ADD",IF(NOT(ISBLANK(T191)),_xlfn.XLOOKUP(T191,ar_replace_reason[lookupValue],ar_replace_reason[lookupKey],"ERROR"),""), "")</f>
        <v/>
      </c>
      <c r="V191" s="3" t="str">
        <f t="shared" si="23"/>
        <v/>
      </c>
      <c r="W191" s="3" t="str">
        <f>IF($A191="","",IF((AND($A191="ADD",OR(V191="",V191="Queenstown-Lakes District Council"))),"70",(_xlfn.XLOOKUP(V191,ud_organisation_owner[lookupValue],ud_organisation_owner[lookupKey],""))))</f>
        <v/>
      </c>
      <c r="X191" s="3" t="str">
        <f t="shared" si="24"/>
        <v/>
      </c>
      <c r="Y191" s="3" t="str">
        <f>IF($A191="","",IF((AND($A191="ADD",OR(X191="",X191="Queenstown-Lakes District Council"))),"70",(_xlfn.XLOOKUP(X191,ud_organisation_owner[lookupValue],ud_organisation_owner[lookupKey],""))))</f>
        <v/>
      </c>
      <c r="Z191" s="3" t="str">
        <f t="shared" si="25"/>
        <v/>
      </c>
      <c r="AA191" s="3" t="str">
        <f>IF($A191="","",IF((AND($A191="ADD",OR(Z191="",Z191="Local Authority"))),"17",(_xlfn.XLOOKUP(Z191,ud_sub_organisation[lookupValue],ud_sub_organisation[lookupKey],""))))</f>
        <v/>
      </c>
      <c r="AC191" s="3" t="str">
        <f>IF($A191="ADD",IF(NOT(ISBLANK(AB191)),_xlfn.XLOOKUP(AB191,ud_maintenance_organisation[lookupValue],ud_maintenance_organisation[lookupKey],"ERROR"),""), "")</f>
        <v/>
      </c>
      <c r="AD191" s="3" t="str">
        <f t="shared" si="26"/>
        <v/>
      </c>
      <c r="AE191" s="3" t="str">
        <f>IF($A191="","",IF((AND($A191="ADD",OR(AD191="",AD191="Vested Assets"))),"12",(_xlfn.XLOOKUP(AD191,ud_work_category[lookupValue],ud_work_category[lookupKey],""))))</f>
        <v/>
      </c>
      <c r="AF191" s="8"/>
      <c r="AG191" s="2" t="str">
        <f t="shared" si="27"/>
        <v/>
      </c>
      <c r="AH191" s="3" t="str">
        <f t="shared" si="28"/>
        <v/>
      </c>
      <c r="AI191" s="3" t="str">
        <f>IF($A191="","",IF((AND($A191="ADD",OR(AH191="",AH191="Excellent"))),"1",(_xlfn.XLOOKUP(AH191,condition[lookupValue],condition[lookupKey],""))))</f>
        <v/>
      </c>
      <c r="AJ191" s="7" t="str">
        <f t="shared" si="29"/>
        <v/>
      </c>
      <c r="AK191" s="9"/>
    </row>
    <row r="192" spans="2:37"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t="str">
        <f t="shared" ca="1" si="21"/>
        <v/>
      </c>
      <c r="P192" s="4"/>
      <c r="Q192" s="3" t="str">
        <f t="shared" si="22"/>
        <v/>
      </c>
      <c r="R192" s="3" t="str">
        <f>IF($A192="","",IF((AND($A192="ADD",OR(Q192="",Q192="In Use"))),"5",(_xlfn.XLOOKUP(Q192,ud_asset_status[lookupValue],ud_asset_status[lookupKey],""))))</f>
        <v/>
      </c>
      <c r="S192" s="7"/>
      <c r="U192" s="3" t="str">
        <f>IF($A192="ADD",IF(NOT(ISBLANK(T192)),_xlfn.XLOOKUP(T192,ar_replace_reason[lookupValue],ar_replace_reason[lookupKey],"ERROR"),""), "")</f>
        <v/>
      </c>
      <c r="V192" s="3" t="str">
        <f t="shared" si="23"/>
        <v/>
      </c>
      <c r="W192" s="3" t="str">
        <f>IF($A192="","",IF((AND($A192="ADD",OR(V192="",V192="Queenstown-Lakes District Council"))),"70",(_xlfn.XLOOKUP(V192,ud_organisation_owner[lookupValue],ud_organisation_owner[lookupKey],""))))</f>
        <v/>
      </c>
      <c r="X192" s="3" t="str">
        <f t="shared" si="24"/>
        <v/>
      </c>
      <c r="Y192" s="3" t="str">
        <f>IF($A192="","",IF((AND($A192="ADD",OR(X192="",X192="Queenstown-Lakes District Council"))),"70",(_xlfn.XLOOKUP(X192,ud_organisation_owner[lookupValue],ud_organisation_owner[lookupKey],""))))</f>
        <v/>
      </c>
      <c r="Z192" s="3" t="str">
        <f t="shared" si="25"/>
        <v/>
      </c>
      <c r="AA192" s="3" t="str">
        <f>IF($A192="","",IF((AND($A192="ADD",OR(Z192="",Z192="Local Authority"))),"17",(_xlfn.XLOOKUP(Z192,ud_sub_organisation[lookupValue],ud_sub_organisation[lookupKey],""))))</f>
        <v/>
      </c>
      <c r="AC192" s="3" t="str">
        <f>IF($A192="ADD",IF(NOT(ISBLANK(AB192)),_xlfn.XLOOKUP(AB192,ud_maintenance_organisation[lookupValue],ud_maintenance_organisation[lookupKey],"ERROR"),""), "")</f>
        <v/>
      </c>
      <c r="AD192" s="3" t="str">
        <f t="shared" si="26"/>
        <v/>
      </c>
      <c r="AE192" s="3" t="str">
        <f>IF($A192="","",IF((AND($A192="ADD",OR(AD192="",AD192="Vested Assets"))),"12",(_xlfn.XLOOKUP(AD192,ud_work_category[lookupValue],ud_work_category[lookupKey],""))))</f>
        <v/>
      </c>
      <c r="AF192" s="8"/>
      <c r="AG192" s="2" t="str">
        <f t="shared" si="27"/>
        <v/>
      </c>
      <c r="AH192" s="3" t="str">
        <f t="shared" si="28"/>
        <v/>
      </c>
      <c r="AI192" s="3" t="str">
        <f>IF($A192="","",IF((AND($A192="ADD",OR(AH192="",AH192="Excellent"))),"1",(_xlfn.XLOOKUP(AH192,condition[lookupValue],condition[lookupKey],""))))</f>
        <v/>
      </c>
      <c r="AJ192" s="7" t="str">
        <f t="shared" si="29"/>
        <v/>
      </c>
      <c r="AK192" s="9"/>
    </row>
    <row r="193" spans="2:37"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t="str">
        <f t="shared" ca="1" si="21"/>
        <v/>
      </c>
      <c r="P193" s="4"/>
      <c r="Q193" s="3" t="str">
        <f t="shared" si="22"/>
        <v/>
      </c>
      <c r="R193" s="3" t="str">
        <f>IF($A193="","",IF((AND($A193="ADD",OR(Q193="",Q193="In Use"))),"5",(_xlfn.XLOOKUP(Q193,ud_asset_status[lookupValue],ud_asset_status[lookupKey],""))))</f>
        <v/>
      </c>
      <c r="S193" s="7"/>
      <c r="U193" s="3" t="str">
        <f>IF($A193="ADD",IF(NOT(ISBLANK(T193)),_xlfn.XLOOKUP(T193,ar_replace_reason[lookupValue],ar_replace_reason[lookupKey],"ERROR"),""), "")</f>
        <v/>
      </c>
      <c r="V193" s="3" t="str">
        <f t="shared" si="23"/>
        <v/>
      </c>
      <c r="W193" s="3" t="str">
        <f>IF($A193="","",IF((AND($A193="ADD",OR(V193="",V193="Queenstown-Lakes District Council"))),"70",(_xlfn.XLOOKUP(V193,ud_organisation_owner[lookupValue],ud_organisation_owner[lookupKey],""))))</f>
        <v/>
      </c>
      <c r="X193" s="3" t="str">
        <f t="shared" si="24"/>
        <v/>
      </c>
      <c r="Y193" s="3" t="str">
        <f>IF($A193="","",IF((AND($A193="ADD",OR(X193="",X193="Queenstown-Lakes District Council"))),"70",(_xlfn.XLOOKUP(X193,ud_organisation_owner[lookupValue],ud_organisation_owner[lookupKey],""))))</f>
        <v/>
      </c>
      <c r="Z193" s="3" t="str">
        <f t="shared" si="25"/>
        <v/>
      </c>
      <c r="AA193" s="3" t="str">
        <f>IF($A193="","",IF((AND($A193="ADD",OR(Z193="",Z193="Local Authority"))),"17",(_xlfn.XLOOKUP(Z193,ud_sub_organisation[lookupValue],ud_sub_organisation[lookupKey],""))))</f>
        <v/>
      </c>
      <c r="AC193" s="3" t="str">
        <f>IF($A193="ADD",IF(NOT(ISBLANK(AB193)),_xlfn.XLOOKUP(AB193,ud_maintenance_organisation[lookupValue],ud_maintenance_organisation[lookupKey],"ERROR"),""), "")</f>
        <v/>
      </c>
      <c r="AD193" s="3" t="str">
        <f t="shared" si="26"/>
        <v/>
      </c>
      <c r="AE193" s="3" t="str">
        <f>IF($A193="","",IF((AND($A193="ADD",OR(AD193="",AD193="Vested Assets"))),"12",(_xlfn.XLOOKUP(AD193,ud_work_category[lookupValue],ud_work_category[lookupKey],""))))</f>
        <v/>
      </c>
      <c r="AF193" s="8"/>
      <c r="AG193" s="2" t="str">
        <f t="shared" si="27"/>
        <v/>
      </c>
      <c r="AH193" s="3" t="str">
        <f t="shared" si="28"/>
        <v/>
      </c>
      <c r="AI193" s="3" t="str">
        <f>IF($A193="","",IF((AND($A193="ADD",OR(AH193="",AH193="Excellent"))),"1",(_xlfn.XLOOKUP(AH193,condition[lookupValue],condition[lookupKey],""))))</f>
        <v/>
      </c>
      <c r="AJ193" s="7" t="str">
        <f t="shared" si="29"/>
        <v/>
      </c>
      <c r="AK193" s="9"/>
    </row>
    <row r="194" spans="2:37"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t="str">
        <f t="shared" ca="1" si="21"/>
        <v/>
      </c>
      <c r="P194" s="4"/>
      <c r="Q194" s="3" t="str">
        <f t="shared" si="22"/>
        <v/>
      </c>
      <c r="R194" s="3" t="str">
        <f>IF($A194="","",IF((AND($A194="ADD",OR(Q194="",Q194="In Use"))),"5",(_xlfn.XLOOKUP(Q194,ud_asset_status[lookupValue],ud_asset_status[lookupKey],""))))</f>
        <v/>
      </c>
      <c r="S194" s="7"/>
      <c r="U194" s="3" t="str">
        <f>IF($A194="ADD",IF(NOT(ISBLANK(T194)),_xlfn.XLOOKUP(T194,ar_replace_reason[lookupValue],ar_replace_reason[lookupKey],"ERROR"),""), "")</f>
        <v/>
      </c>
      <c r="V194" s="3" t="str">
        <f t="shared" si="23"/>
        <v/>
      </c>
      <c r="W194" s="3" t="str">
        <f>IF($A194="","",IF((AND($A194="ADD",OR(V194="",V194="Queenstown-Lakes District Council"))),"70",(_xlfn.XLOOKUP(V194,ud_organisation_owner[lookupValue],ud_organisation_owner[lookupKey],""))))</f>
        <v/>
      </c>
      <c r="X194" s="3" t="str">
        <f t="shared" si="24"/>
        <v/>
      </c>
      <c r="Y194" s="3" t="str">
        <f>IF($A194="","",IF((AND($A194="ADD",OR(X194="",X194="Queenstown-Lakes District Council"))),"70",(_xlfn.XLOOKUP(X194,ud_organisation_owner[lookupValue],ud_organisation_owner[lookupKey],""))))</f>
        <v/>
      </c>
      <c r="Z194" s="3" t="str">
        <f t="shared" si="25"/>
        <v/>
      </c>
      <c r="AA194" s="3" t="str">
        <f>IF($A194="","",IF((AND($A194="ADD",OR(Z194="",Z194="Local Authority"))),"17",(_xlfn.XLOOKUP(Z194,ud_sub_organisation[lookupValue],ud_sub_organisation[lookupKey],""))))</f>
        <v/>
      </c>
      <c r="AC194" s="3" t="str">
        <f>IF($A194="ADD",IF(NOT(ISBLANK(AB194)),_xlfn.XLOOKUP(AB194,ud_maintenance_organisation[lookupValue],ud_maintenance_organisation[lookupKey],"ERROR"),""), "")</f>
        <v/>
      </c>
      <c r="AD194" s="3" t="str">
        <f t="shared" si="26"/>
        <v/>
      </c>
      <c r="AE194" s="3" t="str">
        <f>IF($A194="","",IF((AND($A194="ADD",OR(AD194="",AD194="Vested Assets"))),"12",(_xlfn.XLOOKUP(AD194,ud_work_category[lookupValue],ud_work_category[lookupKey],""))))</f>
        <v/>
      </c>
      <c r="AF194" s="8"/>
      <c r="AG194" s="2" t="str">
        <f t="shared" si="27"/>
        <v/>
      </c>
      <c r="AH194" s="3" t="str">
        <f t="shared" si="28"/>
        <v/>
      </c>
      <c r="AI194" s="3" t="str">
        <f>IF($A194="","",IF((AND($A194="ADD",OR(AH194="",AH194="Excellent"))),"1",(_xlfn.XLOOKUP(AH194,condition[lookupValue],condition[lookupKey],""))))</f>
        <v/>
      </c>
      <c r="AJ194" s="7" t="str">
        <f t="shared" si="29"/>
        <v/>
      </c>
      <c r="AK194" s="9"/>
    </row>
    <row r="195" spans="2:37"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t="str">
        <f t="shared" ca="1" si="21"/>
        <v/>
      </c>
      <c r="P195" s="4"/>
      <c r="Q195" s="3" t="str">
        <f t="shared" si="22"/>
        <v/>
      </c>
      <c r="R195" s="3" t="str">
        <f>IF($A195="","",IF((AND($A195="ADD",OR(Q195="",Q195="In Use"))),"5",(_xlfn.XLOOKUP(Q195,ud_asset_status[lookupValue],ud_asset_status[lookupKey],""))))</f>
        <v/>
      </c>
      <c r="S195" s="7"/>
      <c r="U195" s="3" t="str">
        <f>IF($A195="ADD",IF(NOT(ISBLANK(T195)),_xlfn.XLOOKUP(T195,ar_replace_reason[lookupValue],ar_replace_reason[lookupKey],"ERROR"),""), "")</f>
        <v/>
      </c>
      <c r="V195" s="3" t="str">
        <f t="shared" si="23"/>
        <v/>
      </c>
      <c r="W195" s="3" t="str">
        <f>IF($A195="","",IF((AND($A195="ADD",OR(V195="",V195="Queenstown-Lakes District Council"))),"70",(_xlfn.XLOOKUP(V195,ud_organisation_owner[lookupValue],ud_organisation_owner[lookupKey],""))))</f>
        <v/>
      </c>
      <c r="X195" s="3" t="str">
        <f t="shared" si="24"/>
        <v/>
      </c>
      <c r="Y195" s="3" t="str">
        <f>IF($A195="","",IF((AND($A195="ADD",OR(X195="",X195="Queenstown-Lakes District Council"))),"70",(_xlfn.XLOOKUP(X195,ud_organisation_owner[lookupValue],ud_organisation_owner[lookupKey],""))))</f>
        <v/>
      </c>
      <c r="Z195" s="3" t="str">
        <f t="shared" si="25"/>
        <v/>
      </c>
      <c r="AA195" s="3" t="str">
        <f>IF($A195="","",IF((AND($A195="ADD",OR(Z195="",Z195="Local Authority"))),"17",(_xlfn.XLOOKUP(Z195,ud_sub_organisation[lookupValue],ud_sub_organisation[lookupKey],""))))</f>
        <v/>
      </c>
      <c r="AC195" s="3" t="str">
        <f>IF($A195="ADD",IF(NOT(ISBLANK(AB195)),_xlfn.XLOOKUP(AB195,ud_maintenance_organisation[lookupValue],ud_maintenance_organisation[lookupKey],"ERROR"),""), "")</f>
        <v/>
      </c>
      <c r="AD195" s="3" t="str">
        <f t="shared" si="26"/>
        <v/>
      </c>
      <c r="AE195" s="3" t="str">
        <f>IF($A195="","",IF((AND($A195="ADD",OR(AD195="",AD195="Vested Assets"))),"12",(_xlfn.XLOOKUP(AD195,ud_work_category[lookupValue],ud_work_category[lookupKey],""))))</f>
        <v/>
      </c>
      <c r="AF195" s="8"/>
      <c r="AG195" s="2" t="str">
        <f t="shared" si="27"/>
        <v/>
      </c>
      <c r="AH195" s="3" t="str">
        <f t="shared" si="28"/>
        <v/>
      </c>
      <c r="AI195" s="3" t="str">
        <f>IF($A195="","",IF((AND($A195="ADD",OR(AH195="",AH195="Excellent"))),"1",(_xlfn.XLOOKUP(AH195,condition[lookupValue],condition[lookupKey],""))))</f>
        <v/>
      </c>
      <c r="AJ195" s="7" t="str">
        <f t="shared" si="29"/>
        <v/>
      </c>
      <c r="AK195" s="9"/>
    </row>
    <row r="196" spans="2:37"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t="str">
        <f t="shared" ca="1" si="21"/>
        <v/>
      </c>
      <c r="P196" s="4"/>
      <c r="Q196" s="3" t="str">
        <f t="shared" si="22"/>
        <v/>
      </c>
      <c r="R196" s="3" t="str">
        <f>IF($A196="","",IF((AND($A196="ADD",OR(Q196="",Q196="In Use"))),"5",(_xlfn.XLOOKUP(Q196,ud_asset_status[lookupValue],ud_asset_status[lookupKey],""))))</f>
        <v/>
      </c>
      <c r="S196" s="7"/>
      <c r="U196" s="3" t="str">
        <f>IF($A196="ADD",IF(NOT(ISBLANK(T196)),_xlfn.XLOOKUP(T196,ar_replace_reason[lookupValue],ar_replace_reason[lookupKey],"ERROR"),""), "")</f>
        <v/>
      </c>
      <c r="V196" s="3" t="str">
        <f t="shared" si="23"/>
        <v/>
      </c>
      <c r="W196" s="3" t="str">
        <f>IF($A196="","",IF((AND($A196="ADD",OR(V196="",V196="Queenstown-Lakes District Council"))),"70",(_xlfn.XLOOKUP(V196,ud_organisation_owner[lookupValue],ud_organisation_owner[lookupKey],""))))</f>
        <v/>
      </c>
      <c r="X196" s="3" t="str">
        <f t="shared" si="24"/>
        <v/>
      </c>
      <c r="Y196" s="3" t="str">
        <f>IF($A196="","",IF((AND($A196="ADD",OR(X196="",X196="Queenstown-Lakes District Council"))),"70",(_xlfn.XLOOKUP(X196,ud_organisation_owner[lookupValue],ud_organisation_owner[lookupKey],""))))</f>
        <v/>
      </c>
      <c r="Z196" s="3" t="str">
        <f t="shared" si="25"/>
        <v/>
      </c>
      <c r="AA196" s="3" t="str">
        <f>IF($A196="","",IF((AND($A196="ADD",OR(Z196="",Z196="Local Authority"))),"17",(_xlfn.XLOOKUP(Z196,ud_sub_organisation[lookupValue],ud_sub_organisation[lookupKey],""))))</f>
        <v/>
      </c>
      <c r="AC196" s="3" t="str">
        <f>IF($A196="ADD",IF(NOT(ISBLANK(AB196)),_xlfn.XLOOKUP(AB196,ud_maintenance_organisation[lookupValue],ud_maintenance_organisation[lookupKey],"ERROR"),""), "")</f>
        <v/>
      </c>
      <c r="AD196" s="3" t="str">
        <f t="shared" si="26"/>
        <v/>
      </c>
      <c r="AE196" s="3" t="str">
        <f>IF($A196="","",IF((AND($A196="ADD",OR(AD196="",AD196="Vested Assets"))),"12",(_xlfn.XLOOKUP(AD196,ud_work_category[lookupValue],ud_work_category[lookupKey],""))))</f>
        <v/>
      </c>
      <c r="AF196" s="8"/>
      <c r="AG196" s="2" t="str">
        <f t="shared" si="27"/>
        <v/>
      </c>
      <c r="AH196" s="3" t="str">
        <f t="shared" si="28"/>
        <v/>
      </c>
      <c r="AI196" s="3" t="str">
        <f>IF($A196="","",IF((AND($A196="ADD",OR(AH196="",AH196="Excellent"))),"1",(_xlfn.XLOOKUP(AH196,condition[lookupValue],condition[lookupKey],""))))</f>
        <v/>
      </c>
      <c r="AJ196" s="7" t="str">
        <f t="shared" si="29"/>
        <v/>
      </c>
      <c r="AK196" s="9"/>
    </row>
    <row r="197" spans="2:37"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t="str">
        <f t="shared" ca="1" si="21"/>
        <v/>
      </c>
      <c r="P197" s="4"/>
      <c r="Q197" s="3" t="str">
        <f t="shared" si="22"/>
        <v/>
      </c>
      <c r="R197" s="3" t="str">
        <f>IF($A197="","",IF((AND($A197="ADD",OR(Q197="",Q197="In Use"))),"5",(_xlfn.XLOOKUP(Q197,ud_asset_status[lookupValue],ud_asset_status[lookupKey],""))))</f>
        <v/>
      </c>
      <c r="S197" s="7"/>
      <c r="U197" s="3" t="str">
        <f>IF($A197="ADD",IF(NOT(ISBLANK(T197)),_xlfn.XLOOKUP(T197,ar_replace_reason[lookupValue],ar_replace_reason[lookupKey],"ERROR"),""), "")</f>
        <v/>
      </c>
      <c r="V197" s="3" t="str">
        <f t="shared" si="23"/>
        <v/>
      </c>
      <c r="W197" s="3" t="str">
        <f>IF($A197="","",IF((AND($A197="ADD",OR(V197="",V197="Queenstown-Lakes District Council"))),"70",(_xlfn.XLOOKUP(V197,ud_organisation_owner[lookupValue],ud_organisation_owner[lookupKey],""))))</f>
        <v/>
      </c>
      <c r="X197" s="3" t="str">
        <f t="shared" si="24"/>
        <v/>
      </c>
      <c r="Y197" s="3" t="str">
        <f>IF($A197="","",IF((AND($A197="ADD",OR(X197="",X197="Queenstown-Lakes District Council"))),"70",(_xlfn.XLOOKUP(X197,ud_organisation_owner[lookupValue],ud_organisation_owner[lookupKey],""))))</f>
        <v/>
      </c>
      <c r="Z197" s="3" t="str">
        <f t="shared" si="25"/>
        <v/>
      </c>
      <c r="AA197" s="3" t="str">
        <f>IF($A197="","",IF((AND($A197="ADD",OR(Z197="",Z197="Local Authority"))),"17",(_xlfn.XLOOKUP(Z197,ud_sub_organisation[lookupValue],ud_sub_organisation[lookupKey],""))))</f>
        <v/>
      </c>
      <c r="AC197" s="3" t="str">
        <f>IF($A197="ADD",IF(NOT(ISBLANK(AB197)),_xlfn.XLOOKUP(AB197,ud_maintenance_organisation[lookupValue],ud_maintenance_organisation[lookupKey],"ERROR"),""), "")</f>
        <v/>
      </c>
      <c r="AD197" s="3" t="str">
        <f t="shared" si="26"/>
        <v/>
      </c>
      <c r="AE197" s="3" t="str">
        <f>IF($A197="","",IF((AND($A197="ADD",OR(AD197="",AD197="Vested Assets"))),"12",(_xlfn.XLOOKUP(AD197,ud_work_category[lookupValue],ud_work_category[lookupKey],""))))</f>
        <v/>
      </c>
      <c r="AF197" s="8"/>
      <c r="AG197" s="2" t="str">
        <f t="shared" si="27"/>
        <v/>
      </c>
      <c r="AH197" s="3" t="str">
        <f t="shared" si="28"/>
        <v/>
      </c>
      <c r="AI197" s="3" t="str">
        <f>IF($A197="","",IF((AND($A197="ADD",OR(AH197="",AH197="Excellent"))),"1",(_xlfn.XLOOKUP(AH197,condition[lookupValue],condition[lookupKey],""))))</f>
        <v/>
      </c>
      <c r="AJ197" s="7" t="str">
        <f t="shared" si="29"/>
        <v/>
      </c>
      <c r="AK197" s="9"/>
    </row>
    <row r="198" spans="2:37"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t="str">
        <f t="shared" ca="1" si="21"/>
        <v/>
      </c>
      <c r="P198" s="4"/>
      <c r="Q198" s="3" t="str">
        <f t="shared" si="22"/>
        <v/>
      </c>
      <c r="R198" s="3" t="str">
        <f>IF($A198="","",IF((AND($A198="ADD",OR(Q198="",Q198="In Use"))),"5",(_xlfn.XLOOKUP(Q198,ud_asset_status[lookupValue],ud_asset_status[lookupKey],""))))</f>
        <v/>
      </c>
      <c r="S198" s="7"/>
      <c r="U198" s="3" t="str">
        <f>IF($A198="ADD",IF(NOT(ISBLANK(T198)),_xlfn.XLOOKUP(T198,ar_replace_reason[lookupValue],ar_replace_reason[lookupKey],"ERROR"),""), "")</f>
        <v/>
      </c>
      <c r="V198" s="3" t="str">
        <f t="shared" si="23"/>
        <v/>
      </c>
      <c r="W198" s="3" t="str">
        <f>IF($A198="","",IF((AND($A198="ADD",OR(V198="",V198="Queenstown-Lakes District Council"))),"70",(_xlfn.XLOOKUP(V198,ud_organisation_owner[lookupValue],ud_organisation_owner[lookupKey],""))))</f>
        <v/>
      </c>
      <c r="X198" s="3" t="str">
        <f t="shared" si="24"/>
        <v/>
      </c>
      <c r="Y198" s="3" t="str">
        <f>IF($A198="","",IF((AND($A198="ADD",OR(X198="",X198="Queenstown-Lakes District Council"))),"70",(_xlfn.XLOOKUP(X198,ud_organisation_owner[lookupValue],ud_organisation_owner[lookupKey],""))))</f>
        <v/>
      </c>
      <c r="Z198" s="3" t="str">
        <f t="shared" si="25"/>
        <v/>
      </c>
      <c r="AA198" s="3" t="str">
        <f>IF($A198="","",IF((AND($A198="ADD",OR(Z198="",Z198="Local Authority"))),"17",(_xlfn.XLOOKUP(Z198,ud_sub_organisation[lookupValue],ud_sub_organisation[lookupKey],""))))</f>
        <v/>
      </c>
      <c r="AC198" s="3" t="str">
        <f>IF($A198="ADD",IF(NOT(ISBLANK(AB198)),_xlfn.XLOOKUP(AB198,ud_maintenance_organisation[lookupValue],ud_maintenance_organisation[lookupKey],"ERROR"),""), "")</f>
        <v/>
      </c>
      <c r="AD198" s="3" t="str">
        <f t="shared" si="26"/>
        <v/>
      </c>
      <c r="AE198" s="3" t="str">
        <f>IF($A198="","",IF((AND($A198="ADD",OR(AD198="",AD198="Vested Assets"))),"12",(_xlfn.XLOOKUP(AD198,ud_work_category[lookupValue],ud_work_category[lookupKey],""))))</f>
        <v/>
      </c>
      <c r="AF198" s="8"/>
      <c r="AG198" s="2" t="str">
        <f t="shared" si="27"/>
        <v/>
      </c>
      <c r="AH198" s="3" t="str">
        <f t="shared" si="28"/>
        <v/>
      </c>
      <c r="AI198" s="3" t="str">
        <f>IF($A198="","",IF((AND($A198="ADD",OR(AH198="",AH198="Excellent"))),"1",(_xlfn.XLOOKUP(AH198,condition[lookupValue],condition[lookupKey],""))))</f>
        <v/>
      </c>
      <c r="AJ198" s="7" t="str">
        <f t="shared" si="29"/>
        <v/>
      </c>
      <c r="AK198" s="9"/>
    </row>
    <row r="199" spans="2:37"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t="str">
        <f t="shared" ca="1" si="21"/>
        <v/>
      </c>
      <c r="P199" s="4"/>
      <c r="Q199" s="3" t="str">
        <f t="shared" si="22"/>
        <v/>
      </c>
      <c r="R199" s="3" t="str">
        <f>IF($A199="","",IF((AND($A199="ADD",OR(Q199="",Q199="In Use"))),"5",(_xlfn.XLOOKUP(Q199,ud_asset_status[lookupValue],ud_asset_status[lookupKey],""))))</f>
        <v/>
      </c>
      <c r="S199" s="7"/>
      <c r="U199" s="3" t="str">
        <f>IF($A199="ADD",IF(NOT(ISBLANK(T199)),_xlfn.XLOOKUP(T199,ar_replace_reason[lookupValue],ar_replace_reason[lookupKey],"ERROR"),""), "")</f>
        <v/>
      </c>
      <c r="V199" s="3" t="str">
        <f t="shared" si="23"/>
        <v/>
      </c>
      <c r="W199" s="3" t="str">
        <f>IF($A199="","",IF((AND($A199="ADD",OR(V199="",V199="Queenstown-Lakes District Council"))),"70",(_xlfn.XLOOKUP(V199,ud_organisation_owner[lookupValue],ud_organisation_owner[lookupKey],""))))</f>
        <v/>
      </c>
      <c r="X199" s="3" t="str">
        <f t="shared" si="24"/>
        <v/>
      </c>
      <c r="Y199" s="3" t="str">
        <f>IF($A199="","",IF((AND($A199="ADD",OR(X199="",X199="Queenstown-Lakes District Council"))),"70",(_xlfn.XLOOKUP(X199,ud_organisation_owner[lookupValue],ud_organisation_owner[lookupKey],""))))</f>
        <v/>
      </c>
      <c r="Z199" s="3" t="str">
        <f t="shared" si="25"/>
        <v/>
      </c>
      <c r="AA199" s="3" t="str">
        <f>IF($A199="","",IF((AND($A199="ADD",OR(Z199="",Z199="Local Authority"))),"17",(_xlfn.XLOOKUP(Z199,ud_sub_organisation[lookupValue],ud_sub_organisation[lookupKey],""))))</f>
        <v/>
      </c>
      <c r="AC199" s="3" t="str">
        <f>IF($A199="ADD",IF(NOT(ISBLANK(AB199)),_xlfn.XLOOKUP(AB199,ud_maintenance_organisation[lookupValue],ud_maintenance_organisation[lookupKey],"ERROR"),""), "")</f>
        <v/>
      </c>
      <c r="AD199" s="3" t="str">
        <f t="shared" si="26"/>
        <v/>
      </c>
      <c r="AE199" s="3" t="str">
        <f>IF($A199="","",IF((AND($A199="ADD",OR(AD199="",AD199="Vested Assets"))),"12",(_xlfn.XLOOKUP(AD199,ud_work_category[lookupValue],ud_work_category[lookupKey],""))))</f>
        <v/>
      </c>
      <c r="AF199" s="8"/>
      <c r="AG199" s="2" t="str">
        <f t="shared" si="27"/>
        <v/>
      </c>
      <c r="AH199" s="3" t="str">
        <f t="shared" si="28"/>
        <v/>
      </c>
      <c r="AI199" s="3" t="str">
        <f>IF($A199="","",IF((AND($A199="ADD",OR(AH199="",AH199="Excellent"))),"1",(_xlfn.XLOOKUP(AH199,condition[lookupValue],condition[lookupKey],""))))</f>
        <v/>
      </c>
      <c r="AJ199" s="7" t="str">
        <f t="shared" si="29"/>
        <v/>
      </c>
      <c r="AK199" s="9"/>
    </row>
    <row r="200" spans="2:37"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t="str">
        <f t="shared" ca="1" si="21"/>
        <v/>
      </c>
      <c r="P200" s="4"/>
      <c r="Q200" s="3" t="str">
        <f t="shared" si="22"/>
        <v/>
      </c>
      <c r="R200" s="3" t="str">
        <f>IF($A200="","",IF((AND($A200="ADD",OR(Q200="",Q200="In Use"))),"5",(_xlfn.XLOOKUP(Q200,ud_asset_status[lookupValue],ud_asset_status[lookupKey],""))))</f>
        <v/>
      </c>
      <c r="S200" s="7"/>
      <c r="U200" s="3" t="str">
        <f>IF($A200="ADD",IF(NOT(ISBLANK(T200)),_xlfn.XLOOKUP(T200,ar_replace_reason[lookupValue],ar_replace_reason[lookupKey],"ERROR"),""), "")</f>
        <v/>
      </c>
      <c r="V200" s="3" t="str">
        <f t="shared" si="23"/>
        <v/>
      </c>
      <c r="W200" s="3" t="str">
        <f>IF($A200="","",IF((AND($A200="ADD",OR(V200="",V200="Queenstown-Lakes District Council"))),"70",(_xlfn.XLOOKUP(V200,ud_organisation_owner[lookupValue],ud_organisation_owner[lookupKey],""))))</f>
        <v/>
      </c>
      <c r="X200" s="3" t="str">
        <f t="shared" si="24"/>
        <v/>
      </c>
      <c r="Y200" s="3" t="str">
        <f>IF($A200="","",IF((AND($A200="ADD",OR(X200="",X200="Queenstown-Lakes District Council"))),"70",(_xlfn.XLOOKUP(X200,ud_organisation_owner[lookupValue],ud_organisation_owner[lookupKey],""))))</f>
        <v/>
      </c>
      <c r="Z200" s="3" t="str">
        <f t="shared" si="25"/>
        <v/>
      </c>
      <c r="AA200" s="3" t="str">
        <f>IF($A200="","",IF((AND($A200="ADD",OR(Z200="",Z200="Local Authority"))),"17",(_xlfn.XLOOKUP(Z200,ud_sub_organisation[lookupValue],ud_sub_organisation[lookupKey],""))))</f>
        <v/>
      </c>
      <c r="AC200" s="3" t="str">
        <f>IF($A200="ADD",IF(NOT(ISBLANK(AB200)),_xlfn.XLOOKUP(AB200,ud_maintenance_organisation[lookupValue],ud_maintenance_organisation[lookupKey],"ERROR"),""), "")</f>
        <v/>
      </c>
      <c r="AD200" s="3" t="str">
        <f t="shared" si="26"/>
        <v/>
      </c>
      <c r="AE200" s="3" t="str">
        <f>IF($A200="","",IF((AND($A200="ADD",OR(AD200="",AD200="Vested Assets"))),"12",(_xlfn.XLOOKUP(AD200,ud_work_category[lookupValue],ud_work_category[lookupKey],""))))</f>
        <v/>
      </c>
      <c r="AF200" s="8"/>
      <c r="AG200" s="2" t="str">
        <f t="shared" si="27"/>
        <v/>
      </c>
      <c r="AH200" s="3" t="str">
        <f t="shared" si="28"/>
        <v/>
      </c>
      <c r="AI200" s="3" t="str">
        <f>IF($A200="","",IF((AND($A200="ADD",OR(AH200="",AH200="Excellent"))),"1",(_xlfn.XLOOKUP(AH200,condition[lookupValue],condition[lookupKey],""))))</f>
        <v/>
      </c>
      <c r="AJ200" s="7" t="str">
        <f t="shared" si="29"/>
        <v/>
      </c>
      <c r="AK200" s="9"/>
    </row>
    <row r="201" spans="2:37"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t="str">
        <f t="shared" ca="1" si="21"/>
        <v/>
      </c>
      <c r="P201" s="4"/>
      <c r="Q201" s="3" t="str">
        <f t="shared" si="22"/>
        <v/>
      </c>
      <c r="R201" s="3" t="str">
        <f>IF($A201="","",IF((AND($A201="ADD",OR(Q201="",Q201="In Use"))),"5",(_xlfn.XLOOKUP(Q201,ud_asset_status[lookupValue],ud_asset_status[lookupKey],""))))</f>
        <v/>
      </c>
      <c r="S201" s="7"/>
      <c r="U201" s="3" t="str">
        <f>IF($A201="ADD",IF(NOT(ISBLANK(T201)),_xlfn.XLOOKUP(T201,ar_replace_reason[lookupValue],ar_replace_reason[lookupKey],"ERROR"),""), "")</f>
        <v/>
      </c>
      <c r="V201" s="3" t="str">
        <f t="shared" si="23"/>
        <v/>
      </c>
      <c r="W201" s="3" t="str">
        <f>IF($A201="","",IF((AND($A201="ADD",OR(V201="",V201="Queenstown-Lakes District Council"))),"70",(_xlfn.XLOOKUP(V201,ud_organisation_owner[lookupValue],ud_organisation_owner[lookupKey],""))))</f>
        <v/>
      </c>
      <c r="X201" s="3" t="str">
        <f t="shared" si="24"/>
        <v/>
      </c>
      <c r="Y201" s="3" t="str">
        <f>IF($A201="","",IF((AND($A201="ADD",OR(X201="",X201="Queenstown-Lakes District Council"))),"70",(_xlfn.XLOOKUP(X201,ud_organisation_owner[lookupValue],ud_organisation_owner[lookupKey],""))))</f>
        <v/>
      </c>
      <c r="Z201" s="3" t="str">
        <f t="shared" si="25"/>
        <v/>
      </c>
      <c r="AA201" s="3" t="str">
        <f>IF($A201="","",IF((AND($A201="ADD",OR(Z201="",Z201="Local Authority"))),"17",(_xlfn.XLOOKUP(Z201,ud_sub_organisation[lookupValue],ud_sub_organisation[lookupKey],""))))</f>
        <v/>
      </c>
      <c r="AC201" s="3" t="str">
        <f>IF($A201="ADD",IF(NOT(ISBLANK(AB201)),_xlfn.XLOOKUP(AB201,ud_maintenance_organisation[lookupValue],ud_maintenance_organisation[lookupKey],"ERROR"),""), "")</f>
        <v/>
      </c>
      <c r="AD201" s="3" t="str">
        <f t="shared" si="26"/>
        <v/>
      </c>
      <c r="AE201" s="3" t="str">
        <f>IF($A201="","",IF((AND($A201="ADD",OR(AD201="",AD201="Vested Assets"))),"12",(_xlfn.XLOOKUP(AD201,ud_work_category[lookupValue],ud_work_category[lookupKey],""))))</f>
        <v/>
      </c>
      <c r="AF201" s="8"/>
      <c r="AG201" s="2" t="str">
        <f t="shared" si="27"/>
        <v/>
      </c>
      <c r="AH201" s="3" t="str">
        <f t="shared" si="28"/>
        <v/>
      </c>
      <c r="AI201" s="3" t="str">
        <f>IF($A201="","",IF((AND($A201="ADD",OR(AH201="",AH201="Excellent"))),"1",(_xlfn.XLOOKUP(AH201,condition[lookupValue],condition[lookupKey],""))))</f>
        <v/>
      </c>
      <c r="AJ201" s="7" t="str">
        <f t="shared" si="29"/>
        <v/>
      </c>
      <c r="AK201" s="9"/>
    </row>
    <row r="202" spans="2:37"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t="str">
        <f t="shared" ca="1" si="21"/>
        <v/>
      </c>
      <c r="P202" s="4"/>
      <c r="Q202" s="3" t="str">
        <f t="shared" si="22"/>
        <v/>
      </c>
      <c r="R202" s="3" t="str">
        <f>IF($A202="","",IF((AND($A202="ADD",OR(Q202="",Q202="In Use"))),"5",(_xlfn.XLOOKUP(Q202,ud_asset_status[lookupValue],ud_asset_status[lookupKey],""))))</f>
        <v/>
      </c>
      <c r="S202" s="7"/>
      <c r="U202" s="3" t="str">
        <f>IF($A202="ADD",IF(NOT(ISBLANK(T202)),_xlfn.XLOOKUP(T202,ar_replace_reason[lookupValue],ar_replace_reason[lookupKey],"ERROR"),""), "")</f>
        <v/>
      </c>
      <c r="V202" s="3" t="str">
        <f t="shared" si="23"/>
        <v/>
      </c>
      <c r="W202" s="3" t="str">
        <f>IF($A202="","",IF((AND($A202="ADD",OR(V202="",V202="Queenstown-Lakes District Council"))),"70",(_xlfn.XLOOKUP(V202,ud_organisation_owner[lookupValue],ud_organisation_owner[lookupKey],""))))</f>
        <v/>
      </c>
      <c r="X202" s="3" t="str">
        <f t="shared" si="24"/>
        <v/>
      </c>
      <c r="Y202" s="3" t="str">
        <f>IF($A202="","",IF((AND($A202="ADD",OR(X202="",X202="Queenstown-Lakes District Council"))),"70",(_xlfn.XLOOKUP(X202,ud_organisation_owner[lookupValue],ud_organisation_owner[lookupKey],""))))</f>
        <v/>
      </c>
      <c r="Z202" s="3" t="str">
        <f t="shared" si="25"/>
        <v/>
      </c>
      <c r="AA202" s="3" t="str">
        <f>IF($A202="","",IF((AND($A202="ADD",OR(Z202="",Z202="Local Authority"))),"17",(_xlfn.XLOOKUP(Z202,ud_sub_organisation[lookupValue],ud_sub_organisation[lookupKey],""))))</f>
        <v/>
      </c>
      <c r="AC202" s="3" t="str">
        <f>IF($A202="ADD",IF(NOT(ISBLANK(AB202)),_xlfn.XLOOKUP(AB202,ud_maintenance_organisation[lookupValue],ud_maintenance_organisation[lookupKey],"ERROR"),""), "")</f>
        <v/>
      </c>
      <c r="AD202" s="3" t="str">
        <f t="shared" si="26"/>
        <v/>
      </c>
      <c r="AE202" s="3" t="str">
        <f>IF($A202="","",IF((AND($A202="ADD",OR(AD202="",AD202="Vested Assets"))),"12",(_xlfn.XLOOKUP(AD202,ud_work_category[lookupValue],ud_work_category[lookupKey],""))))</f>
        <v/>
      </c>
      <c r="AF202" s="8"/>
      <c r="AG202" s="2" t="str">
        <f t="shared" si="27"/>
        <v/>
      </c>
      <c r="AH202" s="3" t="str">
        <f t="shared" si="28"/>
        <v/>
      </c>
      <c r="AI202" s="3" t="str">
        <f>IF($A202="","",IF((AND($A202="ADD",OR(AH202="",AH202="Excellent"))),"1",(_xlfn.XLOOKUP(AH202,condition[lookupValue],condition[lookupKey],""))))</f>
        <v/>
      </c>
      <c r="AJ202" s="7" t="str">
        <f t="shared" si="29"/>
        <v/>
      </c>
      <c r="AK202" s="9"/>
    </row>
    <row r="203" spans="2:37"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t="str">
        <f t="shared" ref="O203:O266" ca="1" si="31">IF(N203&lt;&gt;"", DATEDIF(N203, TODAY(),"Y"),"")</f>
        <v/>
      </c>
      <c r="P203" s="4"/>
      <c r="Q203" s="3" t="str">
        <f t="shared" ref="Q203:Q266" si="32">IF($A203="ADD","In Use","")</f>
        <v/>
      </c>
      <c r="R203" s="3" t="str">
        <f>IF($A203="","",IF((AND($A203="ADD",OR(Q203="",Q203="In Use"))),"5",(_xlfn.XLOOKUP(Q203,ud_asset_status[lookupValue],ud_asset_status[lookupKey],""))))</f>
        <v/>
      </c>
      <c r="S203" s="7"/>
      <c r="U203" s="3" t="str">
        <f>IF($A203="ADD",IF(NOT(ISBLANK(T203)),_xlfn.XLOOKUP(T203,ar_replace_reason[lookupValue],ar_replace_reason[lookupKey],"ERROR"),""), "")</f>
        <v/>
      </c>
      <c r="V203" s="3" t="str">
        <f t="shared" ref="V203:V266" si="33">IF($A203="ADD","Queenstown-Lakes District Council","")</f>
        <v/>
      </c>
      <c r="W203" s="3" t="str">
        <f>IF($A203="","",IF((AND($A203="ADD",OR(V203="",V203="Queenstown-Lakes District Council"))),"70",(_xlfn.XLOOKUP(V203,ud_organisation_owner[lookupValue],ud_organisation_owner[lookupKey],""))))</f>
        <v/>
      </c>
      <c r="X203" s="3" t="str">
        <f t="shared" ref="X203:X266" si="34">IF($A203="ADD","Queenstown-Lakes District Council","")</f>
        <v/>
      </c>
      <c r="Y203" s="3" t="str">
        <f>IF($A203="","",IF((AND($A203="ADD",OR(X203="",X203="Queenstown-Lakes District Council"))),"70",(_xlfn.XLOOKUP(X203,ud_organisation_owner[lookupValue],ud_organisation_owner[lookupKey],""))))</f>
        <v/>
      </c>
      <c r="Z203" s="3" t="str">
        <f t="shared" ref="Z203:Z266" si="35">IF($A203="ADD","Local Authority","")</f>
        <v/>
      </c>
      <c r="AA203" s="3" t="str">
        <f>IF($A203="","",IF((AND($A203="ADD",OR(Z203="",Z203="Local Authority"))),"17",(_xlfn.XLOOKUP(Z203,ud_sub_organisation[lookupValue],ud_sub_organisation[lookupKey],""))))</f>
        <v/>
      </c>
      <c r="AC203" s="3" t="str">
        <f>IF($A203="ADD",IF(NOT(ISBLANK(AB203)),_xlfn.XLOOKUP(AB203,ud_maintenance_organisation[lookupValue],ud_maintenance_organisation[lookupKey],"ERROR"),""), "")</f>
        <v/>
      </c>
      <c r="AD203" s="3" t="str">
        <f t="shared" ref="AD203:AD266" si="36">IF($A203="ADD","Vested Assets","")</f>
        <v/>
      </c>
      <c r="AE203" s="3" t="str">
        <f>IF($A203="","",IF((AND($A203="ADD",OR(AD203="",AD203="Vested Assets"))),"12",(_xlfn.XLOOKUP(AD203,ud_work_category[lookupValue],ud_work_category[lookupKey],""))))</f>
        <v/>
      </c>
      <c r="AF203" s="8"/>
      <c r="AG203" s="2" t="str">
        <f t="shared" ref="AG203:AG266" si="37">IF($A203="ADD","TRUE","")</f>
        <v/>
      </c>
      <c r="AH203" s="3" t="str">
        <f t="shared" ref="AH203:AH266" si="38">IF($A203="ADD","Excellent","")</f>
        <v/>
      </c>
      <c r="AI203" s="3" t="str">
        <f>IF($A203="","",IF((AND($A203="ADD",OR(AH203="",AH203="Excellent"))),"1",(_xlfn.XLOOKUP(AH203,condition[lookupValue],condition[lookupKey],""))))</f>
        <v/>
      </c>
      <c r="AJ203" s="7" t="str">
        <f t="shared" ref="AJ203:AJ266" si="39">IF(N203&lt;&gt;"",N203,"")</f>
        <v/>
      </c>
      <c r="AK203" s="9"/>
    </row>
    <row r="204" spans="2:37"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t="str">
        <f t="shared" ca="1" si="31"/>
        <v/>
      </c>
      <c r="P204" s="4"/>
      <c r="Q204" s="3" t="str">
        <f t="shared" si="32"/>
        <v/>
      </c>
      <c r="R204" s="3" t="str">
        <f>IF($A204="","",IF((AND($A204="ADD",OR(Q204="",Q204="In Use"))),"5",(_xlfn.XLOOKUP(Q204,ud_asset_status[lookupValue],ud_asset_status[lookupKey],""))))</f>
        <v/>
      </c>
      <c r="S204" s="7"/>
      <c r="U204" s="3" t="str">
        <f>IF($A204="ADD",IF(NOT(ISBLANK(T204)),_xlfn.XLOOKUP(T204,ar_replace_reason[lookupValue],ar_replace_reason[lookupKey],"ERROR"),""), "")</f>
        <v/>
      </c>
      <c r="V204" s="3" t="str">
        <f t="shared" si="33"/>
        <v/>
      </c>
      <c r="W204" s="3" t="str">
        <f>IF($A204="","",IF((AND($A204="ADD",OR(V204="",V204="Queenstown-Lakes District Council"))),"70",(_xlfn.XLOOKUP(V204,ud_organisation_owner[lookupValue],ud_organisation_owner[lookupKey],""))))</f>
        <v/>
      </c>
      <c r="X204" s="3" t="str">
        <f t="shared" si="34"/>
        <v/>
      </c>
      <c r="Y204" s="3" t="str">
        <f>IF($A204="","",IF((AND($A204="ADD",OR(X204="",X204="Queenstown-Lakes District Council"))),"70",(_xlfn.XLOOKUP(X204,ud_organisation_owner[lookupValue],ud_organisation_owner[lookupKey],""))))</f>
        <v/>
      </c>
      <c r="Z204" s="3" t="str">
        <f t="shared" si="35"/>
        <v/>
      </c>
      <c r="AA204" s="3" t="str">
        <f>IF($A204="","",IF((AND($A204="ADD",OR(Z204="",Z204="Local Authority"))),"17",(_xlfn.XLOOKUP(Z204,ud_sub_organisation[lookupValue],ud_sub_organisation[lookupKey],""))))</f>
        <v/>
      </c>
      <c r="AC204" s="3" t="str">
        <f>IF($A204="ADD",IF(NOT(ISBLANK(AB204)),_xlfn.XLOOKUP(AB204,ud_maintenance_organisation[lookupValue],ud_maintenance_organisation[lookupKey],"ERROR"),""), "")</f>
        <v/>
      </c>
      <c r="AD204" s="3" t="str">
        <f t="shared" si="36"/>
        <v/>
      </c>
      <c r="AE204" s="3" t="str">
        <f>IF($A204="","",IF((AND($A204="ADD",OR(AD204="",AD204="Vested Assets"))),"12",(_xlfn.XLOOKUP(AD204,ud_work_category[lookupValue],ud_work_category[lookupKey],""))))</f>
        <v/>
      </c>
      <c r="AF204" s="8"/>
      <c r="AG204" s="2" t="str">
        <f t="shared" si="37"/>
        <v/>
      </c>
      <c r="AH204" s="3" t="str">
        <f t="shared" si="38"/>
        <v/>
      </c>
      <c r="AI204" s="3" t="str">
        <f>IF($A204="","",IF((AND($A204="ADD",OR(AH204="",AH204="Excellent"))),"1",(_xlfn.XLOOKUP(AH204,condition[lookupValue],condition[lookupKey],""))))</f>
        <v/>
      </c>
      <c r="AJ204" s="7" t="str">
        <f t="shared" si="39"/>
        <v/>
      </c>
      <c r="AK204" s="9"/>
    </row>
    <row r="205" spans="2:37"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t="str">
        <f t="shared" ca="1" si="31"/>
        <v/>
      </c>
      <c r="P205" s="4"/>
      <c r="Q205" s="3" t="str">
        <f t="shared" si="32"/>
        <v/>
      </c>
      <c r="R205" s="3" t="str">
        <f>IF($A205="","",IF((AND($A205="ADD",OR(Q205="",Q205="In Use"))),"5",(_xlfn.XLOOKUP(Q205,ud_asset_status[lookupValue],ud_asset_status[lookupKey],""))))</f>
        <v/>
      </c>
      <c r="S205" s="7"/>
      <c r="U205" s="3" t="str">
        <f>IF($A205="ADD",IF(NOT(ISBLANK(T205)),_xlfn.XLOOKUP(T205,ar_replace_reason[lookupValue],ar_replace_reason[lookupKey],"ERROR"),""), "")</f>
        <v/>
      </c>
      <c r="V205" s="3" t="str">
        <f t="shared" si="33"/>
        <v/>
      </c>
      <c r="W205" s="3" t="str">
        <f>IF($A205="","",IF((AND($A205="ADD",OR(V205="",V205="Queenstown-Lakes District Council"))),"70",(_xlfn.XLOOKUP(V205,ud_organisation_owner[lookupValue],ud_organisation_owner[lookupKey],""))))</f>
        <v/>
      </c>
      <c r="X205" s="3" t="str">
        <f t="shared" si="34"/>
        <v/>
      </c>
      <c r="Y205" s="3" t="str">
        <f>IF($A205="","",IF((AND($A205="ADD",OR(X205="",X205="Queenstown-Lakes District Council"))),"70",(_xlfn.XLOOKUP(X205,ud_organisation_owner[lookupValue],ud_organisation_owner[lookupKey],""))))</f>
        <v/>
      </c>
      <c r="Z205" s="3" t="str">
        <f t="shared" si="35"/>
        <v/>
      </c>
      <c r="AA205" s="3" t="str">
        <f>IF($A205="","",IF((AND($A205="ADD",OR(Z205="",Z205="Local Authority"))),"17",(_xlfn.XLOOKUP(Z205,ud_sub_organisation[lookupValue],ud_sub_organisation[lookupKey],""))))</f>
        <v/>
      </c>
      <c r="AC205" s="3" t="str">
        <f>IF($A205="ADD",IF(NOT(ISBLANK(AB205)),_xlfn.XLOOKUP(AB205,ud_maintenance_organisation[lookupValue],ud_maintenance_organisation[lookupKey],"ERROR"),""), "")</f>
        <v/>
      </c>
      <c r="AD205" s="3" t="str">
        <f t="shared" si="36"/>
        <v/>
      </c>
      <c r="AE205" s="3" t="str">
        <f>IF($A205="","",IF((AND($A205="ADD",OR(AD205="",AD205="Vested Assets"))),"12",(_xlfn.XLOOKUP(AD205,ud_work_category[lookupValue],ud_work_category[lookupKey],""))))</f>
        <v/>
      </c>
      <c r="AF205" s="8"/>
      <c r="AG205" s="2" t="str">
        <f t="shared" si="37"/>
        <v/>
      </c>
      <c r="AH205" s="3" t="str">
        <f t="shared" si="38"/>
        <v/>
      </c>
      <c r="AI205" s="3" t="str">
        <f>IF($A205="","",IF((AND($A205="ADD",OR(AH205="",AH205="Excellent"))),"1",(_xlfn.XLOOKUP(AH205,condition[lookupValue],condition[lookupKey],""))))</f>
        <v/>
      </c>
      <c r="AJ205" s="7" t="str">
        <f t="shared" si="39"/>
        <v/>
      </c>
      <c r="AK205" s="9"/>
    </row>
    <row r="206" spans="2:37"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t="str">
        <f t="shared" ca="1" si="31"/>
        <v/>
      </c>
      <c r="P206" s="4"/>
      <c r="Q206" s="3" t="str">
        <f t="shared" si="32"/>
        <v/>
      </c>
      <c r="R206" s="3" t="str">
        <f>IF($A206="","",IF((AND($A206="ADD",OR(Q206="",Q206="In Use"))),"5",(_xlfn.XLOOKUP(Q206,ud_asset_status[lookupValue],ud_asset_status[lookupKey],""))))</f>
        <v/>
      </c>
      <c r="S206" s="7"/>
      <c r="U206" s="3" t="str">
        <f>IF($A206="ADD",IF(NOT(ISBLANK(T206)),_xlfn.XLOOKUP(T206,ar_replace_reason[lookupValue],ar_replace_reason[lookupKey],"ERROR"),""), "")</f>
        <v/>
      </c>
      <c r="V206" s="3" t="str">
        <f t="shared" si="33"/>
        <v/>
      </c>
      <c r="W206" s="3" t="str">
        <f>IF($A206="","",IF((AND($A206="ADD",OR(V206="",V206="Queenstown-Lakes District Council"))),"70",(_xlfn.XLOOKUP(V206,ud_organisation_owner[lookupValue],ud_organisation_owner[lookupKey],""))))</f>
        <v/>
      </c>
      <c r="X206" s="3" t="str">
        <f t="shared" si="34"/>
        <v/>
      </c>
      <c r="Y206" s="3" t="str">
        <f>IF($A206="","",IF((AND($A206="ADD",OR(X206="",X206="Queenstown-Lakes District Council"))),"70",(_xlfn.XLOOKUP(X206,ud_organisation_owner[lookupValue],ud_organisation_owner[lookupKey],""))))</f>
        <v/>
      </c>
      <c r="Z206" s="3" t="str">
        <f t="shared" si="35"/>
        <v/>
      </c>
      <c r="AA206" s="3" t="str">
        <f>IF($A206="","",IF((AND($A206="ADD",OR(Z206="",Z206="Local Authority"))),"17",(_xlfn.XLOOKUP(Z206,ud_sub_organisation[lookupValue],ud_sub_organisation[lookupKey],""))))</f>
        <v/>
      </c>
      <c r="AC206" s="3" t="str">
        <f>IF($A206="ADD",IF(NOT(ISBLANK(AB206)),_xlfn.XLOOKUP(AB206,ud_maintenance_organisation[lookupValue],ud_maintenance_organisation[lookupKey],"ERROR"),""), "")</f>
        <v/>
      </c>
      <c r="AD206" s="3" t="str">
        <f t="shared" si="36"/>
        <v/>
      </c>
      <c r="AE206" s="3" t="str">
        <f>IF($A206="","",IF((AND($A206="ADD",OR(AD206="",AD206="Vested Assets"))),"12",(_xlfn.XLOOKUP(AD206,ud_work_category[lookupValue],ud_work_category[lookupKey],""))))</f>
        <v/>
      </c>
      <c r="AF206" s="8"/>
      <c r="AG206" s="2" t="str">
        <f t="shared" si="37"/>
        <v/>
      </c>
      <c r="AH206" s="3" t="str">
        <f t="shared" si="38"/>
        <v/>
      </c>
      <c r="AI206" s="3" t="str">
        <f>IF($A206="","",IF((AND($A206="ADD",OR(AH206="",AH206="Excellent"))),"1",(_xlfn.XLOOKUP(AH206,condition[lookupValue],condition[lookupKey],""))))</f>
        <v/>
      </c>
      <c r="AJ206" s="7" t="str">
        <f t="shared" si="39"/>
        <v/>
      </c>
      <c r="AK206" s="9"/>
    </row>
    <row r="207" spans="2:37"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t="str">
        <f t="shared" ca="1" si="31"/>
        <v/>
      </c>
      <c r="P207" s="4"/>
      <c r="Q207" s="3" t="str">
        <f t="shared" si="32"/>
        <v/>
      </c>
      <c r="R207" s="3" t="str">
        <f>IF($A207="","",IF((AND($A207="ADD",OR(Q207="",Q207="In Use"))),"5",(_xlfn.XLOOKUP(Q207,ud_asset_status[lookupValue],ud_asset_status[lookupKey],""))))</f>
        <v/>
      </c>
      <c r="S207" s="7"/>
      <c r="U207" s="3" t="str">
        <f>IF($A207="ADD",IF(NOT(ISBLANK(T207)),_xlfn.XLOOKUP(T207,ar_replace_reason[lookupValue],ar_replace_reason[lookupKey],"ERROR"),""), "")</f>
        <v/>
      </c>
      <c r="V207" s="3" t="str">
        <f t="shared" si="33"/>
        <v/>
      </c>
      <c r="W207" s="3" t="str">
        <f>IF($A207="","",IF((AND($A207="ADD",OR(V207="",V207="Queenstown-Lakes District Council"))),"70",(_xlfn.XLOOKUP(V207,ud_organisation_owner[lookupValue],ud_organisation_owner[lookupKey],""))))</f>
        <v/>
      </c>
      <c r="X207" s="3" t="str">
        <f t="shared" si="34"/>
        <v/>
      </c>
      <c r="Y207" s="3" t="str">
        <f>IF($A207="","",IF((AND($A207="ADD",OR(X207="",X207="Queenstown-Lakes District Council"))),"70",(_xlfn.XLOOKUP(X207,ud_organisation_owner[lookupValue],ud_organisation_owner[lookupKey],""))))</f>
        <v/>
      </c>
      <c r="Z207" s="3" t="str">
        <f t="shared" si="35"/>
        <v/>
      </c>
      <c r="AA207" s="3" t="str">
        <f>IF($A207="","",IF((AND($A207="ADD",OR(Z207="",Z207="Local Authority"))),"17",(_xlfn.XLOOKUP(Z207,ud_sub_organisation[lookupValue],ud_sub_organisation[lookupKey],""))))</f>
        <v/>
      </c>
      <c r="AC207" s="3" t="str">
        <f>IF($A207="ADD",IF(NOT(ISBLANK(AB207)),_xlfn.XLOOKUP(AB207,ud_maintenance_organisation[lookupValue],ud_maintenance_organisation[lookupKey],"ERROR"),""), "")</f>
        <v/>
      </c>
      <c r="AD207" s="3" t="str">
        <f t="shared" si="36"/>
        <v/>
      </c>
      <c r="AE207" s="3" t="str">
        <f>IF($A207="","",IF((AND($A207="ADD",OR(AD207="",AD207="Vested Assets"))),"12",(_xlfn.XLOOKUP(AD207,ud_work_category[lookupValue],ud_work_category[lookupKey],""))))</f>
        <v/>
      </c>
      <c r="AF207" s="8"/>
      <c r="AG207" s="2" t="str">
        <f t="shared" si="37"/>
        <v/>
      </c>
      <c r="AH207" s="3" t="str">
        <f t="shared" si="38"/>
        <v/>
      </c>
      <c r="AI207" s="3" t="str">
        <f>IF($A207="","",IF((AND($A207="ADD",OR(AH207="",AH207="Excellent"))),"1",(_xlfn.XLOOKUP(AH207,condition[lookupValue],condition[lookupKey],""))))</f>
        <v/>
      </c>
      <c r="AJ207" s="7" t="str">
        <f t="shared" si="39"/>
        <v/>
      </c>
      <c r="AK207" s="9"/>
    </row>
    <row r="208" spans="2:37"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t="str">
        <f t="shared" ca="1" si="31"/>
        <v/>
      </c>
      <c r="P208" s="4"/>
      <c r="Q208" s="3" t="str">
        <f t="shared" si="32"/>
        <v/>
      </c>
      <c r="R208" s="3" t="str">
        <f>IF($A208="","",IF((AND($A208="ADD",OR(Q208="",Q208="In Use"))),"5",(_xlfn.XLOOKUP(Q208,ud_asset_status[lookupValue],ud_asset_status[lookupKey],""))))</f>
        <v/>
      </c>
      <c r="S208" s="7"/>
      <c r="U208" s="3" t="str">
        <f>IF($A208="ADD",IF(NOT(ISBLANK(T208)),_xlfn.XLOOKUP(T208,ar_replace_reason[lookupValue],ar_replace_reason[lookupKey],"ERROR"),""), "")</f>
        <v/>
      </c>
      <c r="V208" s="3" t="str">
        <f t="shared" si="33"/>
        <v/>
      </c>
      <c r="W208" s="3" t="str">
        <f>IF($A208="","",IF((AND($A208="ADD",OR(V208="",V208="Queenstown-Lakes District Council"))),"70",(_xlfn.XLOOKUP(V208,ud_organisation_owner[lookupValue],ud_organisation_owner[lookupKey],""))))</f>
        <v/>
      </c>
      <c r="X208" s="3" t="str">
        <f t="shared" si="34"/>
        <v/>
      </c>
      <c r="Y208" s="3" t="str">
        <f>IF($A208="","",IF((AND($A208="ADD",OR(X208="",X208="Queenstown-Lakes District Council"))),"70",(_xlfn.XLOOKUP(X208,ud_organisation_owner[lookupValue],ud_organisation_owner[lookupKey],""))))</f>
        <v/>
      </c>
      <c r="Z208" s="3" t="str">
        <f t="shared" si="35"/>
        <v/>
      </c>
      <c r="AA208" s="3" t="str">
        <f>IF($A208="","",IF((AND($A208="ADD",OR(Z208="",Z208="Local Authority"))),"17",(_xlfn.XLOOKUP(Z208,ud_sub_organisation[lookupValue],ud_sub_organisation[lookupKey],""))))</f>
        <v/>
      </c>
      <c r="AC208" s="3" t="str">
        <f>IF($A208="ADD",IF(NOT(ISBLANK(AB208)),_xlfn.XLOOKUP(AB208,ud_maintenance_organisation[lookupValue],ud_maintenance_organisation[lookupKey],"ERROR"),""), "")</f>
        <v/>
      </c>
      <c r="AD208" s="3" t="str">
        <f t="shared" si="36"/>
        <v/>
      </c>
      <c r="AE208" s="3" t="str">
        <f>IF($A208="","",IF((AND($A208="ADD",OR(AD208="",AD208="Vested Assets"))),"12",(_xlfn.XLOOKUP(AD208,ud_work_category[lookupValue],ud_work_category[lookupKey],""))))</f>
        <v/>
      </c>
      <c r="AF208" s="8"/>
      <c r="AG208" s="2" t="str">
        <f t="shared" si="37"/>
        <v/>
      </c>
      <c r="AH208" s="3" t="str">
        <f t="shared" si="38"/>
        <v/>
      </c>
      <c r="AI208" s="3" t="str">
        <f>IF($A208="","",IF((AND($A208="ADD",OR(AH208="",AH208="Excellent"))),"1",(_xlfn.XLOOKUP(AH208,condition[lookupValue],condition[lookupKey],""))))</f>
        <v/>
      </c>
      <c r="AJ208" s="7" t="str">
        <f t="shared" si="39"/>
        <v/>
      </c>
      <c r="AK208" s="9"/>
    </row>
    <row r="209" spans="2:37"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t="str">
        <f t="shared" ca="1" si="31"/>
        <v/>
      </c>
      <c r="P209" s="4"/>
      <c r="Q209" s="3" t="str">
        <f t="shared" si="32"/>
        <v/>
      </c>
      <c r="R209" s="3" t="str">
        <f>IF($A209="","",IF((AND($A209="ADD",OR(Q209="",Q209="In Use"))),"5",(_xlfn.XLOOKUP(Q209,ud_asset_status[lookupValue],ud_asset_status[lookupKey],""))))</f>
        <v/>
      </c>
      <c r="S209" s="7"/>
      <c r="U209" s="3" t="str">
        <f>IF($A209="ADD",IF(NOT(ISBLANK(T209)),_xlfn.XLOOKUP(T209,ar_replace_reason[lookupValue],ar_replace_reason[lookupKey],"ERROR"),""), "")</f>
        <v/>
      </c>
      <c r="V209" s="3" t="str">
        <f t="shared" si="33"/>
        <v/>
      </c>
      <c r="W209" s="3" t="str">
        <f>IF($A209="","",IF((AND($A209="ADD",OR(V209="",V209="Queenstown-Lakes District Council"))),"70",(_xlfn.XLOOKUP(V209,ud_organisation_owner[lookupValue],ud_organisation_owner[lookupKey],""))))</f>
        <v/>
      </c>
      <c r="X209" s="3" t="str">
        <f t="shared" si="34"/>
        <v/>
      </c>
      <c r="Y209" s="3" t="str">
        <f>IF($A209="","",IF((AND($A209="ADD",OR(X209="",X209="Queenstown-Lakes District Council"))),"70",(_xlfn.XLOOKUP(X209,ud_organisation_owner[lookupValue],ud_organisation_owner[lookupKey],""))))</f>
        <v/>
      </c>
      <c r="Z209" s="3" t="str">
        <f t="shared" si="35"/>
        <v/>
      </c>
      <c r="AA209" s="3" t="str">
        <f>IF($A209="","",IF((AND($A209="ADD",OR(Z209="",Z209="Local Authority"))),"17",(_xlfn.XLOOKUP(Z209,ud_sub_organisation[lookupValue],ud_sub_organisation[lookupKey],""))))</f>
        <v/>
      </c>
      <c r="AC209" s="3" t="str">
        <f>IF($A209="ADD",IF(NOT(ISBLANK(AB209)),_xlfn.XLOOKUP(AB209,ud_maintenance_organisation[lookupValue],ud_maintenance_organisation[lookupKey],"ERROR"),""), "")</f>
        <v/>
      </c>
      <c r="AD209" s="3" t="str">
        <f t="shared" si="36"/>
        <v/>
      </c>
      <c r="AE209" s="3" t="str">
        <f>IF($A209="","",IF((AND($A209="ADD",OR(AD209="",AD209="Vested Assets"))),"12",(_xlfn.XLOOKUP(AD209,ud_work_category[lookupValue],ud_work_category[lookupKey],""))))</f>
        <v/>
      </c>
      <c r="AF209" s="8"/>
      <c r="AG209" s="2" t="str">
        <f t="shared" si="37"/>
        <v/>
      </c>
      <c r="AH209" s="3" t="str">
        <f t="shared" si="38"/>
        <v/>
      </c>
      <c r="AI209" s="3" t="str">
        <f>IF($A209="","",IF((AND($A209="ADD",OR(AH209="",AH209="Excellent"))),"1",(_xlfn.XLOOKUP(AH209,condition[lookupValue],condition[lookupKey],""))))</f>
        <v/>
      </c>
      <c r="AJ209" s="7" t="str">
        <f t="shared" si="39"/>
        <v/>
      </c>
      <c r="AK209" s="9"/>
    </row>
    <row r="210" spans="2:37"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t="str">
        <f t="shared" ca="1" si="31"/>
        <v/>
      </c>
      <c r="P210" s="4"/>
      <c r="Q210" s="3" t="str">
        <f t="shared" si="32"/>
        <v/>
      </c>
      <c r="R210" s="3" t="str">
        <f>IF($A210="","",IF((AND($A210="ADD",OR(Q210="",Q210="In Use"))),"5",(_xlfn.XLOOKUP(Q210,ud_asset_status[lookupValue],ud_asset_status[lookupKey],""))))</f>
        <v/>
      </c>
      <c r="S210" s="7"/>
      <c r="U210" s="3" t="str">
        <f>IF($A210="ADD",IF(NOT(ISBLANK(T210)),_xlfn.XLOOKUP(T210,ar_replace_reason[lookupValue],ar_replace_reason[lookupKey],"ERROR"),""), "")</f>
        <v/>
      </c>
      <c r="V210" s="3" t="str">
        <f t="shared" si="33"/>
        <v/>
      </c>
      <c r="W210" s="3" t="str">
        <f>IF($A210="","",IF((AND($A210="ADD",OR(V210="",V210="Queenstown-Lakes District Council"))),"70",(_xlfn.XLOOKUP(V210,ud_organisation_owner[lookupValue],ud_organisation_owner[lookupKey],""))))</f>
        <v/>
      </c>
      <c r="X210" s="3" t="str">
        <f t="shared" si="34"/>
        <v/>
      </c>
      <c r="Y210" s="3" t="str">
        <f>IF($A210="","",IF((AND($A210="ADD",OR(X210="",X210="Queenstown-Lakes District Council"))),"70",(_xlfn.XLOOKUP(X210,ud_organisation_owner[lookupValue],ud_organisation_owner[lookupKey],""))))</f>
        <v/>
      </c>
      <c r="Z210" s="3" t="str">
        <f t="shared" si="35"/>
        <v/>
      </c>
      <c r="AA210" s="3" t="str">
        <f>IF($A210="","",IF((AND($A210="ADD",OR(Z210="",Z210="Local Authority"))),"17",(_xlfn.XLOOKUP(Z210,ud_sub_organisation[lookupValue],ud_sub_organisation[lookupKey],""))))</f>
        <v/>
      </c>
      <c r="AC210" s="3" t="str">
        <f>IF($A210="ADD",IF(NOT(ISBLANK(AB210)),_xlfn.XLOOKUP(AB210,ud_maintenance_organisation[lookupValue],ud_maintenance_organisation[lookupKey],"ERROR"),""), "")</f>
        <v/>
      </c>
      <c r="AD210" s="3" t="str">
        <f t="shared" si="36"/>
        <v/>
      </c>
      <c r="AE210" s="3" t="str">
        <f>IF($A210="","",IF((AND($A210="ADD",OR(AD210="",AD210="Vested Assets"))),"12",(_xlfn.XLOOKUP(AD210,ud_work_category[lookupValue],ud_work_category[lookupKey],""))))</f>
        <v/>
      </c>
      <c r="AF210" s="8"/>
      <c r="AG210" s="2" t="str">
        <f t="shared" si="37"/>
        <v/>
      </c>
      <c r="AH210" s="3" t="str">
        <f t="shared" si="38"/>
        <v/>
      </c>
      <c r="AI210" s="3" t="str">
        <f>IF($A210="","",IF((AND($A210="ADD",OR(AH210="",AH210="Excellent"))),"1",(_xlfn.XLOOKUP(AH210,condition[lookupValue],condition[lookupKey],""))))</f>
        <v/>
      </c>
      <c r="AJ210" s="7" t="str">
        <f t="shared" si="39"/>
        <v/>
      </c>
      <c r="AK210" s="9"/>
    </row>
    <row r="211" spans="2:37"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t="str">
        <f t="shared" ca="1" si="31"/>
        <v/>
      </c>
      <c r="P211" s="4"/>
      <c r="Q211" s="3" t="str">
        <f t="shared" si="32"/>
        <v/>
      </c>
      <c r="R211" s="3" t="str">
        <f>IF($A211="","",IF((AND($A211="ADD",OR(Q211="",Q211="In Use"))),"5",(_xlfn.XLOOKUP(Q211,ud_asset_status[lookupValue],ud_asset_status[lookupKey],""))))</f>
        <v/>
      </c>
      <c r="S211" s="7"/>
      <c r="U211" s="3" t="str">
        <f>IF($A211="ADD",IF(NOT(ISBLANK(T211)),_xlfn.XLOOKUP(T211,ar_replace_reason[lookupValue],ar_replace_reason[lookupKey],"ERROR"),""), "")</f>
        <v/>
      </c>
      <c r="V211" s="3" t="str">
        <f t="shared" si="33"/>
        <v/>
      </c>
      <c r="W211" s="3" t="str">
        <f>IF($A211="","",IF((AND($A211="ADD",OR(V211="",V211="Queenstown-Lakes District Council"))),"70",(_xlfn.XLOOKUP(V211,ud_organisation_owner[lookupValue],ud_organisation_owner[lookupKey],""))))</f>
        <v/>
      </c>
      <c r="X211" s="3" t="str">
        <f t="shared" si="34"/>
        <v/>
      </c>
      <c r="Y211" s="3" t="str">
        <f>IF($A211="","",IF((AND($A211="ADD",OR(X211="",X211="Queenstown-Lakes District Council"))),"70",(_xlfn.XLOOKUP(X211,ud_organisation_owner[lookupValue],ud_organisation_owner[lookupKey],""))))</f>
        <v/>
      </c>
      <c r="Z211" s="3" t="str">
        <f t="shared" si="35"/>
        <v/>
      </c>
      <c r="AA211" s="3" t="str">
        <f>IF($A211="","",IF((AND($A211="ADD",OR(Z211="",Z211="Local Authority"))),"17",(_xlfn.XLOOKUP(Z211,ud_sub_organisation[lookupValue],ud_sub_organisation[lookupKey],""))))</f>
        <v/>
      </c>
      <c r="AC211" s="3" t="str">
        <f>IF($A211="ADD",IF(NOT(ISBLANK(AB211)),_xlfn.XLOOKUP(AB211,ud_maintenance_organisation[lookupValue],ud_maintenance_organisation[lookupKey],"ERROR"),""), "")</f>
        <v/>
      </c>
      <c r="AD211" s="3" t="str">
        <f t="shared" si="36"/>
        <v/>
      </c>
      <c r="AE211" s="3" t="str">
        <f>IF($A211="","",IF((AND($A211="ADD",OR(AD211="",AD211="Vested Assets"))),"12",(_xlfn.XLOOKUP(AD211,ud_work_category[lookupValue],ud_work_category[lookupKey],""))))</f>
        <v/>
      </c>
      <c r="AF211" s="8"/>
      <c r="AG211" s="2" t="str">
        <f t="shared" si="37"/>
        <v/>
      </c>
      <c r="AH211" s="3" t="str">
        <f t="shared" si="38"/>
        <v/>
      </c>
      <c r="AI211" s="3" t="str">
        <f>IF($A211="","",IF((AND($A211="ADD",OR(AH211="",AH211="Excellent"))),"1",(_xlfn.XLOOKUP(AH211,condition[lookupValue],condition[lookupKey],""))))</f>
        <v/>
      </c>
      <c r="AJ211" s="7" t="str">
        <f t="shared" si="39"/>
        <v/>
      </c>
      <c r="AK211" s="9"/>
    </row>
    <row r="212" spans="2:37"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t="str">
        <f t="shared" ca="1" si="31"/>
        <v/>
      </c>
      <c r="P212" s="4"/>
      <c r="Q212" s="3" t="str">
        <f t="shared" si="32"/>
        <v/>
      </c>
      <c r="R212" s="3" t="str">
        <f>IF($A212="","",IF((AND($A212="ADD",OR(Q212="",Q212="In Use"))),"5",(_xlfn.XLOOKUP(Q212,ud_asset_status[lookupValue],ud_asset_status[lookupKey],""))))</f>
        <v/>
      </c>
      <c r="S212" s="7"/>
      <c r="U212" s="3" t="str">
        <f>IF($A212="ADD",IF(NOT(ISBLANK(T212)),_xlfn.XLOOKUP(T212,ar_replace_reason[lookupValue],ar_replace_reason[lookupKey],"ERROR"),""), "")</f>
        <v/>
      </c>
      <c r="V212" s="3" t="str">
        <f t="shared" si="33"/>
        <v/>
      </c>
      <c r="W212" s="3" t="str">
        <f>IF($A212="","",IF((AND($A212="ADD",OR(V212="",V212="Queenstown-Lakes District Council"))),"70",(_xlfn.XLOOKUP(V212,ud_organisation_owner[lookupValue],ud_organisation_owner[lookupKey],""))))</f>
        <v/>
      </c>
      <c r="X212" s="3" t="str">
        <f t="shared" si="34"/>
        <v/>
      </c>
      <c r="Y212" s="3" t="str">
        <f>IF($A212="","",IF((AND($A212="ADD",OR(X212="",X212="Queenstown-Lakes District Council"))),"70",(_xlfn.XLOOKUP(X212,ud_organisation_owner[lookupValue],ud_organisation_owner[lookupKey],""))))</f>
        <v/>
      </c>
      <c r="Z212" s="3" t="str">
        <f t="shared" si="35"/>
        <v/>
      </c>
      <c r="AA212" s="3" t="str">
        <f>IF($A212="","",IF((AND($A212="ADD",OR(Z212="",Z212="Local Authority"))),"17",(_xlfn.XLOOKUP(Z212,ud_sub_organisation[lookupValue],ud_sub_organisation[lookupKey],""))))</f>
        <v/>
      </c>
      <c r="AC212" s="3" t="str">
        <f>IF($A212="ADD",IF(NOT(ISBLANK(AB212)),_xlfn.XLOOKUP(AB212,ud_maintenance_organisation[lookupValue],ud_maintenance_organisation[lookupKey],"ERROR"),""), "")</f>
        <v/>
      </c>
      <c r="AD212" s="3" t="str">
        <f t="shared" si="36"/>
        <v/>
      </c>
      <c r="AE212" s="3" t="str">
        <f>IF($A212="","",IF((AND($A212="ADD",OR(AD212="",AD212="Vested Assets"))),"12",(_xlfn.XLOOKUP(AD212,ud_work_category[lookupValue],ud_work_category[lookupKey],""))))</f>
        <v/>
      </c>
      <c r="AF212" s="8"/>
      <c r="AG212" s="2" t="str">
        <f t="shared" si="37"/>
        <v/>
      </c>
      <c r="AH212" s="3" t="str">
        <f t="shared" si="38"/>
        <v/>
      </c>
      <c r="AI212" s="3" t="str">
        <f>IF($A212="","",IF((AND($A212="ADD",OR(AH212="",AH212="Excellent"))),"1",(_xlfn.XLOOKUP(AH212,condition[lookupValue],condition[lookupKey],""))))</f>
        <v/>
      </c>
      <c r="AJ212" s="7" t="str">
        <f t="shared" si="39"/>
        <v/>
      </c>
      <c r="AK212" s="9"/>
    </row>
    <row r="213" spans="2:37"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t="str">
        <f t="shared" ca="1" si="31"/>
        <v/>
      </c>
      <c r="P213" s="4"/>
      <c r="Q213" s="3" t="str">
        <f t="shared" si="32"/>
        <v/>
      </c>
      <c r="R213" s="3" t="str">
        <f>IF($A213="","",IF((AND($A213="ADD",OR(Q213="",Q213="In Use"))),"5",(_xlfn.XLOOKUP(Q213,ud_asset_status[lookupValue],ud_asset_status[lookupKey],""))))</f>
        <v/>
      </c>
      <c r="S213" s="7"/>
      <c r="U213" s="3" t="str">
        <f>IF($A213="ADD",IF(NOT(ISBLANK(T213)),_xlfn.XLOOKUP(T213,ar_replace_reason[lookupValue],ar_replace_reason[lookupKey],"ERROR"),""), "")</f>
        <v/>
      </c>
      <c r="V213" s="3" t="str">
        <f t="shared" si="33"/>
        <v/>
      </c>
      <c r="W213" s="3" t="str">
        <f>IF($A213="","",IF((AND($A213="ADD",OR(V213="",V213="Queenstown-Lakes District Council"))),"70",(_xlfn.XLOOKUP(V213,ud_organisation_owner[lookupValue],ud_organisation_owner[lookupKey],""))))</f>
        <v/>
      </c>
      <c r="X213" s="3" t="str">
        <f t="shared" si="34"/>
        <v/>
      </c>
      <c r="Y213" s="3" t="str">
        <f>IF($A213="","",IF((AND($A213="ADD",OR(X213="",X213="Queenstown-Lakes District Council"))),"70",(_xlfn.XLOOKUP(X213,ud_organisation_owner[lookupValue],ud_organisation_owner[lookupKey],""))))</f>
        <v/>
      </c>
      <c r="Z213" s="3" t="str">
        <f t="shared" si="35"/>
        <v/>
      </c>
      <c r="AA213" s="3" t="str">
        <f>IF($A213="","",IF((AND($A213="ADD",OR(Z213="",Z213="Local Authority"))),"17",(_xlfn.XLOOKUP(Z213,ud_sub_organisation[lookupValue],ud_sub_organisation[lookupKey],""))))</f>
        <v/>
      </c>
      <c r="AC213" s="3" t="str">
        <f>IF($A213="ADD",IF(NOT(ISBLANK(AB213)),_xlfn.XLOOKUP(AB213,ud_maintenance_organisation[lookupValue],ud_maintenance_organisation[lookupKey],"ERROR"),""), "")</f>
        <v/>
      </c>
      <c r="AD213" s="3" t="str">
        <f t="shared" si="36"/>
        <v/>
      </c>
      <c r="AE213" s="3" t="str">
        <f>IF($A213="","",IF((AND($A213="ADD",OR(AD213="",AD213="Vested Assets"))),"12",(_xlfn.XLOOKUP(AD213,ud_work_category[lookupValue],ud_work_category[lookupKey],""))))</f>
        <v/>
      </c>
      <c r="AF213" s="8"/>
      <c r="AG213" s="2" t="str">
        <f t="shared" si="37"/>
        <v/>
      </c>
      <c r="AH213" s="3" t="str">
        <f t="shared" si="38"/>
        <v/>
      </c>
      <c r="AI213" s="3" t="str">
        <f>IF($A213="","",IF((AND($A213="ADD",OR(AH213="",AH213="Excellent"))),"1",(_xlfn.XLOOKUP(AH213,condition[lookupValue],condition[lookupKey],""))))</f>
        <v/>
      </c>
      <c r="AJ213" s="7" t="str">
        <f t="shared" si="39"/>
        <v/>
      </c>
      <c r="AK213" s="9"/>
    </row>
    <row r="214" spans="2:37"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t="str">
        <f t="shared" ca="1" si="31"/>
        <v/>
      </c>
      <c r="P214" s="4"/>
      <c r="Q214" s="3" t="str">
        <f t="shared" si="32"/>
        <v/>
      </c>
      <c r="R214" s="3" t="str">
        <f>IF($A214="","",IF((AND($A214="ADD",OR(Q214="",Q214="In Use"))),"5",(_xlfn.XLOOKUP(Q214,ud_asset_status[lookupValue],ud_asset_status[lookupKey],""))))</f>
        <v/>
      </c>
      <c r="S214" s="7"/>
      <c r="U214" s="3" t="str">
        <f>IF($A214="ADD",IF(NOT(ISBLANK(T214)),_xlfn.XLOOKUP(T214,ar_replace_reason[lookupValue],ar_replace_reason[lookupKey],"ERROR"),""), "")</f>
        <v/>
      </c>
      <c r="V214" s="3" t="str">
        <f t="shared" si="33"/>
        <v/>
      </c>
      <c r="W214" s="3" t="str">
        <f>IF($A214="","",IF((AND($A214="ADD",OR(V214="",V214="Queenstown-Lakes District Council"))),"70",(_xlfn.XLOOKUP(V214,ud_organisation_owner[lookupValue],ud_organisation_owner[lookupKey],""))))</f>
        <v/>
      </c>
      <c r="X214" s="3" t="str">
        <f t="shared" si="34"/>
        <v/>
      </c>
      <c r="Y214" s="3" t="str">
        <f>IF($A214="","",IF((AND($A214="ADD",OR(X214="",X214="Queenstown-Lakes District Council"))),"70",(_xlfn.XLOOKUP(X214,ud_organisation_owner[lookupValue],ud_organisation_owner[lookupKey],""))))</f>
        <v/>
      </c>
      <c r="Z214" s="3" t="str">
        <f t="shared" si="35"/>
        <v/>
      </c>
      <c r="AA214" s="3" t="str">
        <f>IF($A214="","",IF((AND($A214="ADD",OR(Z214="",Z214="Local Authority"))),"17",(_xlfn.XLOOKUP(Z214,ud_sub_organisation[lookupValue],ud_sub_organisation[lookupKey],""))))</f>
        <v/>
      </c>
      <c r="AC214" s="3" t="str">
        <f>IF($A214="ADD",IF(NOT(ISBLANK(AB214)),_xlfn.XLOOKUP(AB214,ud_maintenance_organisation[lookupValue],ud_maintenance_organisation[lookupKey],"ERROR"),""), "")</f>
        <v/>
      </c>
      <c r="AD214" s="3" t="str">
        <f t="shared" si="36"/>
        <v/>
      </c>
      <c r="AE214" s="3" t="str">
        <f>IF($A214="","",IF((AND($A214="ADD",OR(AD214="",AD214="Vested Assets"))),"12",(_xlfn.XLOOKUP(AD214,ud_work_category[lookupValue],ud_work_category[lookupKey],""))))</f>
        <v/>
      </c>
      <c r="AF214" s="8"/>
      <c r="AG214" s="2" t="str">
        <f t="shared" si="37"/>
        <v/>
      </c>
      <c r="AH214" s="3" t="str">
        <f t="shared" si="38"/>
        <v/>
      </c>
      <c r="AI214" s="3" t="str">
        <f>IF($A214="","",IF((AND($A214="ADD",OR(AH214="",AH214="Excellent"))),"1",(_xlfn.XLOOKUP(AH214,condition[lookupValue],condition[lookupKey],""))))</f>
        <v/>
      </c>
      <c r="AJ214" s="7" t="str">
        <f t="shared" si="39"/>
        <v/>
      </c>
      <c r="AK214" s="9"/>
    </row>
    <row r="215" spans="2:37"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t="str">
        <f t="shared" ca="1" si="31"/>
        <v/>
      </c>
      <c r="P215" s="4"/>
      <c r="Q215" s="3" t="str">
        <f t="shared" si="32"/>
        <v/>
      </c>
      <c r="R215" s="3" t="str">
        <f>IF($A215="","",IF((AND($A215="ADD",OR(Q215="",Q215="In Use"))),"5",(_xlfn.XLOOKUP(Q215,ud_asset_status[lookupValue],ud_asset_status[lookupKey],""))))</f>
        <v/>
      </c>
      <c r="S215" s="7"/>
      <c r="U215" s="3" t="str">
        <f>IF($A215="ADD",IF(NOT(ISBLANK(T215)),_xlfn.XLOOKUP(T215,ar_replace_reason[lookupValue],ar_replace_reason[lookupKey],"ERROR"),""), "")</f>
        <v/>
      </c>
      <c r="V215" s="3" t="str">
        <f t="shared" si="33"/>
        <v/>
      </c>
      <c r="W215" s="3" t="str">
        <f>IF($A215="","",IF((AND($A215="ADD",OR(V215="",V215="Queenstown-Lakes District Council"))),"70",(_xlfn.XLOOKUP(V215,ud_organisation_owner[lookupValue],ud_organisation_owner[lookupKey],""))))</f>
        <v/>
      </c>
      <c r="X215" s="3" t="str">
        <f t="shared" si="34"/>
        <v/>
      </c>
      <c r="Y215" s="3" t="str">
        <f>IF($A215="","",IF((AND($A215="ADD",OR(X215="",X215="Queenstown-Lakes District Council"))),"70",(_xlfn.XLOOKUP(X215,ud_organisation_owner[lookupValue],ud_organisation_owner[lookupKey],""))))</f>
        <v/>
      </c>
      <c r="Z215" s="3" t="str">
        <f t="shared" si="35"/>
        <v/>
      </c>
      <c r="AA215" s="3" t="str">
        <f>IF($A215="","",IF((AND($A215="ADD",OR(Z215="",Z215="Local Authority"))),"17",(_xlfn.XLOOKUP(Z215,ud_sub_organisation[lookupValue],ud_sub_organisation[lookupKey],""))))</f>
        <v/>
      </c>
      <c r="AC215" s="3" t="str">
        <f>IF($A215="ADD",IF(NOT(ISBLANK(AB215)),_xlfn.XLOOKUP(AB215,ud_maintenance_organisation[lookupValue],ud_maintenance_organisation[lookupKey],"ERROR"),""), "")</f>
        <v/>
      </c>
      <c r="AD215" s="3" t="str">
        <f t="shared" si="36"/>
        <v/>
      </c>
      <c r="AE215" s="3" t="str">
        <f>IF($A215="","",IF((AND($A215="ADD",OR(AD215="",AD215="Vested Assets"))),"12",(_xlfn.XLOOKUP(AD215,ud_work_category[lookupValue],ud_work_category[lookupKey],""))))</f>
        <v/>
      </c>
      <c r="AF215" s="8"/>
      <c r="AG215" s="2" t="str">
        <f t="shared" si="37"/>
        <v/>
      </c>
      <c r="AH215" s="3" t="str">
        <f t="shared" si="38"/>
        <v/>
      </c>
      <c r="AI215" s="3" t="str">
        <f>IF($A215="","",IF((AND($A215="ADD",OR(AH215="",AH215="Excellent"))),"1",(_xlfn.XLOOKUP(AH215,condition[lookupValue],condition[lookupKey],""))))</f>
        <v/>
      </c>
      <c r="AJ215" s="7" t="str">
        <f t="shared" si="39"/>
        <v/>
      </c>
      <c r="AK215" s="9"/>
    </row>
    <row r="216" spans="2:37"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t="str">
        <f t="shared" ca="1" si="31"/>
        <v/>
      </c>
      <c r="P216" s="4"/>
      <c r="Q216" s="3" t="str">
        <f t="shared" si="32"/>
        <v/>
      </c>
      <c r="R216" s="3" t="str">
        <f>IF($A216="","",IF((AND($A216="ADD",OR(Q216="",Q216="In Use"))),"5",(_xlfn.XLOOKUP(Q216,ud_asset_status[lookupValue],ud_asset_status[lookupKey],""))))</f>
        <v/>
      </c>
      <c r="S216" s="7"/>
      <c r="U216" s="3" t="str">
        <f>IF($A216="ADD",IF(NOT(ISBLANK(T216)),_xlfn.XLOOKUP(T216,ar_replace_reason[lookupValue],ar_replace_reason[lookupKey],"ERROR"),""), "")</f>
        <v/>
      </c>
      <c r="V216" s="3" t="str">
        <f t="shared" si="33"/>
        <v/>
      </c>
      <c r="W216" s="3" t="str">
        <f>IF($A216="","",IF((AND($A216="ADD",OR(V216="",V216="Queenstown-Lakes District Council"))),"70",(_xlfn.XLOOKUP(V216,ud_organisation_owner[lookupValue],ud_organisation_owner[lookupKey],""))))</f>
        <v/>
      </c>
      <c r="X216" s="3" t="str">
        <f t="shared" si="34"/>
        <v/>
      </c>
      <c r="Y216" s="3" t="str">
        <f>IF($A216="","",IF((AND($A216="ADD",OR(X216="",X216="Queenstown-Lakes District Council"))),"70",(_xlfn.XLOOKUP(X216,ud_organisation_owner[lookupValue],ud_organisation_owner[lookupKey],""))))</f>
        <v/>
      </c>
      <c r="Z216" s="3" t="str">
        <f t="shared" si="35"/>
        <v/>
      </c>
      <c r="AA216" s="3" t="str">
        <f>IF($A216="","",IF((AND($A216="ADD",OR(Z216="",Z216="Local Authority"))),"17",(_xlfn.XLOOKUP(Z216,ud_sub_organisation[lookupValue],ud_sub_organisation[lookupKey],""))))</f>
        <v/>
      </c>
      <c r="AC216" s="3" t="str">
        <f>IF($A216="ADD",IF(NOT(ISBLANK(AB216)),_xlfn.XLOOKUP(AB216,ud_maintenance_organisation[lookupValue],ud_maintenance_organisation[lookupKey],"ERROR"),""), "")</f>
        <v/>
      </c>
      <c r="AD216" s="3" t="str">
        <f t="shared" si="36"/>
        <v/>
      </c>
      <c r="AE216" s="3" t="str">
        <f>IF($A216="","",IF((AND($A216="ADD",OR(AD216="",AD216="Vested Assets"))),"12",(_xlfn.XLOOKUP(AD216,ud_work_category[lookupValue],ud_work_category[lookupKey],""))))</f>
        <v/>
      </c>
      <c r="AF216" s="8"/>
      <c r="AG216" s="2" t="str">
        <f t="shared" si="37"/>
        <v/>
      </c>
      <c r="AH216" s="3" t="str">
        <f t="shared" si="38"/>
        <v/>
      </c>
      <c r="AI216" s="3" t="str">
        <f>IF($A216="","",IF((AND($A216="ADD",OR(AH216="",AH216="Excellent"))),"1",(_xlfn.XLOOKUP(AH216,condition[lookupValue],condition[lookupKey],""))))</f>
        <v/>
      </c>
      <c r="AJ216" s="7" t="str">
        <f t="shared" si="39"/>
        <v/>
      </c>
      <c r="AK216" s="9"/>
    </row>
    <row r="217" spans="2:37"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t="str">
        <f t="shared" ca="1" si="31"/>
        <v/>
      </c>
      <c r="P217" s="4"/>
      <c r="Q217" s="3" t="str">
        <f t="shared" si="32"/>
        <v/>
      </c>
      <c r="R217" s="3" t="str">
        <f>IF($A217="","",IF((AND($A217="ADD",OR(Q217="",Q217="In Use"))),"5",(_xlfn.XLOOKUP(Q217,ud_asset_status[lookupValue],ud_asset_status[lookupKey],""))))</f>
        <v/>
      </c>
      <c r="S217" s="7"/>
      <c r="U217" s="3" t="str">
        <f>IF($A217="ADD",IF(NOT(ISBLANK(T217)),_xlfn.XLOOKUP(T217,ar_replace_reason[lookupValue],ar_replace_reason[lookupKey],"ERROR"),""), "")</f>
        <v/>
      </c>
      <c r="V217" s="3" t="str">
        <f t="shared" si="33"/>
        <v/>
      </c>
      <c r="W217" s="3" t="str">
        <f>IF($A217="","",IF((AND($A217="ADD",OR(V217="",V217="Queenstown-Lakes District Council"))),"70",(_xlfn.XLOOKUP(V217,ud_organisation_owner[lookupValue],ud_organisation_owner[lookupKey],""))))</f>
        <v/>
      </c>
      <c r="X217" s="3" t="str">
        <f t="shared" si="34"/>
        <v/>
      </c>
      <c r="Y217" s="3" t="str">
        <f>IF($A217="","",IF((AND($A217="ADD",OR(X217="",X217="Queenstown-Lakes District Council"))),"70",(_xlfn.XLOOKUP(X217,ud_organisation_owner[lookupValue],ud_organisation_owner[lookupKey],""))))</f>
        <v/>
      </c>
      <c r="Z217" s="3" t="str">
        <f t="shared" si="35"/>
        <v/>
      </c>
      <c r="AA217" s="3" t="str">
        <f>IF($A217="","",IF((AND($A217="ADD",OR(Z217="",Z217="Local Authority"))),"17",(_xlfn.XLOOKUP(Z217,ud_sub_organisation[lookupValue],ud_sub_organisation[lookupKey],""))))</f>
        <v/>
      </c>
      <c r="AC217" s="3" t="str">
        <f>IF($A217="ADD",IF(NOT(ISBLANK(AB217)),_xlfn.XLOOKUP(AB217,ud_maintenance_organisation[lookupValue],ud_maintenance_organisation[lookupKey],"ERROR"),""), "")</f>
        <v/>
      </c>
      <c r="AD217" s="3" t="str">
        <f t="shared" si="36"/>
        <v/>
      </c>
      <c r="AE217" s="3" t="str">
        <f>IF($A217="","",IF((AND($A217="ADD",OR(AD217="",AD217="Vested Assets"))),"12",(_xlfn.XLOOKUP(AD217,ud_work_category[lookupValue],ud_work_category[lookupKey],""))))</f>
        <v/>
      </c>
      <c r="AF217" s="8"/>
      <c r="AG217" s="2" t="str">
        <f t="shared" si="37"/>
        <v/>
      </c>
      <c r="AH217" s="3" t="str">
        <f t="shared" si="38"/>
        <v/>
      </c>
      <c r="AI217" s="3" t="str">
        <f>IF($A217="","",IF((AND($A217="ADD",OR(AH217="",AH217="Excellent"))),"1",(_xlfn.XLOOKUP(AH217,condition[lookupValue],condition[lookupKey],""))))</f>
        <v/>
      </c>
      <c r="AJ217" s="7" t="str">
        <f t="shared" si="39"/>
        <v/>
      </c>
      <c r="AK217" s="9"/>
    </row>
    <row r="218" spans="2:37"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t="str">
        <f t="shared" ca="1" si="31"/>
        <v/>
      </c>
      <c r="P218" s="4"/>
      <c r="Q218" s="3" t="str">
        <f t="shared" si="32"/>
        <v/>
      </c>
      <c r="R218" s="3" t="str">
        <f>IF($A218="","",IF((AND($A218="ADD",OR(Q218="",Q218="In Use"))),"5",(_xlfn.XLOOKUP(Q218,ud_asset_status[lookupValue],ud_asset_status[lookupKey],""))))</f>
        <v/>
      </c>
      <c r="S218" s="7"/>
      <c r="U218" s="3" t="str">
        <f>IF($A218="ADD",IF(NOT(ISBLANK(T218)),_xlfn.XLOOKUP(T218,ar_replace_reason[lookupValue],ar_replace_reason[lookupKey],"ERROR"),""), "")</f>
        <v/>
      </c>
      <c r="V218" s="3" t="str">
        <f t="shared" si="33"/>
        <v/>
      </c>
      <c r="W218" s="3" t="str">
        <f>IF($A218="","",IF((AND($A218="ADD",OR(V218="",V218="Queenstown-Lakes District Council"))),"70",(_xlfn.XLOOKUP(V218,ud_organisation_owner[lookupValue],ud_organisation_owner[lookupKey],""))))</f>
        <v/>
      </c>
      <c r="X218" s="3" t="str">
        <f t="shared" si="34"/>
        <v/>
      </c>
      <c r="Y218" s="3" t="str">
        <f>IF($A218="","",IF((AND($A218="ADD",OR(X218="",X218="Queenstown-Lakes District Council"))),"70",(_xlfn.XLOOKUP(X218,ud_organisation_owner[lookupValue],ud_organisation_owner[lookupKey],""))))</f>
        <v/>
      </c>
      <c r="Z218" s="3" t="str">
        <f t="shared" si="35"/>
        <v/>
      </c>
      <c r="AA218" s="3" t="str">
        <f>IF($A218="","",IF((AND($A218="ADD",OR(Z218="",Z218="Local Authority"))),"17",(_xlfn.XLOOKUP(Z218,ud_sub_organisation[lookupValue],ud_sub_organisation[lookupKey],""))))</f>
        <v/>
      </c>
      <c r="AC218" s="3" t="str">
        <f>IF($A218="ADD",IF(NOT(ISBLANK(AB218)),_xlfn.XLOOKUP(AB218,ud_maintenance_organisation[lookupValue],ud_maintenance_organisation[lookupKey],"ERROR"),""), "")</f>
        <v/>
      </c>
      <c r="AD218" s="3" t="str">
        <f t="shared" si="36"/>
        <v/>
      </c>
      <c r="AE218" s="3" t="str">
        <f>IF($A218="","",IF((AND($A218="ADD",OR(AD218="",AD218="Vested Assets"))),"12",(_xlfn.XLOOKUP(AD218,ud_work_category[lookupValue],ud_work_category[lookupKey],""))))</f>
        <v/>
      </c>
      <c r="AF218" s="8"/>
      <c r="AG218" s="2" t="str">
        <f t="shared" si="37"/>
        <v/>
      </c>
      <c r="AH218" s="3" t="str">
        <f t="shared" si="38"/>
        <v/>
      </c>
      <c r="AI218" s="3" t="str">
        <f>IF($A218="","",IF((AND($A218="ADD",OR(AH218="",AH218="Excellent"))),"1",(_xlfn.XLOOKUP(AH218,condition[lookupValue],condition[lookupKey],""))))</f>
        <v/>
      </c>
      <c r="AJ218" s="7" t="str">
        <f t="shared" si="39"/>
        <v/>
      </c>
      <c r="AK218" s="9"/>
    </row>
    <row r="219" spans="2:37"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t="str">
        <f t="shared" ca="1" si="31"/>
        <v/>
      </c>
      <c r="P219" s="4"/>
      <c r="Q219" s="3" t="str">
        <f t="shared" si="32"/>
        <v/>
      </c>
      <c r="R219" s="3" t="str">
        <f>IF($A219="","",IF((AND($A219="ADD",OR(Q219="",Q219="In Use"))),"5",(_xlfn.XLOOKUP(Q219,ud_asset_status[lookupValue],ud_asset_status[lookupKey],""))))</f>
        <v/>
      </c>
      <c r="S219" s="7"/>
      <c r="U219" s="3" t="str">
        <f>IF($A219="ADD",IF(NOT(ISBLANK(T219)),_xlfn.XLOOKUP(T219,ar_replace_reason[lookupValue],ar_replace_reason[lookupKey],"ERROR"),""), "")</f>
        <v/>
      </c>
      <c r="V219" s="3" t="str">
        <f t="shared" si="33"/>
        <v/>
      </c>
      <c r="W219" s="3" t="str">
        <f>IF($A219="","",IF((AND($A219="ADD",OR(V219="",V219="Queenstown-Lakes District Council"))),"70",(_xlfn.XLOOKUP(V219,ud_organisation_owner[lookupValue],ud_organisation_owner[lookupKey],""))))</f>
        <v/>
      </c>
      <c r="X219" s="3" t="str">
        <f t="shared" si="34"/>
        <v/>
      </c>
      <c r="Y219" s="3" t="str">
        <f>IF($A219="","",IF((AND($A219="ADD",OR(X219="",X219="Queenstown-Lakes District Council"))),"70",(_xlfn.XLOOKUP(X219,ud_organisation_owner[lookupValue],ud_organisation_owner[lookupKey],""))))</f>
        <v/>
      </c>
      <c r="Z219" s="3" t="str">
        <f t="shared" si="35"/>
        <v/>
      </c>
      <c r="AA219" s="3" t="str">
        <f>IF($A219="","",IF((AND($A219="ADD",OR(Z219="",Z219="Local Authority"))),"17",(_xlfn.XLOOKUP(Z219,ud_sub_organisation[lookupValue],ud_sub_organisation[lookupKey],""))))</f>
        <v/>
      </c>
      <c r="AC219" s="3" t="str">
        <f>IF($A219="ADD",IF(NOT(ISBLANK(AB219)),_xlfn.XLOOKUP(AB219,ud_maintenance_organisation[lookupValue],ud_maintenance_organisation[lookupKey],"ERROR"),""), "")</f>
        <v/>
      </c>
      <c r="AD219" s="3" t="str">
        <f t="shared" si="36"/>
        <v/>
      </c>
      <c r="AE219" s="3" t="str">
        <f>IF($A219="","",IF((AND($A219="ADD",OR(AD219="",AD219="Vested Assets"))),"12",(_xlfn.XLOOKUP(AD219,ud_work_category[lookupValue],ud_work_category[lookupKey],""))))</f>
        <v/>
      </c>
      <c r="AF219" s="8"/>
      <c r="AG219" s="2" t="str">
        <f t="shared" si="37"/>
        <v/>
      </c>
      <c r="AH219" s="3" t="str">
        <f t="shared" si="38"/>
        <v/>
      </c>
      <c r="AI219" s="3" t="str">
        <f>IF($A219="","",IF((AND($A219="ADD",OR(AH219="",AH219="Excellent"))),"1",(_xlfn.XLOOKUP(AH219,condition[lookupValue],condition[lookupKey],""))))</f>
        <v/>
      </c>
      <c r="AJ219" s="7" t="str">
        <f t="shared" si="39"/>
        <v/>
      </c>
      <c r="AK219" s="9"/>
    </row>
    <row r="220" spans="2:37"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t="str">
        <f t="shared" ca="1" si="31"/>
        <v/>
      </c>
      <c r="P220" s="4"/>
      <c r="Q220" s="3" t="str">
        <f t="shared" si="32"/>
        <v/>
      </c>
      <c r="R220" s="3" t="str">
        <f>IF($A220="","",IF((AND($A220="ADD",OR(Q220="",Q220="In Use"))),"5",(_xlfn.XLOOKUP(Q220,ud_asset_status[lookupValue],ud_asset_status[lookupKey],""))))</f>
        <v/>
      </c>
      <c r="S220" s="7"/>
      <c r="U220" s="3" t="str">
        <f>IF($A220="ADD",IF(NOT(ISBLANK(T220)),_xlfn.XLOOKUP(T220,ar_replace_reason[lookupValue],ar_replace_reason[lookupKey],"ERROR"),""), "")</f>
        <v/>
      </c>
      <c r="V220" s="3" t="str">
        <f t="shared" si="33"/>
        <v/>
      </c>
      <c r="W220" s="3" t="str">
        <f>IF($A220="","",IF((AND($A220="ADD",OR(V220="",V220="Queenstown-Lakes District Council"))),"70",(_xlfn.XLOOKUP(V220,ud_organisation_owner[lookupValue],ud_organisation_owner[lookupKey],""))))</f>
        <v/>
      </c>
      <c r="X220" s="3" t="str">
        <f t="shared" si="34"/>
        <v/>
      </c>
      <c r="Y220" s="3" t="str">
        <f>IF($A220="","",IF((AND($A220="ADD",OR(X220="",X220="Queenstown-Lakes District Council"))),"70",(_xlfn.XLOOKUP(X220,ud_organisation_owner[lookupValue],ud_organisation_owner[lookupKey],""))))</f>
        <v/>
      </c>
      <c r="Z220" s="3" t="str">
        <f t="shared" si="35"/>
        <v/>
      </c>
      <c r="AA220" s="3" t="str">
        <f>IF($A220="","",IF((AND($A220="ADD",OR(Z220="",Z220="Local Authority"))),"17",(_xlfn.XLOOKUP(Z220,ud_sub_organisation[lookupValue],ud_sub_organisation[lookupKey],""))))</f>
        <v/>
      </c>
      <c r="AC220" s="3" t="str">
        <f>IF($A220="ADD",IF(NOT(ISBLANK(AB220)),_xlfn.XLOOKUP(AB220,ud_maintenance_organisation[lookupValue],ud_maintenance_organisation[lookupKey],"ERROR"),""), "")</f>
        <v/>
      </c>
      <c r="AD220" s="3" t="str">
        <f t="shared" si="36"/>
        <v/>
      </c>
      <c r="AE220" s="3" t="str">
        <f>IF($A220="","",IF((AND($A220="ADD",OR(AD220="",AD220="Vested Assets"))),"12",(_xlfn.XLOOKUP(AD220,ud_work_category[lookupValue],ud_work_category[lookupKey],""))))</f>
        <v/>
      </c>
      <c r="AF220" s="8"/>
      <c r="AG220" s="2" t="str">
        <f t="shared" si="37"/>
        <v/>
      </c>
      <c r="AH220" s="3" t="str">
        <f t="shared" si="38"/>
        <v/>
      </c>
      <c r="AI220" s="3" t="str">
        <f>IF($A220="","",IF((AND($A220="ADD",OR(AH220="",AH220="Excellent"))),"1",(_xlfn.XLOOKUP(AH220,condition[lookupValue],condition[lookupKey],""))))</f>
        <v/>
      </c>
      <c r="AJ220" s="7" t="str">
        <f t="shared" si="39"/>
        <v/>
      </c>
      <c r="AK220" s="9"/>
    </row>
    <row r="221" spans="2:37"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t="str">
        <f t="shared" ca="1" si="31"/>
        <v/>
      </c>
      <c r="P221" s="4"/>
      <c r="Q221" s="3" t="str">
        <f t="shared" si="32"/>
        <v/>
      </c>
      <c r="R221" s="3" t="str">
        <f>IF($A221="","",IF((AND($A221="ADD",OR(Q221="",Q221="In Use"))),"5",(_xlfn.XLOOKUP(Q221,ud_asset_status[lookupValue],ud_asset_status[lookupKey],""))))</f>
        <v/>
      </c>
      <c r="S221" s="7"/>
      <c r="U221" s="3" t="str">
        <f>IF($A221="ADD",IF(NOT(ISBLANK(T221)),_xlfn.XLOOKUP(T221,ar_replace_reason[lookupValue],ar_replace_reason[lookupKey],"ERROR"),""), "")</f>
        <v/>
      </c>
      <c r="V221" s="3" t="str">
        <f t="shared" si="33"/>
        <v/>
      </c>
      <c r="W221" s="3" t="str">
        <f>IF($A221="","",IF((AND($A221="ADD",OR(V221="",V221="Queenstown-Lakes District Council"))),"70",(_xlfn.XLOOKUP(V221,ud_organisation_owner[lookupValue],ud_organisation_owner[lookupKey],""))))</f>
        <v/>
      </c>
      <c r="X221" s="3" t="str">
        <f t="shared" si="34"/>
        <v/>
      </c>
      <c r="Y221" s="3" t="str">
        <f>IF($A221="","",IF((AND($A221="ADD",OR(X221="",X221="Queenstown-Lakes District Council"))),"70",(_xlfn.XLOOKUP(X221,ud_organisation_owner[lookupValue],ud_organisation_owner[lookupKey],""))))</f>
        <v/>
      </c>
      <c r="Z221" s="3" t="str">
        <f t="shared" si="35"/>
        <v/>
      </c>
      <c r="AA221" s="3" t="str">
        <f>IF($A221="","",IF((AND($A221="ADD",OR(Z221="",Z221="Local Authority"))),"17",(_xlfn.XLOOKUP(Z221,ud_sub_organisation[lookupValue],ud_sub_organisation[lookupKey],""))))</f>
        <v/>
      </c>
      <c r="AC221" s="3" t="str">
        <f>IF($A221="ADD",IF(NOT(ISBLANK(AB221)),_xlfn.XLOOKUP(AB221,ud_maintenance_organisation[lookupValue],ud_maintenance_organisation[lookupKey],"ERROR"),""), "")</f>
        <v/>
      </c>
      <c r="AD221" s="3" t="str">
        <f t="shared" si="36"/>
        <v/>
      </c>
      <c r="AE221" s="3" t="str">
        <f>IF($A221="","",IF((AND($A221="ADD",OR(AD221="",AD221="Vested Assets"))),"12",(_xlfn.XLOOKUP(AD221,ud_work_category[lookupValue],ud_work_category[lookupKey],""))))</f>
        <v/>
      </c>
      <c r="AF221" s="8"/>
      <c r="AG221" s="2" t="str">
        <f t="shared" si="37"/>
        <v/>
      </c>
      <c r="AH221" s="3" t="str">
        <f t="shared" si="38"/>
        <v/>
      </c>
      <c r="AI221" s="3" t="str">
        <f>IF($A221="","",IF((AND($A221="ADD",OR(AH221="",AH221="Excellent"))),"1",(_xlfn.XLOOKUP(AH221,condition[lookupValue],condition[lookupKey],""))))</f>
        <v/>
      </c>
      <c r="AJ221" s="7" t="str">
        <f t="shared" si="39"/>
        <v/>
      </c>
      <c r="AK221" s="9"/>
    </row>
    <row r="222" spans="2:37"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t="str">
        <f t="shared" ca="1" si="31"/>
        <v/>
      </c>
      <c r="P222" s="4"/>
      <c r="Q222" s="3" t="str">
        <f t="shared" si="32"/>
        <v/>
      </c>
      <c r="R222" s="3" t="str">
        <f>IF($A222="","",IF((AND($A222="ADD",OR(Q222="",Q222="In Use"))),"5",(_xlfn.XLOOKUP(Q222,ud_asset_status[lookupValue],ud_asset_status[lookupKey],""))))</f>
        <v/>
      </c>
      <c r="S222" s="7"/>
      <c r="U222" s="3" t="str">
        <f>IF($A222="ADD",IF(NOT(ISBLANK(T222)),_xlfn.XLOOKUP(T222,ar_replace_reason[lookupValue],ar_replace_reason[lookupKey],"ERROR"),""), "")</f>
        <v/>
      </c>
      <c r="V222" s="3" t="str">
        <f t="shared" si="33"/>
        <v/>
      </c>
      <c r="W222" s="3" t="str">
        <f>IF($A222="","",IF((AND($A222="ADD",OR(V222="",V222="Queenstown-Lakes District Council"))),"70",(_xlfn.XLOOKUP(V222,ud_organisation_owner[lookupValue],ud_organisation_owner[lookupKey],""))))</f>
        <v/>
      </c>
      <c r="X222" s="3" t="str">
        <f t="shared" si="34"/>
        <v/>
      </c>
      <c r="Y222" s="3" t="str">
        <f>IF($A222="","",IF((AND($A222="ADD",OR(X222="",X222="Queenstown-Lakes District Council"))),"70",(_xlfn.XLOOKUP(X222,ud_organisation_owner[lookupValue],ud_organisation_owner[lookupKey],""))))</f>
        <v/>
      </c>
      <c r="Z222" s="3" t="str">
        <f t="shared" si="35"/>
        <v/>
      </c>
      <c r="AA222" s="3" t="str">
        <f>IF($A222="","",IF((AND($A222="ADD",OR(Z222="",Z222="Local Authority"))),"17",(_xlfn.XLOOKUP(Z222,ud_sub_organisation[lookupValue],ud_sub_organisation[lookupKey],""))))</f>
        <v/>
      </c>
      <c r="AC222" s="3" t="str">
        <f>IF($A222="ADD",IF(NOT(ISBLANK(AB222)),_xlfn.XLOOKUP(AB222,ud_maintenance_organisation[lookupValue],ud_maintenance_organisation[lookupKey],"ERROR"),""), "")</f>
        <v/>
      </c>
      <c r="AD222" s="3" t="str">
        <f t="shared" si="36"/>
        <v/>
      </c>
      <c r="AE222" s="3" t="str">
        <f>IF($A222="","",IF((AND($A222="ADD",OR(AD222="",AD222="Vested Assets"))),"12",(_xlfn.XLOOKUP(AD222,ud_work_category[lookupValue],ud_work_category[lookupKey],""))))</f>
        <v/>
      </c>
      <c r="AF222" s="8"/>
      <c r="AG222" s="2" t="str">
        <f t="shared" si="37"/>
        <v/>
      </c>
      <c r="AH222" s="3" t="str">
        <f t="shared" si="38"/>
        <v/>
      </c>
      <c r="AI222" s="3" t="str">
        <f>IF($A222="","",IF((AND($A222="ADD",OR(AH222="",AH222="Excellent"))),"1",(_xlfn.XLOOKUP(AH222,condition[lookupValue],condition[lookupKey],""))))</f>
        <v/>
      </c>
      <c r="AJ222" s="7" t="str">
        <f t="shared" si="39"/>
        <v/>
      </c>
      <c r="AK222" s="9"/>
    </row>
    <row r="223" spans="2:37"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t="str">
        <f t="shared" ca="1" si="31"/>
        <v/>
      </c>
      <c r="P223" s="4"/>
      <c r="Q223" s="3" t="str">
        <f t="shared" si="32"/>
        <v/>
      </c>
      <c r="R223" s="3" t="str">
        <f>IF($A223="","",IF((AND($A223="ADD",OR(Q223="",Q223="In Use"))),"5",(_xlfn.XLOOKUP(Q223,ud_asset_status[lookupValue],ud_asset_status[lookupKey],""))))</f>
        <v/>
      </c>
      <c r="S223" s="7"/>
      <c r="U223" s="3" t="str">
        <f>IF($A223="ADD",IF(NOT(ISBLANK(T223)),_xlfn.XLOOKUP(T223,ar_replace_reason[lookupValue],ar_replace_reason[lookupKey],"ERROR"),""), "")</f>
        <v/>
      </c>
      <c r="V223" s="3" t="str">
        <f t="shared" si="33"/>
        <v/>
      </c>
      <c r="W223" s="3" t="str">
        <f>IF($A223="","",IF((AND($A223="ADD",OR(V223="",V223="Queenstown-Lakes District Council"))),"70",(_xlfn.XLOOKUP(V223,ud_organisation_owner[lookupValue],ud_organisation_owner[lookupKey],""))))</f>
        <v/>
      </c>
      <c r="X223" s="3" t="str">
        <f t="shared" si="34"/>
        <v/>
      </c>
      <c r="Y223" s="3" t="str">
        <f>IF($A223="","",IF((AND($A223="ADD",OR(X223="",X223="Queenstown-Lakes District Council"))),"70",(_xlfn.XLOOKUP(X223,ud_organisation_owner[lookupValue],ud_organisation_owner[lookupKey],""))))</f>
        <v/>
      </c>
      <c r="Z223" s="3" t="str">
        <f t="shared" si="35"/>
        <v/>
      </c>
      <c r="AA223" s="3" t="str">
        <f>IF($A223="","",IF((AND($A223="ADD",OR(Z223="",Z223="Local Authority"))),"17",(_xlfn.XLOOKUP(Z223,ud_sub_organisation[lookupValue],ud_sub_organisation[lookupKey],""))))</f>
        <v/>
      </c>
      <c r="AC223" s="3" t="str">
        <f>IF($A223="ADD",IF(NOT(ISBLANK(AB223)),_xlfn.XLOOKUP(AB223,ud_maintenance_organisation[lookupValue],ud_maintenance_organisation[lookupKey],"ERROR"),""), "")</f>
        <v/>
      </c>
      <c r="AD223" s="3" t="str">
        <f t="shared" si="36"/>
        <v/>
      </c>
      <c r="AE223" s="3" t="str">
        <f>IF($A223="","",IF((AND($A223="ADD",OR(AD223="",AD223="Vested Assets"))),"12",(_xlfn.XLOOKUP(AD223,ud_work_category[lookupValue],ud_work_category[lookupKey],""))))</f>
        <v/>
      </c>
      <c r="AF223" s="8"/>
      <c r="AG223" s="2" t="str">
        <f t="shared" si="37"/>
        <v/>
      </c>
      <c r="AH223" s="3" t="str">
        <f t="shared" si="38"/>
        <v/>
      </c>
      <c r="AI223" s="3" t="str">
        <f>IF($A223="","",IF((AND($A223="ADD",OR(AH223="",AH223="Excellent"))),"1",(_xlfn.XLOOKUP(AH223,condition[lookupValue],condition[lookupKey],""))))</f>
        <v/>
      </c>
      <c r="AJ223" s="7" t="str">
        <f t="shared" si="39"/>
        <v/>
      </c>
      <c r="AK223" s="9"/>
    </row>
    <row r="224" spans="2:37"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t="str">
        <f t="shared" ca="1" si="31"/>
        <v/>
      </c>
      <c r="P224" s="4"/>
      <c r="Q224" s="3" t="str">
        <f t="shared" si="32"/>
        <v/>
      </c>
      <c r="R224" s="3" t="str">
        <f>IF($A224="","",IF((AND($A224="ADD",OR(Q224="",Q224="In Use"))),"5",(_xlfn.XLOOKUP(Q224,ud_asset_status[lookupValue],ud_asset_status[lookupKey],""))))</f>
        <v/>
      </c>
      <c r="S224" s="7"/>
      <c r="U224" s="3" t="str">
        <f>IF($A224="ADD",IF(NOT(ISBLANK(T224)),_xlfn.XLOOKUP(T224,ar_replace_reason[lookupValue],ar_replace_reason[lookupKey],"ERROR"),""), "")</f>
        <v/>
      </c>
      <c r="V224" s="3" t="str">
        <f t="shared" si="33"/>
        <v/>
      </c>
      <c r="W224" s="3" t="str">
        <f>IF($A224="","",IF((AND($A224="ADD",OR(V224="",V224="Queenstown-Lakes District Council"))),"70",(_xlfn.XLOOKUP(V224,ud_organisation_owner[lookupValue],ud_organisation_owner[lookupKey],""))))</f>
        <v/>
      </c>
      <c r="X224" s="3" t="str">
        <f t="shared" si="34"/>
        <v/>
      </c>
      <c r="Y224" s="3" t="str">
        <f>IF($A224="","",IF((AND($A224="ADD",OR(X224="",X224="Queenstown-Lakes District Council"))),"70",(_xlfn.XLOOKUP(X224,ud_organisation_owner[lookupValue],ud_organisation_owner[lookupKey],""))))</f>
        <v/>
      </c>
      <c r="Z224" s="3" t="str">
        <f t="shared" si="35"/>
        <v/>
      </c>
      <c r="AA224" s="3" t="str">
        <f>IF($A224="","",IF((AND($A224="ADD",OR(Z224="",Z224="Local Authority"))),"17",(_xlfn.XLOOKUP(Z224,ud_sub_organisation[lookupValue],ud_sub_organisation[lookupKey],""))))</f>
        <v/>
      </c>
      <c r="AC224" s="3" t="str">
        <f>IF($A224="ADD",IF(NOT(ISBLANK(AB224)),_xlfn.XLOOKUP(AB224,ud_maintenance_organisation[lookupValue],ud_maintenance_organisation[lookupKey],"ERROR"),""), "")</f>
        <v/>
      </c>
      <c r="AD224" s="3" t="str">
        <f t="shared" si="36"/>
        <v/>
      </c>
      <c r="AE224" s="3" t="str">
        <f>IF($A224="","",IF((AND($A224="ADD",OR(AD224="",AD224="Vested Assets"))),"12",(_xlfn.XLOOKUP(AD224,ud_work_category[lookupValue],ud_work_category[lookupKey],""))))</f>
        <v/>
      </c>
      <c r="AF224" s="8"/>
      <c r="AG224" s="2" t="str">
        <f t="shared" si="37"/>
        <v/>
      </c>
      <c r="AH224" s="3" t="str">
        <f t="shared" si="38"/>
        <v/>
      </c>
      <c r="AI224" s="3" t="str">
        <f>IF($A224="","",IF((AND($A224="ADD",OR(AH224="",AH224="Excellent"))),"1",(_xlfn.XLOOKUP(AH224,condition[lookupValue],condition[lookupKey],""))))</f>
        <v/>
      </c>
      <c r="AJ224" s="7" t="str">
        <f t="shared" si="39"/>
        <v/>
      </c>
      <c r="AK224" s="9"/>
    </row>
    <row r="225" spans="2:37"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t="str">
        <f t="shared" ca="1" si="31"/>
        <v/>
      </c>
      <c r="P225" s="4"/>
      <c r="Q225" s="3" t="str">
        <f t="shared" si="32"/>
        <v/>
      </c>
      <c r="R225" s="3" t="str">
        <f>IF($A225="","",IF((AND($A225="ADD",OR(Q225="",Q225="In Use"))),"5",(_xlfn.XLOOKUP(Q225,ud_asset_status[lookupValue],ud_asset_status[lookupKey],""))))</f>
        <v/>
      </c>
      <c r="S225" s="7"/>
      <c r="U225" s="3" t="str">
        <f>IF($A225="ADD",IF(NOT(ISBLANK(T225)),_xlfn.XLOOKUP(T225,ar_replace_reason[lookupValue],ar_replace_reason[lookupKey],"ERROR"),""), "")</f>
        <v/>
      </c>
      <c r="V225" s="3" t="str">
        <f t="shared" si="33"/>
        <v/>
      </c>
      <c r="W225" s="3" t="str">
        <f>IF($A225="","",IF((AND($A225="ADD",OR(V225="",V225="Queenstown-Lakes District Council"))),"70",(_xlfn.XLOOKUP(V225,ud_organisation_owner[lookupValue],ud_organisation_owner[lookupKey],""))))</f>
        <v/>
      </c>
      <c r="X225" s="3" t="str">
        <f t="shared" si="34"/>
        <v/>
      </c>
      <c r="Y225" s="3" t="str">
        <f>IF($A225="","",IF((AND($A225="ADD",OR(X225="",X225="Queenstown-Lakes District Council"))),"70",(_xlfn.XLOOKUP(X225,ud_organisation_owner[lookupValue],ud_organisation_owner[lookupKey],""))))</f>
        <v/>
      </c>
      <c r="Z225" s="3" t="str">
        <f t="shared" si="35"/>
        <v/>
      </c>
      <c r="AA225" s="3" t="str">
        <f>IF($A225="","",IF((AND($A225="ADD",OR(Z225="",Z225="Local Authority"))),"17",(_xlfn.XLOOKUP(Z225,ud_sub_organisation[lookupValue],ud_sub_organisation[lookupKey],""))))</f>
        <v/>
      </c>
      <c r="AC225" s="3" t="str">
        <f>IF($A225="ADD",IF(NOT(ISBLANK(AB225)),_xlfn.XLOOKUP(AB225,ud_maintenance_organisation[lookupValue],ud_maintenance_organisation[lookupKey],"ERROR"),""), "")</f>
        <v/>
      </c>
      <c r="AD225" s="3" t="str">
        <f t="shared" si="36"/>
        <v/>
      </c>
      <c r="AE225" s="3" t="str">
        <f>IF($A225="","",IF((AND($A225="ADD",OR(AD225="",AD225="Vested Assets"))),"12",(_xlfn.XLOOKUP(AD225,ud_work_category[lookupValue],ud_work_category[lookupKey],""))))</f>
        <v/>
      </c>
      <c r="AF225" s="8"/>
      <c r="AG225" s="2" t="str">
        <f t="shared" si="37"/>
        <v/>
      </c>
      <c r="AH225" s="3" t="str">
        <f t="shared" si="38"/>
        <v/>
      </c>
      <c r="AI225" s="3" t="str">
        <f>IF($A225="","",IF((AND($A225="ADD",OR(AH225="",AH225="Excellent"))),"1",(_xlfn.XLOOKUP(AH225,condition[lookupValue],condition[lookupKey],""))))</f>
        <v/>
      </c>
      <c r="AJ225" s="7" t="str">
        <f t="shared" si="39"/>
        <v/>
      </c>
      <c r="AK225" s="9"/>
    </row>
    <row r="226" spans="2:37"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t="str">
        <f t="shared" ca="1" si="31"/>
        <v/>
      </c>
      <c r="P226" s="4"/>
      <c r="Q226" s="3" t="str">
        <f t="shared" si="32"/>
        <v/>
      </c>
      <c r="R226" s="3" t="str">
        <f>IF($A226="","",IF((AND($A226="ADD",OR(Q226="",Q226="In Use"))),"5",(_xlfn.XLOOKUP(Q226,ud_asset_status[lookupValue],ud_asset_status[lookupKey],""))))</f>
        <v/>
      </c>
      <c r="S226" s="7"/>
      <c r="U226" s="3" t="str">
        <f>IF($A226="ADD",IF(NOT(ISBLANK(T226)),_xlfn.XLOOKUP(T226,ar_replace_reason[lookupValue],ar_replace_reason[lookupKey],"ERROR"),""), "")</f>
        <v/>
      </c>
      <c r="V226" s="3" t="str">
        <f t="shared" si="33"/>
        <v/>
      </c>
      <c r="W226" s="3" t="str">
        <f>IF($A226="","",IF((AND($A226="ADD",OR(V226="",V226="Queenstown-Lakes District Council"))),"70",(_xlfn.XLOOKUP(V226,ud_organisation_owner[lookupValue],ud_organisation_owner[lookupKey],""))))</f>
        <v/>
      </c>
      <c r="X226" s="3" t="str">
        <f t="shared" si="34"/>
        <v/>
      </c>
      <c r="Y226" s="3" t="str">
        <f>IF($A226="","",IF((AND($A226="ADD",OR(X226="",X226="Queenstown-Lakes District Council"))),"70",(_xlfn.XLOOKUP(X226,ud_organisation_owner[lookupValue],ud_organisation_owner[lookupKey],""))))</f>
        <v/>
      </c>
      <c r="Z226" s="3" t="str">
        <f t="shared" si="35"/>
        <v/>
      </c>
      <c r="AA226" s="3" t="str">
        <f>IF($A226="","",IF((AND($A226="ADD",OR(Z226="",Z226="Local Authority"))),"17",(_xlfn.XLOOKUP(Z226,ud_sub_organisation[lookupValue],ud_sub_organisation[lookupKey],""))))</f>
        <v/>
      </c>
      <c r="AC226" s="3" t="str">
        <f>IF($A226="ADD",IF(NOT(ISBLANK(AB226)),_xlfn.XLOOKUP(AB226,ud_maintenance_organisation[lookupValue],ud_maintenance_organisation[lookupKey],"ERROR"),""), "")</f>
        <v/>
      </c>
      <c r="AD226" s="3" t="str">
        <f t="shared" si="36"/>
        <v/>
      </c>
      <c r="AE226" s="3" t="str">
        <f>IF($A226="","",IF((AND($A226="ADD",OR(AD226="",AD226="Vested Assets"))),"12",(_xlfn.XLOOKUP(AD226,ud_work_category[lookupValue],ud_work_category[lookupKey],""))))</f>
        <v/>
      </c>
      <c r="AF226" s="8"/>
      <c r="AG226" s="2" t="str">
        <f t="shared" si="37"/>
        <v/>
      </c>
      <c r="AH226" s="3" t="str">
        <f t="shared" si="38"/>
        <v/>
      </c>
      <c r="AI226" s="3" t="str">
        <f>IF($A226="","",IF((AND($A226="ADD",OR(AH226="",AH226="Excellent"))),"1",(_xlfn.XLOOKUP(AH226,condition[lookupValue],condition[lookupKey],""))))</f>
        <v/>
      </c>
      <c r="AJ226" s="7" t="str">
        <f t="shared" si="39"/>
        <v/>
      </c>
      <c r="AK226" s="9"/>
    </row>
    <row r="227" spans="2:37"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t="str">
        <f t="shared" ca="1" si="31"/>
        <v/>
      </c>
      <c r="P227" s="4"/>
      <c r="Q227" s="3" t="str">
        <f t="shared" si="32"/>
        <v/>
      </c>
      <c r="R227" s="3" t="str">
        <f>IF($A227="","",IF((AND($A227="ADD",OR(Q227="",Q227="In Use"))),"5",(_xlfn.XLOOKUP(Q227,ud_asset_status[lookupValue],ud_asset_status[lookupKey],""))))</f>
        <v/>
      </c>
      <c r="S227" s="7"/>
      <c r="U227" s="3" t="str">
        <f>IF($A227="ADD",IF(NOT(ISBLANK(T227)),_xlfn.XLOOKUP(T227,ar_replace_reason[lookupValue],ar_replace_reason[lookupKey],"ERROR"),""), "")</f>
        <v/>
      </c>
      <c r="V227" s="3" t="str">
        <f t="shared" si="33"/>
        <v/>
      </c>
      <c r="W227" s="3" t="str">
        <f>IF($A227="","",IF((AND($A227="ADD",OR(V227="",V227="Queenstown-Lakes District Council"))),"70",(_xlfn.XLOOKUP(V227,ud_organisation_owner[lookupValue],ud_organisation_owner[lookupKey],""))))</f>
        <v/>
      </c>
      <c r="X227" s="3" t="str">
        <f t="shared" si="34"/>
        <v/>
      </c>
      <c r="Y227" s="3" t="str">
        <f>IF($A227="","",IF((AND($A227="ADD",OR(X227="",X227="Queenstown-Lakes District Council"))),"70",(_xlfn.XLOOKUP(X227,ud_organisation_owner[lookupValue],ud_organisation_owner[lookupKey],""))))</f>
        <v/>
      </c>
      <c r="Z227" s="3" t="str">
        <f t="shared" si="35"/>
        <v/>
      </c>
      <c r="AA227" s="3" t="str">
        <f>IF($A227="","",IF((AND($A227="ADD",OR(Z227="",Z227="Local Authority"))),"17",(_xlfn.XLOOKUP(Z227,ud_sub_organisation[lookupValue],ud_sub_organisation[lookupKey],""))))</f>
        <v/>
      </c>
      <c r="AC227" s="3" t="str">
        <f>IF($A227="ADD",IF(NOT(ISBLANK(AB227)),_xlfn.XLOOKUP(AB227,ud_maintenance_organisation[lookupValue],ud_maintenance_organisation[lookupKey],"ERROR"),""), "")</f>
        <v/>
      </c>
      <c r="AD227" s="3" t="str">
        <f t="shared" si="36"/>
        <v/>
      </c>
      <c r="AE227" s="3" t="str">
        <f>IF($A227="","",IF((AND($A227="ADD",OR(AD227="",AD227="Vested Assets"))),"12",(_xlfn.XLOOKUP(AD227,ud_work_category[lookupValue],ud_work_category[lookupKey],""))))</f>
        <v/>
      </c>
      <c r="AF227" s="8"/>
      <c r="AG227" s="2" t="str">
        <f t="shared" si="37"/>
        <v/>
      </c>
      <c r="AH227" s="3" t="str">
        <f t="shared" si="38"/>
        <v/>
      </c>
      <c r="AI227" s="3" t="str">
        <f>IF($A227="","",IF((AND($A227="ADD",OR(AH227="",AH227="Excellent"))),"1",(_xlfn.XLOOKUP(AH227,condition[lookupValue],condition[lookupKey],""))))</f>
        <v/>
      </c>
      <c r="AJ227" s="7" t="str">
        <f t="shared" si="39"/>
        <v/>
      </c>
      <c r="AK227" s="9"/>
    </row>
    <row r="228" spans="2:37"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t="str">
        <f t="shared" ca="1" si="31"/>
        <v/>
      </c>
      <c r="P228" s="4"/>
      <c r="Q228" s="3" t="str">
        <f t="shared" si="32"/>
        <v/>
      </c>
      <c r="R228" s="3" t="str">
        <f>IF($A228="","",IF((AND($A228="ADD",OR(Q228="",Q228="In Use"))),"5",(_xlfn.XLOOKUP(Q228,ud_asset_status[lookupValue],ud_asset_status[lookupKey],""))))</f>
        <v/>
      </c>
      <c r="S228" s="7"/>
      <c r="U228" s="3" t="str">
        <f>IF($A228="ADD",IF(NOT(ISBLANK(T228)),_xlfn.XLOOKUP(T228,ar_replace_reason[lookupValue],ar_replace_reason[lookupKey],"ERROR"),""), "")</f>
        <v/>
      </c>
      <c r="V228" s="3" t="str">
        <f t="shared" si="33"/>
        <v/>
      </c>
      <c r="W228" s="3" t="str">
        <f>IF($A228="","",IF((AND($A228="ADD",OR(V228="",V228="Queenstown-Lakes District Council"))),"70",(_xlfn.XLOOKUP(V228,ud_organisation_owner[lookupValue],ud_organisation_owner[lookupKey],""))))</f>
        <v/>
      </c>
      <c r="X228" s="3" t="str">
        <f t="shared" si="34"/>
        <v/>
      </c>
      <c r="Y228" s="3" t="str">
        <f>IF($A228="","",IF((AND($A228="ADD",OR(X228="",X228="Queenstown-Lakes District Council"))),"70",(_xlfn.XLOOKUP(X228,ud_organisation_owner[lookupValue],ud_organisation_owner[lookupKey],""))))</f>
        <v/>
      </c>
      <c r="Z228" s="3" t="str">
        <f t="shared" si="35"/>
        <v/>
      </c>
      <c r="AA228" s="3" t="str">
        <f>IF($A228="","",IF((AND($A228="ADD",OR(Z228="",Z228="Local Authority"))),"17",(_xlfn.XLOOKUP(Z228,ud_sub_organisation[lookupValue],ud_sub_organisation[lookupKey],""))))</f>
        <v/>
      </c>
      <c r="AC228" s="3" t="str">
        <f>IF($A228="ADD",IF(NOT(ISBLANK(AB228)),_xlfn.XLOOKUP(AB228,ud_maintenance_organisation[lookupValue],ud_maintenance_organisation[lookupKey],"ERROR"),""), "")</f>
        <v/>
      </c>
      <c r="AD228" s="3" t="str">
        <f t="shared" si="36"/>
        <v/>
      </c>
      <c r="AE228" s="3" t="str">
        <f>IF($A228="","",IF((AND($A228="ADD",OR(AD228="",AD228="Vested Assets"))),"12",(_xlfn.XLOOKUP(AD228,ud_work_category[lookupValue],ud_work_category[lookupKey],""))))</f>
        <v/>
      </c>
      <c r="AF228" s="8"/>
      <c r="AG228" s="2" t="str">
        <f t="shared" si="37"/>
        <v/>
      </c>
      <c r="AH228" s="3" t="str">
        <f t="shared" si="38"/>
        <v/>
      </c>
      <c r="AI228" s="3" t="str">
        <f>IF($A228="","",IF((AND($A228="ADD",OR(AH228="",AH228="Excellent"))),"1",(_xlfn.XLOOKUP(AH228,condition[lookupValue],condition[lookupKey],""))))</f>
        <v/>
      </c>
      <c r="AJ228" s="7" t="str">
        <f t="shared" si="39"/>
        <v/>
      </c>
      <c r="AK228" s="9"/>
    </row>
    <row r="229" spans="2:37"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t="str">
        <f t="shared" ca="1" si="31"/>
        <v/>
      </c>
      <c r="P229" s="4"/>
      <c r="Q229" s="3" t="str">
        <f t="shared" si="32"/>
        <v/>
      </c>
      <c r="R229" s="3" t="str">
        <f>IF($A229="","",IF((AND($A229="ADD",OR(Q229="",Q229="In Use"))),"5",(_xlfn.XLOOKUP(Q229,ud_asset_status[lookupValue],ud_asset_status[lookupKey],""))))</f>
        <v/>
      </c>
      <c r="S229" s="7"/>
      <c r="U229" s="3" t="str">
        <f>IF($A229="ADD",IF(NOT(ISBLANK(T229)),_xlfn.XLOOKUP(T229,ar_replace_reason[lookupValue],ar_replace_reason[lookupKey],"ERROR"),""), "")</f>
        <v/>
      </c>
      <c r="V229" s="3" t="str">
        <f t="shared" si="33"/>
        <v/>
      </c>
      <c r="W229" s="3" t="str">
        <f>IF($A229="","",IF((AND($A229="ADD",OR(V229="",V229="Queenstown-Lakes District Council"))),"70",(_xlfn.XLOOKUP(V229,ud_organisation_owner[lookupValue],ud_organisation_owner[lookupKey],""))))</f>
        <v/>
      </c>
      <c r="X229" s="3" t="str">
        <f t="shared" si="34"/>
        <v/>
      </c>
      <c r="Y229" s="3" t="str">
        <f>IF($A229="","",IF((AND($A229="ADD",OR(X229="",X229="Queenstown-Lakes District Council"))),"70",(_xlfn.XLOOKUP(X229,ud_organisation_owner[lookupValue],ud_organisation_owner[lookupKey],""))))</f>
        <v/>
      </c>
      <c r="Z229" s="3" t="str">
        <f t="shared" si="35"/>
        <v/>
      </c>
      <c r="AA229" s="3" t="str">
        <f>IF($A229="","",IF((AND($A229="ADD",OR(Z229="",Z229="Local Authority"))),"17",(_xlfn.XLOOKUP(Z229,ud_sub_organisation[lookupValue],ud_sub_organisation[lookupKey],""))))</f>
        <v/>
      </c>
      <c r="AC229" s="3" t="str">
        <f>IF($A229="ADD",IF(NOT(ISBLANK(AB229)),_xlfn.XLOOKUP(AB229,ud_maintenance_organisation[lookupValue],ud_maintenance_organisation[lookupKey],"ERROR"),""), "")</f>
        <v/>
      </c>
      <c r="AD229" s="3" t="str">
        <f t="shared" si="36"/>
        <v/>
      </c>
      <c r="AE229" s="3" t="str">
        <f>IF($A229="","",IF((AND($A229="ADD",OR(AD229="",AD229="Vested Assets"))),"12",(_xlfn.XLOOKUP(AD229,ud_work_category[lookupValue],ud_work_category[lookupKey],""))))</f>
        <v/>
      </c>
      <c r="AF229" s="8"/>
      <c r="AG229" s="2" t="str">
        <f t="shared" si="37"/>
        <v/>
      </c>
      <c r="AH229" s="3" t="str">
        <f t="shared" si="38"/>
        <v/>
      </c>
      <c r="AI229" s="3" t="str">
        <f>IF($A229="","",IF((AND($A229="ADD",OR(AH229="",AH229="Excellent"))),"1",(_xlfn.XLOOKUP(AH229,condition[lookupValue],condition[lookupKey],""))))</f>
        <v/>
      </c>
      <c r="AJ229" s="7" t="str">
        <f t="shared" si="39"/>
        <v/>
      </c>
      <c r="AK229" s="9"/>
    </row>
    <row r="230" spans="2:37"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t="str">
        <f t="shared" ca="1" si="31"/>
        <v/>
      </c>
      <c r="P230" s="4"/>
      <c r="Q230" s="3" t="str">
        <f t="shared" si="32"/>
        <v/>
      </c>
      <c r="R230" s="3" t="str">
        <f>IF($A230="","",IF((AND($A230="ADD",OR(Q230="",Q230="In Use"))),"5",(_xlfn.XLOOKUP(Q230,ud_asset_status[lookupValue],ud_asset_status[lookupKey],""))))</f>
        <v/>
      </c>
      <c r="S230" s="7"/>
      <c r="U230" s="3" t="str">
        <f>IF($A230="ADD",IF(NOT(ISBLANK(T230)),_xlfn.XLOOKUP(T230,ar_replace_reason[lookupValue],ar_replace_reason[lookupKey],"ERROR"),""), "")</f>
        <v/>
      </c>
      <c r="V230" s="3" t="str">
        <f t="shared" si="33"/>
        <v/>
      </c>
      <c r="W230" s="3" t="str">
        <f>IF($A230="","",IF((AND($A230="ADD",OR(V230="",V230="Queenstown-Lakes District Council"))),"70",(_xlfn.XLOOKUP(V230,ud_organisation_owner[lookupValue],ud_organisation_owner[lookupKey],""))))</f>
        <v/>
      </c>
      <c r="X230" s="3" t="str">
        <f t="shared" si="34"/>
        <v/>
      </c>
      <c r="Y230" s="3" t="str">
        <f>IF($A230="","",IF((AND($A230="ADD",OR(X230="",X230="Queenstown-Lakes District Council"))),"70",(_xlfn.XLOOKUP(X230,ud_organisation_owner[lookupValue],ud_organisation_owner[lookupKey],""))))</f>
        <v/>
      </c>
      <c r="Z230" s="3" t="str">
        <f t="shared" si="35"/>
        <v/>
      </c>
      <c r="AA230" s="3" t="str">
        <f>IF($A230="","",IF((AND($A230="ADD",OR(Z230="",Z230="Local Authority"))),"17",(_xlfn.XLOOKUP(Z230,ud_sub_organisation[lookupValue],ud_sub_organisation[lookupKey],""))))</f>
        <v/>
      </c>
      <c r="AC230" s="3" t="str">
        <f>IF($A230="ADD",IF(NOT(ISBLANK(AB230)),_xlfn.XLOOKUP(AB230,ud_maintenance_organisation[lookupValue],ud_maintenance_organisation[lookupKey],"ERROR"),""), "")</f>
        <v/>
      </c>
      <c r="AD230" s="3" t="str">
        <f t="shared" si="36"/>
        <v/>
      </c>
      <c r="AE230" s="3" t="str">
        <f>IF($A230="","",IF((AND($A230="ADD",OR(AD230="",AD230="Vested Assets"))),"12",(_xlfn.XLOOKUP(AD230,ud_work_category[lookupValue],ud_work_category[lookupKey],""))))</f>
        <v/>
      </c>
      <c r="AF230" s="8"/>
      <c r="AG230" s="2" t="str">
        <f t="shared" si="37"/>
        <v/>
      </c>
      <c r="AH230" s="3" t="str">
        <f t="shared" si="38"/>
        <v/>
      </c>
      <c r="AI230" s="3" t="str">
        <f>IF($A230="","",IF((AND($A230="ADD",OR(AH230="",AH230="Excellent"))),"1",(_xlfn.XLOOKUP(AH230,condition[lookupValue],condition[lookupKey],""))))</f>
        <v/>
      </c>
      <c r="AJ230" s="7" t="str">
        <f t="shared" si="39"/>
        <v/>
      </c>
      <c r="AK230" s="9"/>
    </row>
    <row r="231" spans="2:37"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t="str">
        <f t="shared" ca="1" si="31"/>
        <v/>
      </c>
      <c r="P231" s="4"/>
      <c r="Q231" s="3" t="str">
        <f t="shared" si="32"/>
        <v/>
      </c>
      <c r="R231" s="3" t="str">
        <f>IF($A231="","",IF((AND($A231="ADD",OR(Q231="",Q231="In Use"))),"5",(_xlfn.XLOOKUP(Q231,ud_asset_status[lookupValue],ud_asset_status[lookupKey],""))))</f>
        <v/>
      </c>
      <c r="S231" s="7"/>
      <c r="U231" s="3" t="str">
        <f>IF($A231="ADD",IF(NOT(ISBLANK(T231)),_xlfn.XLOOKUP(T231,ar_replace_reason[lookupValue],ar_replace_reason[lookupKey],"ERROR"),""), "")</f>
        <v/>
      </c>
      <c r="V231" s="3" t="str">
        <f t="shared" si="33"/>
        <v/>
      </c>
      <c r="W231" s="3" t="str">
        <f>IF($A231="","",IF((AND($A231="ADD",OR(V231="",V231="Queenstown-Lakes District Council"))),"70",(_xlfn.XLOOKUP(V231,ud_organisation_owner[lookupValue],ud_organisation_owner[lookupKey],""))))</f>
        <v/>
      </c>
      <c r="X231" s="3" t="str">
        <f t="shared" si="34"/>
        <v/>
      </c>
      <c r="Y231" s="3" t="str">
        <f>IF($A231="","",IF((AND($A231="ADD",OR(X231="",X231="Queenstown-Lakes District Council"))),"70",(_xlfn.XLOOKUP(X231,ud_organisation_owner[lookupValue],ud_organisation_owner[lookupKey],""))))</f>
        <v/>
      </c>
      <c r="Z231" s="3" t="str">
        <f t="shared" si="35"/>
        <v/>
      </c>
      <c r="AA231" s="3" t="str">
        <f>IF($A231="","",IF((AND($A231="ADD",OR(Z231="",Z231="Local Authority"))),"17",(_xlfn.XLOOKUP(Z231,ud_sub_organisation[lookupValue],ud_sub_organisation[lookupKey],""))))</f>
        <v/>
      </c>
      <c r="AC231" s="3" t="str">
        <f>IF($A231="ADD",IF(NOT(ISBLANK(AB231)),_xlfn.XLOOKUP(AB231,ud_maintenance_organisation[lookupValue],ud_maintenance_organisation[lookupKey],"ERROR"),""), "")</f>
        <v/>
      </c>
      <c r="AD231" s="3" t="str">
        <f t="shared" si="36"/>
        <v/>
      </c>
      <c r="AE231" s="3" t="str">
        <f>IF($A231="","",IF((AND($A231="ADD",OR(AD231="",AD231="Vested Assets"))),"12",(_xlfn.XLOOKUP(AD231,ud_work_category[lookupValue],ud_work_category[lookupKey],""))))</f>
        <v/>
      </c>
      <c r="AF231" s="8"/>
      <c r="AG231" s="2" t="str">
        <f t="shared" si="37"/>
        <v/>
      </c>
      <c r="AH231" s="3" t="str">
        <f t="shared" si="38"/>
        <v/>
      </c>
      <c r="AI231" s="3" t="str">
        <f>IF($A231="","",IF((AND($A231="ADD",OR(AH231="",AH231="Excellent"))),"1",(_xlfn.XLOOKUP(AH231,condition[lookupValue],condition[lookupKey],""))))</f>
        <v/>
      </c>
      <c r="AJ231" s="7" t="str">
        <f t="shared" si="39"/>
        <v/>
      </c>
      <c r="AK231" s="9"/>
    </row>
    <row r="232" spans="2:37"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t="str">
        <f t="shared" ca="1" si="31"/>
        <v/>
      </c>
      <c r="P232" s="4"/>
      <c r="Q232" s="3" t="str">
        <f t="shared" si="32"/>
        <v/>
      </c>
      <c r="R232" s="3" t="str">
        <f>IF($A232="","",IF((AND($A232="ADD",OR(Q232="",Q232="In Use"))),"5",(_xlfn.XLOOKUP(Q232,ud_asset_status[lookupValue],ud_asset_status[lookupKey],""))))</f>
        <v/>
      </c>
      <c r="S232" s="7"/>
      <c r="U232" s="3" t="str">
        <f>IF($A232="ADD",IF(NOT(ISBLANK(T232)),_xlfn.XLOOKUP(T232,ar_replace_reason[lookupValue],ar_replace_reason[lookupKey],"ERROR"),""), "")</f>
        <v/>
      </c>
      <c r="V232" s="3" t="str">
        <f t="shared" si="33"/>
        <v/>
      </c>
      <c r="W232" s="3" t="str">
        <f>IF($A232="","",IF((AND($A232="ADD",OR(V232="",V232="Queenstown-Lakes District Council"))),"70",(_xlfn.XLOOKUP(V232,ud_organisation_owner[lookupValue],ud_organisation_owner[lookupKey],""))))</f>
        <v/>
      </c>
      <c r="X232" s="3" t="str">
        <f t="shared" si="34"/>
        <v/>
      </c>
      <c r="Y232" s="3" t="str">
        <f>IF($A232="","",IF((AND($A232="ADD",OR(X232="",X232="Queenstown-Lakes District Council"))),"70",(_xlfn.XLOOKUP(X232,ud_organisation_owner[lookupValue],ud_organisation_owner[lookupKey],""))))</f>
        <v/>
      </c>
      <c r="Z232" s="3" t="str">
        <f t="shared" si="35"/>
        <v/>
      </c>
      <c r="AA232" s="3" t="str">
        <f>IF($A232="","",IF((AND($A232="ADD",OR(Z232="",Z232="Local Authority"))),"17",(_xlfn.XLOOKUP(Z232,ud_sub_organisation[lookupValue],ud_sub_organisation[lookupKey],""))))</f>
        <v/>
      </c>
      <c r="AC232" s="3" t="str">
        <f>IF($A232="ADD",IF(NOT(ISBLANK(AB232)),_xlfn.XLOOKUP(AB232,ud_maintenance_organisation[lookupValue],ud_maintenance_organisation[lookupKey],"ERROR"),""), "")</f>
        <v/>
      </c>
      <c r="AD232" s="3" t="str">
        <f t="shared" si="36"/>
        <v/>
      </c>
      <c r="AE232" s="3" t="str">
        <f>IF($A232="","",IF((AND($A232="ADD",OR(AD232="",AD232="Vested Assets"))),"12",(_xlfn.XLOOKUP(AD232,ud_work_category[lookupValue],ud_work_category[lookupKey],""))))</f>
        <v/>
      </c>
      <c r="AF232" s="8"/>
      <c r="AG232" s="2" t="str">
        <f t="shared" si="37"/>
        <v/>
      </c>
      <c r="AH232" s="3" t="str">
        <f t="shared" si="38"/>
        <v/>
      </c>
      <c r="AI232" s="3" t="str">
        <f>IF($A232="","",IF((AND($A232="ADD",OR(AH232="",AH232="Excellent"))),"1",(_xlfn.XLOOKUP(AH232,condition[lookupValue],condition[lookupKey],""))))</f>
        <v/>
      </c>
      <c r="AJ232" s="7" t="str">
        <f t="shared" si="39"/>
        <v/>
      </c>
      <c r="AK232" s="9"/>
    </row>
    <row r="233" spans="2:37"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t="str">
        <f t="shared" ca="1" si="31"/>
        <v/>
      </c>
      <c r="P233" s="4"/>
      <c r="Q233" s="3" t="str">
        <f t="shared" si="32"/>
        <v/>
      </c>
      <c r="R233" s="3" t="str">
        <f>IF($A233="","",IF((AND($A233="ADD",OR(Q233="",Q233="In Use"))),"5",(_xlfn.XLOOKUP(Q233,ud_asset_status[lookupValue],ud_asset_status[lookupKey],""))))</f>
        <v/>
      </c>
      <c r="S233" s="7"/>
      <c r="U233" s="3" t="str">
        <f>IF($A233="ADD",IF(NOT(ISBLANK(T233)),_xlfn.XLOOKUP(T233,ar_replace_reason[lookupValue],ar_replace_reason[lookupKey],"ERROR"),""), "")</f>
        <v/>
      </c>
      <c r="V233" s="3" t="str">
        <f t="shared" si="33"/>
        <v/>
      </c>
      <c r="W233" s="3" t="str">
        <f>IF($A233="","",IF((AND($A233="ADD",OR(V233="",V233="Queenstown-Lakes District Council"))),"70",(_xlfn.XLOOKUP(V233,ud_organisation_owner[lookupValue],ud_organisation_owner[lookupKey],""))))</f>
        <v/>
      </c>
      <c r="X233" s="3" t="str">
        <f t="shared" si="34"/>
        <v/>
      </c>
      <c r="Y233" s="3" t="str">
        <f>IF($A233="","",IF((AND($A233="ADD",OR(X233="",X233="Queenstown-Lakes District Council"))),"70",(_xlfn.XLOOKUP(X233,ud_organisation_owner[lookupValue],ud_organisation_owner[lookupKey],""))))</f>
        <v/>
      </c>
      <c r="Z233" s="3" t="str">
        <f t="shared" si="35"/>
        <v/>
      </c>
      <c r="AA233" s="3" t="str">
        <f>IF($A233="","",IF((AND($A233="ADD",OR(Z233="",Z233="Local Authority"))),"17",(_xlfn.XLOOKUP(Z233,ud_sub_organisation[lookupValue],ud_sub_organisation[lookupKey],""))))</f>
        <v/>
      </c>
      <c r="AC233" s="3" t="str">
        <f>IF($A233="ADD",IF(NOT(ISBLANK(AB233)),_xlfn.XLOOKUP(AB233,ud_maintenance_organisation[lookupValue],ud_maintenance_organisation[lookupKey],"ERROR"),""), "")</f>
        <v/>
      </c>
      <c r="AD233" s="3" t="str">
        <f t="shared" si="36"/>
        <v/>
      </c>
      <c r="AE233" s="3" t="str">
        <f>IF($A233="","",IF((AND($A233="ADD",OR(AD233="",AD233="Vested Assets"))),"12",(_xlfn.XLOOKUP(AD233,ud_work_category[lookupValue],ud_work_category[lookupKey],""))))</f>
        <v/>
      </c>
      <c r="AF233" s="8"/>
      <c r="AG233" s="2" t="str">
        <f t="shared" si="37"/>
        <v/>
      </c>
      <c r="AH233" s="3" t="str">
        <f t="shared" si="38"/>
        <v/>
      </c>
      <c r="AI233" s="3" t="str">
        <f>IF($A233="","",IF((AND($A233="ADD",OR(AH233="",AH233="Excellent"))),"1",(_xlfn.XLOOKUP(AH233,condition[lookupValue],condition[lookupKey],""))))</f>
        <v/>
      </c>
      <c r="AJ233" s="7" t="str">
        <f t="shared" si="39"/>
        <v/>
      </c>
      <c r="AK233" s="9"/>
    </row>
    <row r="234" spans="2:37"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t="str">
        <f t="shared" ca="1" si="31"/>
        <v/>
      </c>
      <c r="P234" s="4"/>
      <c r="Q234" s="3" t="str">
        <f t="shared" si="32"/>
        <v/>
      </c>
      <c r="R234" s="3" t="str">
        <f>IF($A234="","",IF((AND($A234="ADD",OR(Q234="",Q234="In Use"))),"5",(_xlfn.XLOOKUP(Q234,ud_asset_status[lookupValue],ud_asset_status[lookupKey],""))))</f>
        <v/>
      </c>
      <c r="S234" s="7"/>
      <c r="U234" s="3" t="str">
        <f>IF($A234="ADD",IF(NOT(ISBLANK(T234)),_xlfn.XLOOKUP(T234,ar_replace_reason[lookupValue],ar_replace_reason[lookupKey],"ERROR"),""), "")</f>
        <v/>
      </c>
      <c r="V234" s="3" t="str">
        <f t="shared" si="33"/>
        <v/>
      </c>
      <c r="W234" s="3" t="str">
        <f>IF($A234="","",IF((AND($A234="ADD",OR(V234="",V234="Queenstown-Lakes District Council"))),"70",(_xlfn.XLOOKUP(V234,ud_organisation_owner[lookupValue],ud_organisation_owner[lookupKey],""))))</f>
        <v/>
      </c>
      <c r="X234" s="3" t="str">
        <f t="shared" si="34"/>
        <v/>
      </c>
      <c r="Y234" s="3" t="str">
        <f>IF($A234="","",IF((AND($A234="ADD",OR(X234="",X234="Queenstown-Lakes District Council"))),"70",(_xlfn.XLOOKUP(X234,ud_organisation_owner[lookupValue],ud_organisation_owner[lookupKey],""))))</f>
        <v/>
      </c>
      <c r="Z234" s="3" t="str">
        <f t="shared" si="35"/>
        <v/>
      </c>
      <c r="AA234" s="3" t="str">
        <f>IF($A234="","",IF((AND($A234="ADD",OR(Z234="",Z234="Local Authority"))),"17",(_xlfn.XLOOKUP(Z234,ud_sub_organisation[lookupValue],ud_sub_organisation[lookupKey],""))))</f>
        <v/>
      </c>
      <c r="AC234" s="3" t="str">
        <f>IF($A234="ADD",IF(NOT(ISBLANK(AB234)),_xlfn.XLOOKUP(AB234,ud_maintenance_organisation[lookupValue],ud_maintenance_organisation[lookupKey],"ERROR"),""), "")</f>
        <v/>
      </c>
      <c r="AD234" s="3" t="str">
        <f t="shared" si="36"/>
        <v/>
      </c>
      <c r="AE234" s="3" t="str">
        <f>IF($A234="","",IF((AND($A234="ADD",OR(AD234="",AD234="Vested Assets"))),"12",(_xlfn.XLOOKUP(AD234,ud_work_category[lookupValue],ud_work_category[lookupKey],""))))</f>
        <v/>
      </c>
      <c r="AF234" s="8"/>
      <c r="AG234" s="2" t="str">
        <f t="shared" si="37"/>
        <v/>
      </c>
      <c r="AH234" s="3" t="str">
        <f t="shared" si="38"/>
        <v/>
      </c>
      <c r="AI234" s="3" t="str">
        <f>IF($A234="","",IF((AND($A234="ADD",OR(AH234="",AH234="Excellent"))),"1",(_xlfn.XLOOKUP(AH234,condition[lookupValue],condition[lookupKey],""))))</f>
        <v/>
      </c>
      <c r="AJ234" s="7" t="str">
        <f t="shared" si="39"/>
        <v/>
      </c>
      <c r="AK234" s="9"/>
    </row>
    <row r="235" spans="2:37"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t="str">
        <f t="shared" ca="1" si="31"/>
        <v/>
      </c>
      <c r="P235" s="4"/>
      <c r="Q235" s="3" t="str">
        <f t="shared" si="32"/>
        <v/>
      </c>
      <c r="R235" s="3" t="str">
        <f>IF($A235="","",IF((AND($A235="ADD",OR(Q235="",Q235="In Use"))),"5",(_xlfn.XLOOKUP(Q235,ud_asset_status[lookupValue],ud_asset_status[lookupKey],""))))</f>
        <v/>
      </c>
      <c r="S235" s="7"/>
      <c r="U235" s="3" t="str">
        <f>IF($A235="ADD",IF(NOT(ISBLANK(T235)),_xlfn.XLOOKUP(T235,ar_replace_reason[lookupValue],ar_replace_reason[lookupKey],"ERROR"),""), "")</f>
        <v/>
      </c>
      <c r="V235" s="3" t="str">
        <f t="shared" si="33"/>
        <v/>
      </c>
      <c r="W235" s="3" t="str">
        <f>IF($A235="","",IF((AND($A235="ADD",OR(V235="",V235="Queenstown-Lakes District Council"))),"70",(_xlfn.XLOOKUP(V235,ud_organisation_owner[lookupValue],ud_organisation_owner[lookupKey],""))))</f>
        <v/>
      </c>
      <c r="X235" s="3" t="str">
        <f t="shared" si="34"/>
        <v/>
      </c>
      <c r="Y235" s="3" t="str">
        <f>IF($A235="","",IF((AND($A235="ADD",OR(X235="",X235="Queenstown-Lakes District Council"))),"70",(_xlfn.XLOOKUP(X235,ud_organisation_owner[lookupValue],ud_organisation_owner[lookupKey],""))))</f>
        <v/>
      </c>
      <c r="Z235" s="3" t="str">
        <f t="shared" si="35"/>
        <v/>
      </c>
      <c r="AA235" s="3" t="str">
        <f>IF($A235="","",IF((AND($A235="ADD",OR(Z235="",Z235="Local Authority"))),"17",(_xlfn.XLOOKUP(Z235,ud_sub_organisation[lookupValue],ud_sub_organisation[lookupKey],""))))</f>
        <v/>
      </c>
      <c r="AC235" s="3" t="str">
        <f>IF($A235="ADD",IF(NOT(ISBLANK(AB235)),_xlfn.XLOOKUP(AB235,ud_maintenance_organisation[lookupValue],ud_maintenance_organisation[lookupKey],"ERROR"),""), "")</f>
        <v/>
      </c>
      <c r="AD235" s="3" t="str">
        <f t="shared" si="36"/>
        <v/>
      </c>
      <c r="AE235" s="3" t="str">
        <f>IF($A235="","",IF((AND($A235="ADD",OR(AD235="",AD235="Vested Assets"))),"12",(_xlfn.XLOOKUP(AD235,ud_work_category[lookupValue],ud_work_category[lookupKey],""))))</f>
        <v/>
      </c>
      <c r="AF235" s="8"/>
      <c r="AG235" s="2" t="str">
        <f t="shared" si="37"/>
        <v/>
      </c>
      <c r="AH235" s="3" t="str">
        <f t="shared" si="38"/>
        <v/>
      </c>
      <c r="AI235" s="3" t="str">
        <f>IF($A235="","",IF((AND($A235="ADD",OR(AH235="",AH235="Excellent"))),"1",(_xlfn.XLOOKUP(AH235,condition[lookupValue],condition[lookupKey],""))))</f>
        <v/>
      </c>
      <c r="AJ235" s="7" t="str">
        <f t="shared" si="39"/>
        <v/>
      </c>
      <c r="AK235" s="9"/>
    </row>
    <row r="236" spans="2:37"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t="str">
        <f t="shared" ca="1" si="31"/>
        <v/>
      </c>
      <c r="P236" s="4"/>
      <c r="Q236" s="3" t="str">
        <f t="shared" si="32"/>
        <v/>
      </c>
      <c r="R236" s="3" t="str">
        <f>IF($A236="","",IF((AND($A236="ADD",OR(Q236="",Q236="In Use"))),"5",(_xlfn.XLOOKUP(Q236,ud_asset_status[lookupValue],ud_asset_status[lookupKey],""))))</f>
        <v/>
      </c>
      <c r="S236" s="7"/>
      <c r="U236" s="3" t="str">
        <f>IF($A236="ADD",IF(NOT(ISBLANK(T236)),_xlfn.XLOOKUP(T236,ar_replace_reason[lookupValue],ar_replace_reason[lookupKey],"ERROR"),""), "")</f>
        <v/>
      </c>
      <c r="V236" s="3" t="str">
        <f t="shared" si="33"/>
        <v/>
      </c>
      <c r="W236" s="3" t="str">
        <f>IF($A236="","",IF((AND($A236="ADD",OR(V236="",V236="Queenstown-Lakes District Council"))),"70",(_xlfn.XLOOKUP(V236,ud_organisation_owner[lookupValue],ud_organisation_owner[lookupKey],""))))</f>
        <v/>
      </c>
      <c r="X236" s="3" t="str">
        <f t="shared" si="34"/>
        <v/>
      </c>
      <c r="Y236" s="3" t="str">
        <f>IF($A236="","",IF((AND($A236="ADD",OR(X236="",X236="Queenstown-Lakes District Council"))),"70",(_xlfn.XLOOKUP(X236,ud_organisation_owner[lookupValue],ud_organisation_owner[lookupKey],""))))</f>
        <v/>
      </c>
      <c r="Z236" s="3" t="str">
        <f t="shared" si="35"/>
        <v/>
      </c>
      <c r="AA236" s="3" t="str">
        <f>IF($A236="","",IF((AND($A236="ADD",OR(Z236="",Z236="Local Authority"))),"17",(_xlfn.XLOOKUP(Z236,ud_sub_organisation[lookupValue],ud_sub_organisation[lookupKey],""))))</f>
        <v/>
      </c>
      <c r="AC236" s="3" t="str">
        <f>IF($A236="ADD",IF(NOT(ISBLANK(AB236)),_xlfn.XLOOKUP(AB236,ud_maintenance_organisation[lookupValue],ud_maintenance_organisation[lookupKey],"ERROR"),""), "")</f>
        <v/>
      </c>
      <c r="AD236" s="3" t="str">
        <f t="shared" si="36"/>
        <v/>
      </c>
      <c r="AE236" s="3" t="str">
        <f>IF($A236="","",IF((AND($A236="ADD",OR(AD236="",AD236="Vested Assets"))),"12",(_xlfn.XLOOKUP(AD236,ud_work_category[lookupValue],ud_work_category[lookupKey],""))))</f>
        <v/>
      </c>
      <c r="AF236" s="8"/>
      <c r="AG236" s="2" t="str">
        <f t="shared" si="37"/>
        <v/>
      </c>
      <c r="AH236" s="3" t="str">
        <f t="shared" si="38"/>
        <v/>
      </c>
      <c r="AI236" s="3" t="str">
        <f>IF($A236="","",IF((AND($A236="ADD",OR(AH236="",AH236="Excellent"))),"1",(_xlfn.XLOOKUP(AH236,condition[lookupValue],condition[lookupKey],""))))</f>
        <v/>
      </c>
      <c r="AJ236" s="7" t="str">
        <f t="shared" si="39"/>
        <v/>
      </c>
      <c r="AK236" s="9"/>
    </row>
    <row r="237" spans="2:37"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t="str">
        <f t="shared" ca="1" si="31"/>
        <v/>
      </c>
      <c r="P237" s="4"/>
      <c r="Q237" s="3" t="str">
        <f t="shared" si="32"/>
        <v/>
      </c>
      <c r="R237" s="3" t="str">
        <f>IF($A237="","",IF((AND($A237="ADD",OR(Q237="",Q237="In Use"))),"5",(_xlfn.XLOOKUP(Q237,ud_asset_status[lookupValue],ud_asset_status[lookupKey],""))))</f>
        <v/>
      </c>
      <c r="S237" s="7"/>
      <c r="U237" s="3" t="str">
        <f>IF($A237="ADD",IF(NOT(ISBLANK(T237)),_xlfn.XLOOKUP(T237,ar_replace_reason[lookupValue],ar_replace_reason[lookupKey],"ERROR"),""), "")</f>
        <v/>
      </c>
      <c r="V237" s="3" t="str">
        <f t="shared" si="33"/>
        <v/>
      </c>
      <c r="W237" s="3" t="str">
        <f>IF($A237="","",IF((AND($A237="ADD",OR(V237="",V237="Queenstown-Lakes District Council"))),"70",(_xlfn.XLOOKUP(V237,ud_organisation_owner[lookupValue],ud_organisation_owner[lookupKey],""))))</f>
        <v/>
      </c>
      <c r="X237" s="3" t="str">
        <f t="shared" si="34"/>
        <v/>
      </c>
      <c r="Y237" s="3" t="str">
        <f>IF($A237="","",IF((AND($A237="ADD",OR(X237="",X237="Queenstown-Lakes District Council"))),"70",(_xlfn.XLOOKUP(X237,ud_organisation_owner[lookupValue],ud_organisation_owner[lookupKey],""))))</f>
        <v/>
      </c>
      <c r="Z237" s="3" t="str">
        <f t="shared" si="35"/>
        <v/>
      </c>
      <c r="AA237" s="3" t="str">
        <f>IF($A237="","",IF((AND($A237="ADD",OR(Z237="",Z237="Local Authority"))),"17",(_xlfn.XLOOKUP(Z237,ud_sub_organisation[lookupValue],ud_sub_organisation[lookupKey],""))))</f>
        <v/>
      </c>
      <c r="AC237" s="3" t="str">
        <f>IF($A237="ADD",IF(NOT(ISBLANK(AB237)),_xlfn.XLOOKUP(AB237,ud_maintenance_organisation[lookupValue],ud_maintenance_organisation[lookupKey],"ERROR"),""), "")</f>
        <v/>
      </c>
      <c r="AD237" s="3" t="str">
        <f t="shared" si="36"/>
        <v/>
      </c>
      <c r="AE237" s="3" t="str">
        <f>IF($A237="","",IF((AND($A237="ADD",OR(AD237="",AD237="Vested Assets"))),"12",(_xlfn.XLOOKUP(AD237,ud_work_category[lookupValue],ud_work_category[lookupKey],""))))</f>
        <v/>
      </c>
      <c r="AF237" s="8"/>
      <c r="AG237" s="2" t="str">
        <f t="shared" si="37"/>
        <v/>
      </c>
      <c r="AH237" s="3" t="str">
        <f t="shared" si="38"/>
        <v/>
      </c>
      <c r="AI237" s="3" t="str">
        <f>IF($A237="","",IF((AND($A237="ADD",OR(AH237="",AH237="Excellent"))),"1",(_xlfn.XLOOKUP(AH237,condition[lookupValue],condition[lookupKey],""))))</f>
        <v/>
      </c>
      <c r="AJ237" s="7" t="str">
        <f t="shared" si="39"/>
        <v/>
      </c>
      <c r="AK237" s="9"/>
    </row>
    <row r="238" spans="2:37"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t="str">
        <f t="shared" ca="1" si="31"/>
        <v/>
      </c>
      <c r="P238" s="4"/>
      <c r="Q238" s="3" t="str">
        <f t="shared" si="32"/>
        <v/>
      </c>
      <c r="R238" s="3" t="str">
        <f>IF($A238="","",IF((AND($A238="ADD",OR(Q238="",Q238="In Use"))),"5",(_xlfn.XLOOKUP(Q238,ud_asset_status[lookupValue],ud_asset_status[lookupKey],""))))</f>
        <v/>
      </c>
      <c r="S238" s="7"/>
      <c r="U238" s="3" t="str">
        <f>IF($A238="ADD",IF(NOT(ISBLANK(T238)),_xlfn.XLOOKUP(T238,ar_replace_reason[lookupValue],ar_replace_reason[lookupKey],"ERROR"),""), "")</f>
        <v/>
      </c>
      <c r="V238" s="3" t="str">
        <f t="shared" si="33"/>
        <v/>
      </c>
      <c r="W238" s="3" t="str">
        <f>IF($A238="","",IF((AND($A238="ADD",OR(V238="",V238="Queenstown-Lakes District Council"))),"70",(_xlfn.XLOOKUP(V238,ud_organisation_owner[lookupValue],ud_organisation_owner[lookupKey],""))))</f>
        <v/>
      </c>
      <c r="X238" s="3" t="str">
        <f t="shared" si="34"/>
        <v/>
      </c>
      <c r="Y238" s="3" t="str">
        <f>IF($A238="","",IF((AND($A238="ADD",OR(X238="",X238="Queenstown-Lakes District Council"))),"70",(_xlfn.XLOOKUP(X238,ud_organisation_owner[lookupValue],ud_organisation_owner[lookupKey],""))))</f>
        <v/>
      </c>
      <c r="Z238" s="3" t="str">
        <f t="shared" si="35"/>
        <v/>
      </c>
      <c r="AA238" s="3" t="str">
        <f>IF($A238="","",IF((AND($A238="ADD",OR(Z238="",Z238="Local Authority"))),"17",(_xlfn.XLOOKUP(Z238,ud_sub_organisation[lookupValue],ud_sub_organisation[lookupKey],""))))</f>
        <v/>
      </c>
      <c r="AC238" s="3" t="str">
        <f>IF($A238="ADD",IF(NOT(ISBLANK(AB238)),_xlfn.XLOOKUP(AB238,ud_maintenance_organisation[lookupValue],ud_maintenance_organisation[lookupKey],"ERROR"),""), "")</f>
        <v/>
      </c>
      <c r="AD238" s="3" t="str">
        <f t="shared" si="36"/>
        <v/>
      </c>
      <c r="AE238" s="3" t="str">
        <f>IF($A238="","",IF((AND($A238="ADD",OR(AD238="",AD238="Vested Assets"))),"12",(_xlfn.XLOOKUP(AD238,ud_work_category[lookupValue],ud_work_category[lookupKey],""))))</f>
        <v/>
      </c>
      <c r="AF238" s="8"/>
      <c r="AG238" s="2" t="str">
        <f t="shared" si="37"/>
        <v/>
      </c>
      <c r="AH238" s="3" t="str">
        <f t="shared" si="38"/>
        <v/>
      </c>
      <c r="AI238" s="3" t="str">
        <f>IF($A238="","",IF((AND($A238="ADD",OR(AH238="",AH238="Excellent"))),"1",(_xlfn.XLOOKUP(AH238,condition[lookupValue],condition[lookupKey],""))))</f>
        <v/>
      </c>
      <c r="AJ238" s="7" t="str">
        <f t="shared" si="39"/>
        <v/>
      </c>
      <c r="AK238" s="9"/>
    </row>
    <row r="239" spans="2:37"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t="str">
        <f t="shared" ca="1" si="31"/>
        <v/>
      </c>
      <c r="P239" s="4"/>
      <c r="Q239" s="3" t="str">
        <f t="shared" si="32"/>
        <v/>
      </c>
      <c r="R239" s="3" t="str">
        <f>IF($A239="","",IF((AND($A239="ADD",OR(Q239="",Q239="In Use"))),"5",(_xlfn.XLOOKUP(Q239,ud_asset_status[lookupValue],ud_asset_status[lookupKey],""))))</f>
        <v/>
      </c>
      <c r="S239" s="7"/>
      <c r="U239" s="3" t="str">
        <f>IF($A239="ADD",IF(NOT(ISBLANK(T239)),_xlfn.XLOOKUP(T239,ar_replace_reason[lookupValue],ar_replace_reason[lookupKey],"ERROR"),""), "")</f>
        <v/>
      </c>
      <c r="V239" s="3" t="str">
        <f t="shared" si="33"/>
        <v/>
      </c>
      <c r="W239" s="3" t="str">
        <f>IF($A239="","",IF((AND($A239="ADD",OR(V239="",V239="Queenstown-Lakes District Council"))),"70",(_xlfn.XLOOKUP(V239,ud_organisation_owner[lookupValue],ud_organisation_owner[lookupKey],""))))</f>
        <v/>
      </c>
      <c r="X239" s="3" t="str">
        <f t="shared" si="34"/>
        <v/>
      </c>
      <c r="Y239" s="3" t="str">
        <f>IF($A239="","",IF((AND($A239="ADD",OR(X239="",X239="Queenstown-Lakes District Council"))),"70",(_xlfn.XLOOKUP(X239,ud_organisation_owner[lookupValue],ud_organisation_owner[lookupKey],""))))</f>
        <v/>
      </c>
      <c r="Z239" s="3" t="str">
        <f t="shared" si="35"/>
        <v/>
      </c>
      <c r="AA239" s="3" t="str">
        <f>IF($A239="","",IF((AND($A239="ADD",OR(Z239="",Z239="Local Authority"))),"17",(_xlfn.XLOOKUP(Z239,ud_sub_organisation[lookupValue],ud_sub_organisation[lookupKey],""))))</f>
        <v/>
      </c>
      <c r="AC239" s="3" t="str">
        <f>IF($A239="ADD",IF(NOT(ISBLANK(AB239)),_xlfn.XLOOKUP(AB239,ud_maintenance_organisation[lookupValue],ud_maintenance_organisation[lookupKey],"ERROR"),""), "")</f>
        <v/>
      </c>
      <c r="AD239" s="3" t="str">
        <f t="shared" si="36"/>
        <v/>
      </c>
      <c r="AE239" s="3" t="str">
        <f>IF($A239="","",IF((AND($A239="ADD",OR(AD239="",AD239="Vested Assets"))),"12",(_xlfn.XLOOKUP(AD239,ud_work_category[lookupValue],ud_work_category[lookupKey],""))))</f>
        <v/>
      </c>
      <c r="AF239" s="8"/>
      <c r="AG239" s="2" t="str">
        <f t="shared" si="37"/>
        <v/>
      </c>
      <c r="AH239" s="3" t="str">
        <f t="shared" si="38"/>
        <v/>
      </c>
      <c r="AI239" s="3" t="str">
        <f>IF($A239="","",IF((AND($A239="ADD",OR(AH239="",AH239="Excellent"))),"1",(_xlfn.XLOOKUP(AH239,condition[lookupValue],condition[lookupKey],""))))</f>
        <v/>
      </c>
      <c r="AJ239" s="7" t="str">
        <f t="shared" si="39"/>
        <v/>
      </c>
      <c r="AK239" s="9"/>
    </row>
    <row r="240" spans="2:37"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t="str">
        <f t="shared" ca="1" si="31"/>
        <v/>
      </c>
      <c r="P240" s="4"/>
      <c r="Q240" s="3" t="str">
        <f t="shared" si="32"/>
        <v/>
      </c>
      <c r="R240" s="3" t="str">
        <f>IF($A240="","",IF((AND($A240="ADD",OR(Q240="",Q240="In Use"))),"5",(_xlfn.XLOOKUP(Q240,ud_asset_status[lookupValue],ud_asset_status[lookupKey],""))))</f>
        <v/>
      </c>
      <c r="S240" s="7"/>
      <c r="U240" s="3" t="str">
        <f>IF($A240="ADD",IF(NOT(ISBLANK(T240)),_xlfn.XLOOKUP(T240,ar_replace_reason[lookupValue],ar_replace_reason[lookupKey],"ERROR"),""), "")</f>
        <v/>
      </c>
      <c r="V240" s="3" t="str">
        <f t="shared" si="33"/>
        <v/>
      </c>
      <c r="W240" s="3" t="str">
        <f>IF($A240="","",IF((AND($A240="ADD",OR(V240="",V240="Queenstown-Lakes District Council"))),"70",(_xlfn.XLOOKUP(V240,ud_organisation_owner[lookupValue],ud_organisation_owner[lookupKey],""))))</f>
        <v/>
      </c>
      <c r="X240" s="3" t="str">
        <f t="shared" si="34"/>
        <v/>
      </c>
      <c r="Y240" s="3" t="str">
        <f>IF($A240="","",IF((AND($A240="ADD",OR(X240="",X240="Queenstown-Lakes District Council"))),"70",(_xlfn.XLOOKUP(X240,ud_organisation_owner[lookupValue],ud_organisation_owner[lookupKey],""))))</f>
        <v/>
      </c>
      <c r="Z240" s="3" t="str">
        <f t="shared" si="35"/>
        <v/>
      </c>
      <c r="AA240" s="3" t="str">
        <f>IF($A240="","",IF((AND($A240="ADD",OR(Z240="",Z240="Local Authority"))),"17",(_xlfn.XLOOKUP(Z240,ud_sub_organisation[lookupValue],ud_sub_organisation[lookupKey],""))))</f>
        <v/>
      </c>
      <c r="AC240" s="3" t="str">
        <f>IF($A240="ADD",IF(NOT(ISBLANK(AB240)),_xlfn.XLOOKUP(AB240,ud_maintenance_organisation[lookupValue],ud_maintenance_organisation[lookupKey],"ERROR"),""), "")</f>
        <v/>
      </c>
      <c r="AD240" s="3" t="str">
        <f t="shared" si="36"/>
        <v/>
      </c>
      <c r="AE240" s="3" t="str">
        <f>IF($A240="","",IF((AND($A240="ADD",OR(AD240="",AD240="Vested Assets"))),"12",(_xlfn.XLOOKUP(AD240,ud_work_category[lookupValue],ud_work_category[lookupKey],""))))</f>
        <v/>
      </c>
      <c r="AF240" s="8"/>
      <c r="AG240" s="2" t="str">
        <f t="shared" si="37"/>
        <v/>
      </c>
      <c r="AH240" s="3" t="str">
        <f t="shared" si="38"/>
        <v/>
      </c>
      <c r="AI240" s="3" t="str">
        <f>IF($A240="","",IF((AND($A240="ADD",OR(AH240="",AH240="Excellent"))),"1",(_xlfn.XLOOKUP(AH240,condition[lookupValue],condition[lookupKey],""))))</f>
        <v/>
      </c>
      <c r="AJ240" s="7" t="str">
        <f t="shared" si="39"/>
        <v/>
      </c>
      <c r="AK240" s="9"/>
    </row>
    <row r="241" spans="2:37"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t="str">
        <f t="shared" ca="1" si="31"/>
        <v/>
      </c>
      <c r="P241" s="4"/>
      <c r="Q241" s="3" t="str">
        <f t="shared" si="32"/>
        <v/>
      </c>
      <c r="R241" s="3" t="str">
        <f>IF($A241="","",IF((AND($A241="ADD",OR(Q241="",Q241="In Use"))),"5",(_xlfn.XLOOKUP(Q241,ud_asset_status[lookupValue],ud_asset_status[lookupKey],""))))</f>
        <v/>
      </c>
      <c r="S241" s="7"/>
      <c r="U241" s="3" t="str">
        <f>IF($A241="ADD",IF(NOT(ISBLANK(T241)),_xlfn.XLOOKUP(T241,ar_replace_reason[lookupValue],ar_replace_reason[lookupKey],"ERROR"),""), "")</f>
        <v/>
      </c>
      <c r="V241" s="3" t="str">
        <f t="shared" si="33"/>
        <v/>
      </c>
      <c r="W241" s="3" t="str">
        <f>IF($A241="","",IF((AND($A241="ADD",OR(V241="",V241="Queenstown-Lakes District Council"))),"70",(_xlfn.XLOOKUP(V241,ud_organisation_owner[lookupValue],ud_organisation_owner[lookupKey],""))))</f>
        <v/>
      </c>
      <c r="X241" s="3" t="str">
        <f t="shared" si="34"/>
        <v/>
      </c>
      <c r="Y241" s="3" t="str">
        <f>IF($A241="","",IF((AND($A241="ADD",OR(X241="",X241="Queenstown-Lakes District Council"))),"70",(_xlfn.XLOOKUP(X241,ud_organisation_owner[lookupValue],ud_organisation_owner[lookupKey],""))))</f>
        <v/>
      </c>
      <c r="Z241" s="3" t="str">
        <f t="shared" si="35"/>
        <v/>
      </c>
      <c r="AA241" s="3" t="str">
        <f>IF($A241="","",IF((AND($A241="ADD",OR(Z241="",Z241="Local Authority"))),"17",(_xlfn.XLOOKUP(Z241,ud_sub_organisation[lookupValue],ud_sub_organisation[lookupKey],""))))</f>
        <v/>
      </c>
      <c r="AC241" s="3" t="str">
        <f>IF($A241="ADD",IF(NOT(ISBLANK(AB241)),_xlfn.XLOOKUP(AB241,ud_maintenance_organisation[lookupValue],ud_maintenance_organisation[lookupKey],"ERROR"),""), "")</f>
        <v/>
      </c>
      <c r="AD241" s="3" t="str">
        <f t="shared" si="36"/>
        <v/>
      </c>
      <c r="AE241" s="3" t="str">
        <f>IF($A241="","",IF((AND($A241="ADD",OR(AD241="",AD241="Vested Assets"))),"12",(_xlfn.XLOOKUP(AD241,ud_work_category[lookupValue],ud_work_category[lookupKey],""))))</f>
        <v/>
      </c>
      <c r="AF241" s="8"/>
      <c r="AG241" s="2" t="str">
        <f t="shared" si="37"/>
        <v/>
      </c>
      <c r="AH241" s="3" t="str">
        <f t="shared" si="38"/>
        <v/>
      </c>
      <c r="AI241" s="3" t="str">
        <f>IF($A241="","",IF((AND($A241="ADD",OR(AH241="",AH241="Excellent"))),"1",(_xlfn.XLOOKUP(AH241,condition[lookupValue],condition[lookupKey],""))))</f>
        <v/>
      </c>
      <c r="AJ241" s="7" t="str">
        <f t="shared" si="39"/>
        <v/>
      </c>
      <c r="AK241" s="9"/>
    </row>
    <row r="242" spans="2:37"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t="str">
        <f t="shared" ca="1" si="31"/>
        <v/>
      </c>
      <c r="P242" s="4"/>
      <c r="Q242" s="3" t="str">
        <f t="shared" si="32"/>
        <v/>
      </c>
      <c r="R242" s="3" t="str">
        <f>IF($A242="","",IF((AND($A242="ADD",OR(Q242="",Q242="In Use"))),"5",(_xlfn.XLOOKUP(Q242,ud_asset_status[lookupValue],ud_asset_status[lookupKey],""))))</f>
        <v/>
      </c>
      <c r="S242" s="7"/>
      <c r="U242" s="3" t="str">
        <f>IF($A242="ADD",IF(NOT(ISBLANK(T242)),_xlfn.XLOOKUP(T242,ar_replace_reason[lookupValue],ar_replace_reason[lookupKey],"ERROR"),""), "")</f>
        <v/>
      </c>
      <c r="V242" s="3" t="str">
        <f t="shared" si="33"/>
        <v/>
      </c>
      <c r="W242" s="3" t="str">
        <f>IF($A242="","",IF((AND($A242="ADD",OR(V242="",V242="Queenstown-Lakes District Council"))),"70",(_xlfn.XLOOKUP(V242,ud_organisation_owner[lookupValue],ud_organisation_owner[lookupKey],""))))</f>
        <v/>
      </c>
      <c r="X242" s="3" t="str">
        <f t="shared" si="34"/>
        <v/>
      </c>
      <c r="Y242" s="3" t="str">
        <f>IF($A242="","",IF((AND($A242="ADD",OR(X242="",X242="Queenstown-Lakes District Council"))),"70",(_xlfn.XLOOKUP(X242,ud_organisation_owner[lookupValue],ud_organisation_owner[lookupKey],""))))</f>
        <v/>
      </c>
      <c r="Z242" s="3" t="str">
        <f t="shared" si="35"/>
        <v/>
      </c>
      <c r="AA242" s="3" t="str">
        <f>IF($A242="","",IF((AND($A242="ADD",OR(Z242="",Z242="Local Authority"))),"17",(_xlfn.XLOOKUP(Z242,ud_sub_organisation[lookupValue],ud_sub_organisation[lookupKey],""))))</f>
        <v/>
      </c>
      <c r="AC242" s="3" t="str">
        <f>IF($A242="ADD",IF(NOT(ISBLANK(AB242)),_xlfn.XLOOKUP(AB242,ud_maintenance_organisation[lookupValue],ud_maintenance_organisation[lookupKey],"ERROR"),""), "")</f>
        <v/>
      </c>
      <c r="AD242" s="3" t="str">
        <f t="shared" si="36"/>
        <v/>
      </c>
      <c r="AE242" s="3" t="str">
        <f>IF($A242="","",IF((AND($A242="ADD",OR(AD242="",AD242="Vested Assets"))),"12",(_xlfn.XLOOKUP(AD242,ud_work_category[lookupValue],ud_work_category[lookupKey],""))))</f>
        <v/>
      </c>
      <c r="AF242" s="8"/>
      <c r="AG242" s="2" t="str">
        <f t="shared" si="37"/>
        <v/>
      </c>
      <c r="AH242" s="3" t="str">
        <f t="shared" si="38"/>
        <v/>
      </c>
      <c r="AI242" s="3" t="str">
        <f>IF($A242="","",IF((AND($A242="ADD",OR(AH242="",AH242="Excellent"))),"1",(_xlfn.XLOOKUP(AH242,condition[lookupValue],condition[lookupKey],""))))</f>
        <v/>
      </c>
      <c r="AJ242" s="7" t="str">
        <f t="shared" si="39"/>
        <v/>
      </c>
      <c r="AK242" s="9"/>
    </row>
    <row r="243" spans="2:37"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t="str">
        <f t="shared" ca="1" si="31"/>
        <v/>
      </c>
      <c r="P243" s="4"/>
      <c r="Q243" s="3" t="str">
        <f t="shared" si="32"/>
        <v/>
      </c>
      <c r="R243" s="3" t="str">
        <f>IF($A243="","",IF((AND($A243="ADD",OR(Q243="",Q243="In Use"))),"5",(_xlfn.XLOOKUP(Q243,ud_asset_status[lookupValue],ud_asset_status[lookupKey],""))))</f>
        <v/>
      </c>
      <c r="S243" s="7"/>
      <c r="U243" s="3" t="str">
        <f>IF($A243="ADD",IF(NOT(ISBLANK(T243)),_xlfn.XLOOKUP(T243,ar_replace_reason[lookupValue],ar_replace_reason[lookupKey],"ERROR"),""), "")</f>
        <v/>
      </c>
      <c r="V243" s="3" t="str">
        <f t="shared" si="33"/>
        <v/>
      </c>
      <c r="W243" s="3" t="str">
        <f>IF($A243="","",IF((AND($A243="ADD",OR(V243="",V243="Queenstown-Lakes District Council"))),"70",(_xlfn.XLOOKUP(V243,ud_organisation_owner[lookupValue],ud_organisation_owner[lookupKey],""))))</f>
        <v/>
      </c>
      <c r="X243" s="3" t="str">
        <f t="shared" si="34"/>
        <v/>
      </c>
      <c r="Y243" s="3" t="str">
        <f>IF($A243="","",IF((AND($A243="ADD",OR(X243="",X243="Queenstown-Lakes District Council"))),"70",(_xlfn.XLOOKUP(X243,ud_organisation_owner[lookupValue],ud_organisation_owner[lookupKey],""))))</f>
        <v/>
      </c>
      <c r="Z243" s="3" t="str">
        <f t="shared" si="35"/>
        <v/>
      </c>
      <c r="AA243" s="3" t="str">
        <f>IF($A243="","",IF((AND($A243="ADD",OR(Z243="",Z243="Local Authority"))),"17",(_xlfn.XLOOKUP(Z243,ud_sub_organisation[lookupValue],ud_sub_organisation[lookupKey],""))))</f>
        <v/>
      </c>
      <c r="AC243" s="3" t="str">
        <f>IF($A243="ADD",IF(NOT(ISBLANK(AB243)),_xlfn.XLOOKUP(AB243,ud_maintenance_organisation[lookupValue],ud_maintenance_organisation[lookupKey],"ERROR"),""), "")</f>
        <v/>
      </c>
      <c r="AD243" s="3" t="str">
        <f t="shared" si="36"/>
        <v/>
      </c>
      <c r="AE243" s="3" t="str">
        <f>IF($A243="","",IF((AND($A243="ADD",OR(AD243="",AD243="Vested Assets"))),"12",(_xlfn.XLOOKUP(AD243,ud_work_category[lookupValue],ud_work_category[lookupKey],""))))</f>
        <v/>
      </c>
      <c r="AF243" s="8"/>
      <c r="AG243" s="2" t="str">
        <f t="shared" si="37"/>
        <v/>
      </c>
      <c r="AH243" s="3" t="str">
        <f t="shared" si="38"/>
        <v/>
      </c>
      <c r="AI243" s="3" t="str">
        <f>IF($A243="","",IF((AND($A243="ADD",OR(AH243="",AH243="Excellent"))),"1",(_xlfn.XLOOKUP(AH243,condition[lookupValue],condition[lookupKey],""))))</f>
        <v/>
      </c>
      <c r="AJ243" s="7" t="str">
        <f t="shared" si="39"/>
        <v/>
      </c>
      <c r="AK243" s="9"/>
    </row>
    <row r="244" spans="2:37"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t="str">
        <f t="shared" ca="1" si="31"/>
        <v/>
      </c>
      <c r="P244" s="4"/>
      <c r="Q244" s="3" t="str">
        <f t="shared" si="32"/>
        <v/>
      </c>
      <c r="R244" s="3" t="str">
        <f>IF($A244="","",IF((AND($A244="ADD",OR(Q244="",Q244="In Use"))),"5",(_xlfn.XLOOKUP(Q244,ud_asset_status[lookupValue],ud_asset_status[lookupKey],""))))</f>
        <v/>
      </c>
      <c r="S244" s="7"/>
      <c r="U244" s="3" t="str">
        <f>IF($A244="ADD",IF(NOT(ISBLANK(T244)),_xlfn.XLOOKUP(T244,ar_replace_reason[lookupValue],ar_replace_reason[lookupKey],"ERROR"),""), "")</f>
        <v/>
      </c>
      <c r="V244" s="3" t="str">
        <f t="shared" si="33"/>
        <v/>
      </c>
      <c r="W244" s="3" t="str">
        <f>IF($A244="","",IF((AND($A244="ADD",OR(V244="",V244="Queenstown-Lakes District Council"))),"70",(_xlfn.XLOOKUP(V244,ud_organisation_owner[lookupValue],ud_organisation_owner[lookupKey],""))))</f>
        <v/>
      </c>
      <c r="X244" s="3" t="str">
        <f t="shared" si="34"/>
        <v/>
      </c>
      <c r="Y244" s="3" t="str">
        <f>IF($A244="","",IF((AND($A244="ADD",OR(X244="",X244="Queenstown-Lakes District Council"))),"70",(_xlfn.XLOOKUP(X244,ud_organisation_owner[lookupValue],ud_organisation_owner[lookupKey],""))))</f>
        <v/>
      </c>
      <c r="Z244" s="3" t="str">
        <f t="shared" si="35"/>
        <v/>
      </c>
      <c r="AA244" s="3" t="str">
        <f>IF($A244="","",IF((AND($A244="ADD",OR(Z244="",Z244="Local Authority"))),"17",(_xlfn.XLOOKUP(Z244,ud_sub_organisation[lookupValue],ud_sub_organisation[lookupKey],""))))</f>
        <v/>
      </c>
      <c r="AC244" s="3" t="str">
        <f>IF($A244="ADD",IF(NOT(ISBLANK(AB244)),_xlfn.XLOOKUP(AB244,ud_maintenance_organisation[lookupValue],ud_maintenance_organisation[lookupKey],"ERROR"),""), "")</f>
        <v/>
      </c>
      <c r="AD244" s="3" t="str">
        <f t="shared" si="36"/>
        <v/>
      </c>
      <c r="AE244" s="3" t="str">
        <f>IF($A244="","",IF((AND($A244="ADD",OR(AD244="",AD244="Vested Assets"))),"12",(_xlfn.XLOOKUP(AD244,ud_work_category[lookupValue],ud_work_category[lookupKey],""))))</f>
        <v/>
      </c>
      <c r="AF244" s="8"/>
      <c r="AG244" s="2" t="str">
        <f t="shared" si="37"/>
        <v/>
      </c>
      <c r="AH244" s="3" t="str">
        <f t="shared" si="38"/>
        <v/>
      </c>
      <c r="AI244" s="3" t="str">
        <f>IF($A244="","",IF((AND($A244="ADD",OR(AH244="",AH244="Excellent"))),"1",(_xlfn.XLOOKUP(AH244,condition[lookupValue],condition[lookupKey],""))))</f>
        <v/>
      </c>
      <c r="AJ244" s="7" t="str">
        <f t="shared" si="39"/>
        <v/>
      </c>
      <c r="AK244" s="9"/>
    </row>
    <row r="245" spans="2:37"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t="str">
        <f t="shared" ca="1" si="31"/>
        <v/>
      </c>
      <c r="P245" s="4"/>
      <c r="Q245" s="3" t="str">
        <f t="shared" si="32"/>
        <v/>
      </c>
      <c r="R245" s="3" t="str">
        <f>IF($A245="","",IF((AND($A245="ADD",OR(Q245="",Q245="In Use"))),"5",(_xlfn.XLOOKUP(Q245,ud_asset_status[lookupValue],ud_asset_status[lookupKey],""))))</f>
        <v/>
      </c>
      <c r="S245" s="7"/>
      <c r="U245" s="3" t="str">
        <f>IF($A245="ADD",IF(NOT(ISBLANK(T245)),_xlfn.XLOOKUP(T245,ar_replace_reason[lookupValue],ar_replace_reason[lookupKey],"ERROR"),""), "")</f>
        <v/>
      </c>
      <c r="V245" s="3" t="str">
        <f t="shared" si="33"/>
        <v/>
      </c>
      <c r="W245" s="3" t="str">
        <f>IF($A245="","",IF((AND($A245="ADD",OR(V245="",V245="Queenstown-Lakes District Council"))),"70",(_xlfn.XLOOKUP(V245,ud_organisation_owner[lookupValue],ud_organisation_owner[lookupKey],""))))</f>
        <v/>
      </c>
      <c r="X245" s="3" t="str">
        <f t="shared" si="34"/>
        <v/>
      </c>
      <c r="Y245" s="3" t="str">
        <f>IF($A245="","",IF((AND($A245="ADD",OR(X245="",X245="Queenstown-Lakes District Council"))),"70",(_xlfn.XLOOKUP(X245,ud_organisation_owner[lookupValue],ud_organisation_owner[lookupKey],""))))</f>
        <v/>
      </c>
      <c r="Z245" s="3" t="str">
        <f t="shared" si="35"/>
        <v/>
      </c>
      <c r="AA245" s="3" t="str">
        <f>IF($A245="","",IF((AND($A245="ADD",OR(Z245="",Z245="Local Authority"))),"17",(_xlfn.XLOOKUP(Z245,ud_sub_organisation[lookupValue],ud_sub_organisation[lookupKey],""))))</f>
        <v/>
      </c>
      <c r="AC245" s="3" t="str">
        <f>IF($A245="ADD",IF(NOT(ISBLANK(AB245)),_xlfn.XLOOKUP(AB245,ud_maintenance_organisation[lookupValue],ud_maintenance_organisation[lookupKey],"ERROR"),""), "")</f>
        <v/>
      </c>
      <c r="AD245" s="3" t="str">
        <f t="shared" si="36"/>
        <v/>
      </c>
      <c r="AE245" s="3" t="str">
        <f>IF($A245="","",IF((AND($A245="ADD",OR(AD245="",AD245="Vested Assets"))),"12",(_xlfn.XLOOKUP(AD245,ud_work_category[lookupValue],ud_work_category[lookupKey],""))))</f>
        <v/>
      </c>
      <c r="AF245" s="8"/>
      <c r="AG245" s="2" t="str">
        <f t="shared" si="37"/>
        <v/>
      </c>
      <c r="AH245" s="3" t="str">
        <f t="shared" si="38"/>
        <v/>
      </c>
      <c r="AI245" s="3" t="str">
        <f>IF($A245="","",IF((AND($A245="ADD",OR(AH245="",AH245="Excellent"))),"1",(_xlfn.XLOOKUP(AH245,condition[lookupValue],condition[lookupKey],""))))</f>
        <v/>
      </c>
      <c r="AJ245" s="7" t="str">
        <f t="shared" si="39"/>
        <v/>
      </c>
      <c r="AK245" s="9"/>
    </row>
    <row r="246" spans="2:37"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t="str">
        <f t="shared" ca="1" si="31"/>
        <v/>
      </c>
      <c r="P246" s="4"/>
      <c r="Q246" s="3" t="str">
        <f t="shared" si="32"/>
        <v/>
      </c>
      <c r="R246" s="3" t="str">
        <f>IF($A246="","",IF((AND($A246="ADD",OR(Q246="",Q246="In Use"))),"5",(_xlfn.XLOOKUP(Q246,ud_asset_status[lookupValue],ud_asset_status[lookupKey],""))))</f>
        <v/>
      </c>
      <c r="S246" s="7"/>
      <c r="U246" s="3" t="str">
        <f>IF($A246="ADD",IF(NOT(ISBLANK(T246)),_xlfn.XLOOKUP(T246,ar_replace_reason[lookupValue],ar_replace_reason[lookupKey],"ERROR"),""), "")</f>
        <v/>
      </c>
      <c r="V246" s="3" t="str">
        <f t="shared" si="33"/>
        <v/>
      </c>
      <c r="W246" s="3" t="str">
        <f>IF($A246="","",IF((AND($A246="ADD",OR(V246="",V246="Queenstown-Lakes District Council"))),"70",(_xlfn.XLOOKUP(V246,ud_organisation_owner[lookupValue],ud_organisation_owner[lookupKey],""))))</f>
        <v/>
      </c>
      <c r="X246" s="3" t="str">
        <f t="shared" si="34"/>
        <v/>
      </c>
      <c r="Y246" s="3" t="str">
        <f>IF($A246="","",IF((AND($A246="ADD",OR(X246="",X246="Queenstown-Lakes District Council"))),"70",(_xlfn.XLOOKUP(X246,ud_organisation_owner[lookupValue],ud_organisation_owner[lookupKey],""))))</f>
        <v/>
      </c>
      <c r="Z246" s="3" t="str">
        <f t="shared" si="35"/>
        <v/>
      </c>
      <c r="AA246" s="3" t="str">
        <f>IF($A246="","",IF((AND($A246="ADD",OR(Z246="",Z246="Local Authority"))),"17",(_xlfn.XLOOKUP(Z246,ud_sub_organisation[lookupValue],ud_sub_organisation[lookupKey],""))))</f>
        <v/>
      </c>
      <c r="AC246" s="3" t="str">
        <f>IF($A246="ADD",IF(NOT(ISBLANK(AB246)),_xlfn.XLOOKUP(AB246,ud_maintenance_organisation[lookupValue],ud_maintenance_organisation[lookupKey],"ERROR"),""), "")</f>
        <v/>
      </c>
      <c r="AD246" s="3" t="str">
        <f t="shared" si="36"/>
        <v/>
      </c>
      <c r="AE246" s="3" t="str">
        <f>IF($A246="","",IF((AND($A246="ADD",OR(AD246="",AD246="Vested Assets"))),"12",(_xlfn.XLOOKUP(AD246,ud_work_category[lookupValue],ud_work_category[lookupKey],""))))</f>
        <v/>
      </c>
      <c r="AF246" s="8"/>
      <c r="AG246" s="2" t="str">
        <f t="shared" si="37"/>
        <v/>
      </c>
      <c r="AH246" s="3" t="str">
        <f t="shared" si="38"/>
        <v/>
      </c>
      <c r="AI246" s="3" t="str">
        <f>IF($A246="","",IF((AND($A246="ADD",OR(AH246="",AH246="Excellent"))),"1",(_xlfn.XLOOKUP(AH246,condition[lookupValue],condition[lookupKey],""))))</f>
        <v/>
      </c>
      <c r="AJ246" s="7" t="str">
        <f t="shared" si="39"/>
        <v/>
      </c>
      <c r="AK246" s="9"/>
    </row>
    <row r="247" spans="2:37"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t="str">
        <f t="shared" ca="1" si="31"/>
        <v/>
      </c>
      <c r="P247" s="4"/>
      <c r="Q247" s="3" t="str">
        <f t="shared" si="32"/>
        <v/>
      </c>
      <c r="R247" s="3" t="str">
        <f>IF($A247="","",IF((AND($A247="ADD",OR(Q247="",Q247="In Use"))),"5",(_xlfn.XLOOKUP(Q247,ud_asset_status[lookupValue],ud_asset_status[lookupKey],""))))</f>
        <v/>
      </c>
      <c r="S247" s="7"/>
      <c r="U247" s="3" t="str">
        <f>IF($A247="ADD",IF(NOT(ISBLANK(T247)),_xlfn.XLOOKUP(T247,ar_replace_reason[lookupValue],ar_replace_reason[lookupKey],"ERROR"),""), "")</f>
        <v/>
      </c>
      <c r="V247" s="3" t="str">
        <f t="shared" si="33"/>
        <v/>
      </c>
      <c r="W247" s="3" t="str">
        <f>IF($A247="","",IF((AND($A247="ADD",OR(V247="",V247="Queenstown-Lakes District Council"))),"70",(_xlfn.XLOOKUP(V247,ud_organisation_owner[lookupValue],ud_organisation_owner[lookupKey],""))))</f>
        <v/>
      </c>
      <c r="X247" s="3" t="str">
        <f t="shared" si="34"/>
        <v/>
      </c>
      <c r="Y247" s="3" t="str">
        <f>IF($A247="","",IF((AND($A247="ADD",OR(X247="",X247="Queenstown-Lakes District Council"))),"70",(_xlfn.XLOOKUP(X247,ud_organisation_owner[lookupValue],ud_organisation_owner[lookupKey],""))))</f>
        <v/>
      </c>
      <c r="Z247" s="3" t="str">
        <f t="shared" si="35"/>
        <v/>
      </c>
      <c r="AA247" s="3" t="str">
        <f>IF($A247="","",IF((AND($A247="ADD",OR(Z247="",Z247="Local Authority"))),"17",(_xlfn.XLOOKUP(Z247,ud_sub_organisation[lookupValue],ud_sub_organisation[lookupKey],""))))</f>
        <v/>
      </c>
      <c r="AC247" s="3" t="str">
        <f>IF($A247="ADD",IF(NOT(ISBLANK(AB247)),_xlfn.XLOOKUP(AB247,ud_maintenance_organisation[lookupValue],ud_maintenance_organisation[lookupKey],"ERROR"),""), "")</f>
        <v/>
      </c>
      <c r="AD247" s="3" t="str">
        <f t="shared" si="36"/>
        <v/>
      </c>
      <c r="AE247" s="3" t="str">
        <f>IF($A247="","",IF((AND($A247="ADD",OR(AD247="",AD247="Vested Assets"))),"12",(_xlfn.XLOOKUP(AD247,ud_work_category[lookupValue],ud_work_category[lookupKey],""))))</f>
        <v/>
      </c>
      <c r="AF247" s="8"/>
      <c r="AG247" s="2" t="str">
        <f t="shared" si="37"/>
        <v/>
      </c>
      <c r="AH247" s="3" t="str">
        <f t="shared" si="38"/>
        <v/>
      </c>
      <c r="AI247" s="3" t="str">
        <f>IF($A247="","",IF((AND($A247="ADD",OR(AH247="",AH247="Excellent"))),"1",(_xlfn.XLOOKUP(AH247,condition[lookupValue],condition[lookupKey],""))))</f>
        <v/>
      </c>
      <c r="AJ247" s="7" t="str">
        <f t="shared" si="39"/>
        <v/>
      </c>
      <c r="AK247" s="9"/>
    </row>
    <row r="248" spans="2:37"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t="str">
        <f t="shared" ca="1" si="31"/>
        <v/>
      </c>
      <c r="P248" s="4"/>
      <c r="Q248" s="3" t="str">
        <f t="shared" si="32"/>
        <v/>
      </c>
      <c r="R248" s="3" t="str">
        <f>IF($A248="","",IF((AND($A248="ADD",OR(Q248="",Q248="In Use"))),"5",(_xlfn.XLOOKUP(Q248,ud_asset_status[lookupValue],ud_asset_status[lookupKey],""))))</f>
        <v/>
      </c>
      <c r="S248" s="7"/>
      <c r="U248" s="3" t="str">
        <f>IF($A248="ADD",IF(NOT(ISBLANK(T248)),_xlfn.XLOOKUP(T248,ar_replace_reason[lookupValue],ar_replace_reason[lookupKey],"ERROR"),""), "")</f>
        <v/>
      </c>
      <c r="V248" s="3" t="str">
        <f t="shared" si="33"/>
        <v/>
      </c>
      <c r="W248" s="3" t="str">
        <f>IF($A248="","",IF((AND($A248="ADD",OR(V248="",V248="Queenstown-Lakes District Council"))),"70",(_xlfn.XLOOKUP(V248,ud_organisation_owner[lookupValue],ud_organisation_owner[lookupKey],""))))</f>
        <v/>
      </c>
      <c r="X248" s="3" t="str">
        <f t="shared" si="34"/>
        <v/>
      </c>
      <c r="Y248" s="3" t="str">
        <f>IF($A248="","",IF((AND($A248="ADD",OR(X248="",X248="Queenstown-Lakes District Council"))),"70",(_xlfn.XLOOKUP(X248,ud_organisation_owner[lookupValue],ud_organisation_owner[lookupKey],""))))</f>
        <v/>
      </c>
      <c r="Z248" s="3" t="str">
        <f t="shared" si="35"/>
        <v/>
      </c>
      <c r="AA248" s="3" t="str">
        <f>IF($A248="","",IF((AND($A248="ADD",OR(Z248="",Z248="Local Authority"))),"17",(_xlfn.XLOOKUP(Z248,ud_sub_organisation[lookupValue],ud_sub_organisation[lookupKey],""))))</f>
        <v/>
      </c>
      <c r="AC248" s="3" t="str">
        <f>IF($A248="ADD",IF(NOT(ISBLANK(AB248)),_xlfn.XLOOKUP(AB248,ud_maintenance_organisation[lookupValue],ud_maintenance_organisation[lookupKey],"ERROR"),""), "")</f>
        <v/>
      </c>
      <c r="AD248" s="3" t="str">
        <f t="shared" si="36"/>
        <v/>
      </c>
      <c r="AE248" s="3" t="str">
        <f>IF($A248="","",IF((AND($A248="ADD",OR(AD248="",AD248="Vested Assets"))),"12",(_xlfn.XLOOKUP(AD248,ud_work_category[lookupValue],ud_work_category[lookupKey],""))))</f>
        <v/>
      </c>
      <c r="AF248" s="8"/>
      <c r="AG248" s="2" t="str">
        <f t="shared" si="37"/>
        <v/>
      </c>
      <c r="AH248" s="3" t="str">
        <f t="shared" si="38"/>
        <v/>
      </c>
      <c r="AI248" s="3" t="str">
        <f>IF($A248="","",IF((AND($A248="ADD",OR(AH248="",AH248="Excellent"))),"1",(_xlfn.XLOOKUP(AH248,condition[lookupValue],condition[lookupKey],""))))</f>
        <v/>
      </c>
      <c r="AJ248" s="7" t="str">
        <f t="shared" si="39"/>
        <v/>
      </c>
      <c r="AK248" s="9"/>
    </row>
    <row r="249" spans="2:37"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t="str">
        <f t="shared" ca="1" si="31"/>
        <v/>
      </c>
      <c r="P249" s="4"/>
      <c r="Q249" s="3" t="str">
        <f t="shared" si="32"/>
        <v/>
      </c>
      <c r="R249" s="3" t="str">
        <f>IF($A249="","",IF((AND($A249="ADD",OR(Q249="",Q249="In Use"))),"5",(_xlfn.XLOOKUP(Q249,ud_asset_status[lookupValue],ud_asset_status[lookupKey],""))))</f>
        <v/>
      </c>
      <c r="S249" s="7"/>
      <c r="U249" s="3" t="str">
        <f>IF($A249="ADD",IF(NOT(ISBLANK(T249)),_xlfn.XLOOKUP(T249,ar_replace_reason[lookupValue],ar_replace_reason[lookupKey],"ERROR"),""), "")</f>
        <v/>
      </c>
      <c r="V249" s="3" t="str">
        <f t="shared" si="33"/>
        <v/>
      </c>
      <c r="W249" s="3" t="str">
        <f>IF($A249="","",IF((AND($A249="ADD",OR(V249="",V249="Queenstown-Lakes District Council"))),"70",(_xlfn.XLOOKUP(V249,ud_organisation_owner[lookupValue],ud_organisation_owner[lookupKey],""))))</f>
        <v/>
      </c>
      <c r="X249" s="3" t="str">
        <f t="shared" si="34"/>
        <v/>
      </c>
      <c r="Y249" s="3" t="str">
        <f>IF($A249="","",IF((AND($A249="ADD",OR(X249="",X249="Queenstown-Lakes District Council"))),"70",(_xlfn.XLOOKUP(X249,ud_organisation_owner[lookupValue],ud_organisation_owner[lookupKey],""))))</f>
        <v/>
      </c>
      <c r="Z249" s="3" t="str">
        <f t="shared" si="35"/>
        <v/>
      </c>
      <c r="AA249" s="3" t="str">
        <f>IF($A249="","",IF((AND($A249="ADD",OR(Z249="",Z249="Local Authority"))),"17",(_xlfn.XLOOKUP(Z249,ud_sub_organisation[lookupValue],ud_sub_organisation[lookupKey],""))))</f>
        <v/>
      </c>
      <c r="AC249" s="3" t="str">
        <f>IF($A249="ADD",IF(NOT(ISBLANK(AB249)),_xlfn.XLOOKUP(AB249,ud_maintenance_organisation[lookupValue],ud_maintenance_organisation[lookupKey],"ERROR"),""), "")</f>
        <v/>
      </c>
      <c r="AD249" s="3" t="str">
        <f t="shared" si="36"/>
        <v/>
      </c>
      <c r="AE249" s="3" t="str">
        <f>IF($A249="","",IF((AND($A249="ADD",OR(AD249="",AD249="Vested Assets"))),"12",(_xlfn.XLOOKUP(AD249,ud_work_category[lookupValue],ud_work_category[lookupKey],""))))</f>
        <v/>
      </c>
      <c r="AF249" s="8"/>
      <c r="AG249" s="2" t="str">
        <f t="shared" si="37"/>
        <v/>
      </c>
      <c r="AH249" s="3" t="str">
        <f t="shared" si="38"/>
        <v/>
      </c>
      <c r="AI249" s="3" t="str">
        <f>IF($A249="","",IF((AND($A249="ADD",OR(AH249="",AH249="Excellent"))),"1",(_xlfn.XLOOKUP(AH249,condition[lookupValue],condition[lookupKey],""))))</f>
        <v/>
      </c>
      <c r="AJ249" s="7" t="str">
        <f t="shared" si="39"/>
        <v/>
      </c>
      <c r="AK249" s="9"/>
    </row>
    <row r="250" spans="2:37"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t="str">
        <f t="shared" ca="1" si="31"/>
        <v/>
      </c>
      <c r="P250" s="4"/>
      <c r="Q250" s="3" t="str">
        <f t="shared" si="32"/>
        <v/>
      </c>
      <c r="R250" s="3" t="str">
        <f>IF($A250="","",IF((AND($A250="ADD",OR(Q250="",Q250="In Use"))),"5",(_xlfn.XLOOKUP(Q250,ud_asset_status[lookupValue],ud_asset_status[lookupKey],""))))</f>
        <v/>
      </c>
      <c r="S250" s="7"/>
      <c r="U250" s="3" t="str">
        <f>IF($A250="ADD",IF(NOT(ISBLANK(T250)),_xlfn.XLOOKUP(T250,ar_replace_reason[lookupValue],ar_replace_reason[lookupKey],"ERROR"),""), "")</f>
        <v/>
      </c>
      <c r="V250" s="3" t="str">
        <f t="shared" si="33"/>
        <v/>
      </c>
      <c r="W250" s="3" t="str">
        <f>IF($A250="","",IF((AND($A250="ADD",OR(V250="",V250="Queenstown-Lakes District Council"))),"70",(_xlfn.XLOOKUP(V250,ud_organisation_owner[lookupValue],ud_organisation_owner[lookupKey],""))))</f>
        <v/>
      </c>
      <c r="X250" s="3" t="str">
        <f t="shared" si="34"/>
        <v/>
      </c>
      <c r="Y250" s="3" t="str">
        <f>IF($A250="","",IF((AND($A250="ADD",OR(X250="",X250="Queenstown-Lakes District Council"))),"70",(_xlfn.XLOOKUP(X250,ud_organisation_owner[lookupValue],ud_organisation_owner[lookupKey],""))))</f>
        <v/>
      </c>
      <c r="Z250" s="3" t="str">
        <f t="shared" si="35"/>
        <v/>
      </c>
      <c r="AA250" s="3" t="str">
        <f>IF($A250="","",IF((AND($A250="ADD",OR(Z250="",Z250="Local Authority"))),"17",(_xlfn.XLOOKUP(Z250,ud_sub_organisation[lookupValue],ud_sub_organisation[lookupKey],""))))</f>
        <v/>
      </c>
      <c r="AC250" s="3" t="str">
        <f>IF($A250="ADD",IF(NOT(ISBLANK(AB250)),_xlfn.XLOOKUP(AB250,ud_maintenance_organisation[lookupValue],ud_maintenance_organisation[lookupKey],"ERROR"),""), "")</f>
        <v/>
      </c>
      <c r="AD250" s="3" t="str">
        <f t="shared" si="36"/>
        <v/>
      </c>
      <c r="AE250" s="3" t="str">
        <f>IF($A250="","",IF((AND($A250="ADD",OR(AD250="",AD250="Vested Assets"))),"12",(_xlfn.XLOOKUP(AD250,ud_work_category[lookupValue],ud_work_category[lookupKey],""))))</f>
        <v/>
      </c>
      <c r="AF250" s="8"/>
      <c r="AG250" s="2" t="str">
        <f t="shared" si="37"/>
        <v/>
      </c>
      <c r="AH250" s="3" t="str">
        <f t="shared" si="38"/>
        <v/>
      </c>
      <c r="AI250" s="3" t="str">
        <f>IF($A250="","",IF((AND($A250="ADD",OR(AH250="",AH250="Excellent"))),"1",(_xlfn.XLOOKUP(AH250,condition[lookupValue],condition[lookupKey],""))))</f>
        <v/>
      </c>
      <c r="AJ250" s="7" t="str">
        <f t="shared" si="39"/>
        <v/>
      </c>
      <c r="AK250" s="9"/>
    </row>
    <row r="251" spans="2:37"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t="str">
        <f t="shared" ca="1" si="31"/>
        <v/>
      </c>
      <c r="P251" s="4"/>
      <c r="Q251" s="3" t="str">
        <f t="shared" si="32"/>
        <v/>
      </c>
      <c r="R251" s="3" t="str">
        <f>IF($A251="","",IF((AND($A251="ADD",OR(Q251="",Q251="In Use"))),"5",(_xlfn.XLOOKUP(Q251,ud_asset_status[lookupValue],ud_asset_status[lookupKey],""))))</f>
        <v/>
      </c>
      <c r="S251" s="7"/>
      <c r="U251" s="3" t="str">
        <f>IF($A251="ADD",IF(NOT(ISBLANK(T251)),_xlfn.XLOOKUP(T251,ar_replace_reason[lookupValue],ar_replace_reason[lookupKey],"ERROR"),""), "")</f>
        <v/>
      </c>
      <c r="V251" s="3" t="str">
        <f t="shared" si="33"/>
        <v/>
      </c>
      <c r="W251" s="3" t="str">
        <f>IF($A251="","",IF((AND($A251="ADD",OR(V251="",V251="Queenstown-Lakes District Council"))),"70",(_xlfn.XLOOKUP(V251,ud_organisation_owner[lookupValue],ud_organisation_owner[lookupKey],""))))</f>
        <v/>
      </c>
      <c r="X251" s="3" t="str">
        <f t="shared" si="34"/>
        <v/>
      </c>
      <c r="Y251" s="3" t="str">
        <f>IF($A251="","",IF((AND($A251="ADD",OR(X251="",X251="Queenstown-Lakes District Council"))),"70",(_xlfn.XLOOKUP(X251,ud_organisation_owner[lookupValue],ud_organisation_owner[lookupKey],""))))</f>
        <v/>
      </c>
      <c r="Z251" s="3" t="str">
        <f t="shared" si="35"/>
        <v/>
      </c>
      <c r="AA251" s="3" t="str">
        <f>IF($A251="","",IF((AND($A251="ADD",OR(Z251="",Z251="Local Authority"))),"17",(_xlfn.XLOOKUP(Z251,ud_sub_organisation[lookupValue],ud_sub_organisation[lookupKey],""))))</f>
        <v/>
      </c>
      <c r="AC251" s="3" t="str">
        <f>IF($A251="ADD",IF(NOT(ISBLANK(AB251)),_xlfn.XLOOKUP(AB251,ud_maintenance_organisation[lookupValue],ud_maintenance_organisation[lookupKey],"ERROR"),""), "")</f>
        <v/>
      </c>
      <c r="AD251" s="3" t="str">
        <f t="shared" si="36"/>
        <v/>
      </c>
      <c r="AE251" s="3" t="str">
        <f>IF($A251="","",IF((AND($A251="ADD",OR(AD251="",AD251="Vested Assets"))),"12",(_xlfn.XLOOKUP(AD251,ud_work_category[lookupValue],ud_work_category[lookupKey],""))))</f>
        <v/>
      </c>
      <c r="AF251" s="8"/>
      <c r="AG251" s="2" t="str">
        <f t="shared" si="37"/>
        <v/>
      </c>
      <c r="AH251" s="3" t="str">
        <f t="shared" si="38"/>
        <v/>
      </c>
      <c r="AI251" s="3" t="str">
        <f>IF($A251="","",IF((AND($A251="ADD",OR(AH251="",AH251="Excellent"))),"1",(_xlfn.XLOOKUP(AH251,condition[lookupValue],condition[lookupKey],""))))</f>
        <v/>
      </c>
      <c r="AJ251" s="7" t="str">
        <f t="shared" si="39"/>
        <v/>
      </c>
      <c r="AK251" s="9"/>
    </row>
    <row r="252" spans="2:37"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t="str">
        <f t="shared" ca="1" si="31"/>
        <v/>
      </c>
      <c r="P252" s="4"/>
      <c r="Q252" s="3" t="str">
        <f t="shared" si="32"/>
        <v/>
      </c>
      <c r="R252" s="3" t="str">
        <f>IF($A252="","",IF((AND($A252="ADD",OR(Q252="",Q252="In Use"))),"5",(_xlfn.XLOOKUP(Q252,ud_asset_status[lookupValue],ud_asset_status[lookupKey],""))))</f>
        <v/>
      </c>
      <c r="S252" s="7"/>
      <c r="U252" s="3" t="str">
        <f>IF($A252="ADD",IF(NOT(ISBLANK(T252)),_xlfn.XLOOKUP(T252,ar_replace_reason[lookupValue],ar_replace_reason[lookupKey],"ERROR"),""), "")</f>
        <v/>
      </c>
      <c r="V252" s="3" t="str">
        <f t="shared" si="33"/>
        <v/>
      </c>
      <c r="W252" s="3" t="str">
        <f>IF($A252="","",IF((AND($A252="ADD",OR(V252="",V252="Queenstown-Lakes District Council"))),"70",(_xlfn.XLOOKUP(V252,ud_organisation_owner[lookupValue],ud_organisation_owner[lookupKey],""))))</f>
        <v/>
      </c>
      <c r="X252" s="3" t="str">
        <f t="shared" si="34"/>
        <v/>
      </c>
      <c r="Y252" s="3" t="str">
        <f>IF($A252="","",IF((AND($A252="ADD",OR(X252="",X252="Queenstown-Lakes District Council"))),"70",(_xlfn.XLOOKUP(X252,ud_organisation_owner[lookupValue],ud_organisation_owner[lookupKey],""))))</f>
        <v/>
      </c>
      <c r="Z252" s="3" t="str">
        <f t="shared" si="35"/>
        <v/>
      </c>
      <c r="AA252" s="3" t="str">
        <f>IF($A252="","",IF((AND($A252="ADD",OR(Z252="",Z252="Local Authority"))),"17",(_xlfn.XLOOKUP(Z252,ud_sub_organisation[lookupValue],ud_sub_organisation[lookupKey],""))))</f>
        <v/>
      </c>
      <c r="AC252" s="3" t="str">
        <f>IF($A252="ADD",IF(NOT(ISBLANK(AB252)),_xlfn.XLOOKUP(AB252,ud_maintenance_organisation[lookupValue],ud_maintenance_organisation[lookupKey],"ERROR"),""), "")</f>
        <v/>
      </c>
      <c r="AD252" s="3" t="str">
        <f t="shared" si="36"/>
        <v/>
      </c>
      <c r="AE252" s="3" t="str">
        <f>IF($A252="","",IF((AND($A252="ADD",OR(AD252="",AD252="Vested Assets"))),"12",(_xlfn.XLOOKUP(AD252,ud_work_category[lookupValue],ud_work_category[lookupKey],""))))</f>
        <v/>
      </c>
      <c r="AF252" s="8"/>
      <c r="AG252" s="2" t="str">
        <f t="shared" si="37"/>
        <v/>
      </c>
      <c r="AH252" s="3" t="str">
        <f t="shared" si="38"/>
        <v/>
      </c>
      <c r="AI252" s="3" t="str">
        <f>IF($A252="","",IF((AND($A252="ADD",OR(AH252="",AH252="Excellent"))),"1",(_xlfn.XLOOKUP(AH252,condition[lookupValue],condition[lookupKey],""))))</f>
        <v/>
      </c>
      <c r="AJ252" s="7" t="str">
        <f t="shared" si="39"/>
        <v/>
      </c>
      <c r="AK252" s="9"/>
    </row>
    <row r="253" spans="2:37"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t="str">
        <f t="shared" ca="1" si="31"/>
        <v/>
      </c>
      <c r="P253" s="4"/>
      <c r="Q253" s="3" t="str">
        <f t="shared" si="32"/>
        <v/>
      </c>
      <c r="R253" s="3" t="str">
        <f>IF($A253="","",IF((AND($A253="ADD",OR(Q253="",Q253="In Use"))),"5",(_xlfn.XLOOKUP(Q253,ud_asset_status[lookupValue],ud_asset_status[lookupKey],""))))</f>
        <v/>
      </c>
      <c r="S253" s="7"/>
      <c r="U253" s="3" t="str">
        <f>IF($A253="ADD",IF(NOT(ISBLANK(T253)),_xlfn.XLOOKUP(T253,ar_replace_reason[lookupValue],ar_replace_reason[lookupKey],"ERROR"),""), "")</f>
        <v/>
      </c>
      <c r="V253" s="3" t="str">
        <f t="shared" si="33"/>
        <v/>
      </c>
      <c r="W253" s="3" t="str">
        <f>IF($A253="","",IF((AND($A253="ADD",OR(V253="",V253="Queenstown-Lakes District Council"))),"70",(_xlfn.XLOOKUP(V253,ud_organisation_owner[lookupValue],ud_organisation_owner[lookupKey],""))))</f>
        <v/>
      </c>
      <c r="X253" s="3" t="str">
        <f t="shared" si="34"/>
        <v/>
      </c>
      <c r="Y253" s="3" t="str">
        <f>IF($A253="","",IF((AND($A253="ADD",OR(X253="",X253="Queenstown-Lakes District Council"))),"70",(_xlfn.XLOOKUP(X253,ud_organisation_owner[lookupValue],ud_organisation_owner[lookupKey],""))))</f>
        <v/>
      </c>
      <c r="Z253" s="3" t="str">
        <f t="shared" si="35"/>
        <v/>
      </c>
      <c r="AA253" s="3" t="str">
        <f>IF($A253="","",IF((AND($A253="ADD",OR(Z253="",Z253="Local Authority"))),"17",(_xlfn.XLOOKUP(Z253,ud_sub_organisation[lookupValue],ud_sub_organisation[lookupKey],""))))</f>
        <v/>
      </c>
      <c r="AC253" s="3" t="str">
        <f>IF($A253="ADD",IF(NOT(ISBLANK(AB253)),_xlfn.XLOOKUP(AB253,ud_maintenance_organisation[lookupValue],ud_maintenance_organisation[lookupKey],"ERROR"),""), "")</f>
        <v/>
      </c>
      <c r="AD253" s="3" t="str">
        <f t="shared" si="36"/>
        <v/>
      </c>
      <c r="AE253" s="3" t="str">
        <f>IF($A253="","",IF((AND($A253="ADD",OR(AD253="",AD253="Vested Assets"))),"12",(_xlfn.XLOOKUP(AD253,ud_work_category[lookupValue],ud_work_category[lookupKey],""))))</f>
        <v/>
      </c>
      <c r="AF253" s="8"/>
      <c r="AG253" s="2" t="str">
        <f t="shared" si="37"/>
        <v/>
      </c>
      <c r="AH253" s="3" t="str">
        <f t="shared" si="38"/>
        <v/>
      </c>
      <c r="AI253" s="3" t="str">
        <f>IF($A253="","",IF((AND($A253="ADD",OR(AH253="",AH253="Excellent"))),"1",(_xlfn.XLOOKUP(AH253,condition[lookupValue],condition[lookupKey],""))))</f>
        <v/>
      </c>
      <c r="AJ253" s="7" t="str">
        <f t="shared" si="39"/>
        <v/>
      </c>
      <c r="AK253" s="9"/>
    </row>
    <row r="254" spans="2:37"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t="str">
        <f t="shared" ca="1" si="31"/>
        <v/>
      </c>
      <c r="P254" s="4"/>
      <c r="Q254" s="3" t="str">
        <f t="shared" si="32"/>
        <v/>
      </c>
      <c r="R254" s="3" t="str">
        <f>IF($A254="","",IF((AND($A254="ADD",OR(Q254="",Q254="In Use"))),"5",(_xlfn.XLOOKUP(Q254,ud_asset_status[lookupValue],ud_asset_status[lookupKey],""))))</f>
        <v/>
      </c>
      <c r="S254" s="7"/>
      <c r="U254" s="3" t="str">
        <f>IF($A254="ADD",IF(NOT(ISBLANK(T254)),_xlfn.XLOOKUP(T254,ar_replace_reason[lookupValue],ar_replace_reason[lookupKey],"ERROR"),""), "")</f>
        <v/>
      </c>
      <c r="V254" s="3" t="str">
        <f t="shared" si="33"/>
        <v/>
      </c>
      <c r="W254" s="3" t="str">
        <f>IF($A254="","",IF((AND($A254="ADD",OR(V254="",V254="Queenstown-Lakes District Council"))),"70",(_xlfn.XLOOKUP(V254,ud_organisation_owner[lookupValue],ud_organisation_owner[lookupKey],""))))</f>
        <v/>
      </c>
      <c r="X254" s="3" t="str">
        <f t="shared" si="34"/>
        <v/>
      </c>
      <c r="Y254" s="3" t="str">
        <f>IF($A254="","",IF((AND($A254="ADD",OR(X254="",X254="Queenstown-Lakes District Council"))),"70",(_xlfn.XLOOKUP(X254,ud_organisation_owner[lookupValue],ud_organisation_owner[lookupKey],""))))</f>
        <v/>
      </c>
      <c r="Z254" s="3" t="str">
        <f t="shared" si="35"/>
        <v/>
      </c>
      <c r="AA254" s="3" t="str">
        <f>IF($A254="","",IF((AND($A254="ADD",OR(Z254="",Z254="Local Authority"))),"17",(_xlfn.XLOOKUP(Z254,ud_sub_organisation[lookupValue],ud_sub_organisation[lookupKey],""))))</f>
        <v/>
      </c>
      <c r="AC254" s="3" t="str">
        <f>IF($A254="ADD",IF(NOT(ISBLANK(AB254)),_xlfn.XLOOKUP(AB254,ud_maintenance_organisation[lookupValue],ud_maintenance_organisation[lookupKey],"ERROR"),""), "")</f>
        <v/>
      </c>
      <c r="AD254" s="3" t="str">
        <f t="shared" si="36"/>
        <v/>
      </c>
      <c r="AE254" s="3" t="str">
        <f>IF($A254="","",IF((AND($A254="ADD",OR(AD254="",AD254="Vested Assets"))),"12",(_xlfn.XLOOKUP(AD254,ud_work_category[lookupValue],ud_work_category[lookupKey],""))))</f>
        <v/>
      </c>
      <c r="AF254" s="8"/>
      <c r="AG254" s="2" t="str">
        <f t="shared" si="37"/>
        <v/>
      </c>
      <c r="AH254" s="3" t="str">
        <f t="shared" si="38"/>
        <v/>
      </c>
      <c r="AI254" s="3" t="str">
        <f>IF($A254="","",IF((AND($A254="ADD",OR(AH254="",AH254="Excellent"))),"1",(_xlfn.XLOOKUP(AH254,condition[lookupValue],condition[lookupKey],""))))</f>
        <v/>
      </c>
      <c r="AJ254" s="7" t="str">
        <f t="shared" si="39"/>
        <v/>
      </c>
      <c r="AK254" s="9"/>
    </row>
    <row r="255" spans="2:37"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t="str">
        <f t="shared" ca="1" si="31"/>
        <v/>
      </c>
      <c r="P255" s="4"/>
      <c r="Q255" s="3" t="str">
        <f t="shared" si="32"/>
        <v/>
      </c>
      <c r="R255" s="3" t="str">
        <f>IF($A255="","",IF((AND($A255="ADD",OR(Q255="",Q255="In Use"))),"5",(_xlfn.XLOOKUP(Q255,ud_asset_status[lookupValue],ud_asset_status[lookupKey],""))))</f>
        <v/>
      </c>
      <c r="S255" s="7"/>
      <c r="U255" s="3" t="str">
        <f>IF($A255="ADD",IF(NOT(ISBLANK(T255)),_xlfn.XLOOKUP(T255,ar_replace_reason[lookupValue],ar_replace_reason[lookupKey],"ERROR"),""), "")</f>
        <v/>
      </c>
      <c r="V255" s="3" t="str">
        <f t="shared" si="33"/>
        <v/>
      </c>
      <c r="W255" s="3" t="str">
        <f>IF($A255="","",IF((AND($A255="ADD",OR(V255="",V255="Queenstown-Lakes District Council"))),"70",(_xlfn.XLOOKUP(V255,ud_organisation_owner[lookupValue],ud_organisation_owner[lookupKey],""))))</f>
        <v/>
      </c>
      <c r="X255" s="3" t="str">
        <f t="shared" si="34"/>
        <v/>
      </c>
      <c r="Y255" s="3" t="str">
        <f>IF($A255="","",IF((AND($A255="ADD",OR(X255="",X255="Queenstown-Lakes District Council"))),"70",(_xlfn.XLOOKUP(X255,ud_organisation_owner[lookupValue],ud_organisation_owner[lookupKey],""))))</f>
        <v/>
      </c>
      <c r="Z255" s="3" t="str">
        <f t="shared" si="35"/>
        <v/>
      </c>
      <c r="AA255" s="3" t="str">
        <f>IF($A255="","",IF((AND($A255="ADD",OR(Z255="",Z255="Local Authority"))),"17",(_xlfn.XLOOKUP(Z255,ud_sub_organisation[lookupValue],ud_sub_organisation[lookupKey],""))))</f>
        <v/>
      </c>
      <c r="AC255" s="3" t="str">
        <f>IF($A255="ADD",IF(NOT(ISBLANK(AB255)),_xlfn.XLOOKUP(AB255,ud_maintenance_organisation[lookupValue],ud_maintenance_organisation[lookupKey],"ERROR"),""), "")</f>
        <v/>
      </c>
      <c r="AD255" s="3" t="str">
        <f t="shared" si="36"/>
        <v/>
      </c>
      <c r="AE255" s="3" t="str">
        <f>IF($A255="","",IF((AND($A255="ADD",OR(AD255="",AD255="Vested Assets"))),"12",(_xlfn.XLOOKUP(AD255,ud_work_category[lookupValue],ud_work_category[lookupKey],""))))</f>
        <v/>
      </c>
      <c r="AF255" s="8"/>
      <c r="AG255" s="2" t="str">
        <f t="shared" si="37"/>
        <v/>
      </c>
      <c r="AH255" s="3" t="str">
        <f t="shared" si="38"/>
        <v/>
      </c>
      <c r="AI255" s="3" t="str">
        <f>IF($A255="","",IF((AND($A255="ADD",OR(AH255="",AH255="Excellent"))),"1",(_xlfn.XLOOKUP(AH255,condition[lookupValue],condition[lookupKey],""))))</f>
        <v/>
      </c>
      <c r="AJ255" s="7" t="str">
        <f t="shared" si="39"/>
        <v/>
      </c>
      <c r="AK255" s="9"/>
    </row>
    <row r="256" spans="2:37"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t="str">
        <f t="shared" ca="1" si="31"/>
        <v/>
      </c>
      <c r="P256" s="4"/>
      <c r="Q256" s="3" t="str">
        <f t="shared" si="32"/>
        <v/>
      </c>
      <c r="R256" s="3" t="str">
        <f>IF($A256="","",IF((AND($A256="ADD",OR(Q256="",Q256="In Use"))),"5",(_xlfn.XLOOKUP(Q256,ud_asset_status[lookupValue],ud_asset_status[lookupKey],""))))</f>
        <v/>
      </c>
      <c r="S256" s="7"/>
      <c r="U256" s="3" t="str">
        <f>IF($A256="ADD",IF(NOT(ISBLANK(T256)),_xlfn.XLOOKUP(T256,ar_replace_reason[lookupValue],ar_replace_reason[lookupKey],"ERROR"),""), "")</f>
        <v/>
      </c>
      <c r="V256" s="3" t="str">
        <f t="shared" si="33"/>
        <v/>
      </c>
      <c r="W256" s="3" t="str">
        <f>IF($A256="","",IF((AND($A256="ADD",OR(V256="",V256="Queenstown-Lakes District Council"))),"70",(_xlfn.XLOOKUP(V256,ud_organisation_owner[lookupValue],ud_organisation_owner[lookupKey],""))))</f>
        <v/>
      </c>
      <c r="X256" s="3" t="str">
        <f t="shared" si="34"/>
        <v/>
      </c>
      <c r="Y256" s="3" t="str">
        <f>IF($A256="","",IF((AND($A256="ADD",OR(X256="",X256="Queenstown-Lakes District Council"))),"70",(_xlfn.XLOOKUP(X256,ud_organisation_owner[lookupValue],ud_organisation_owner[lookupKey],""))))</f>
        <v/>
      </c>
      <c r="Z256" s="3" t="str">
        <f t="shared" si="35"/>
        <v/>
      </c>
      <c r="AA256" s="3" t="str">
        <f>IF($A256="","",IF((AND($A256="ADD",OR(Z256="",Z256="Local Authority"))),"17",(_xlfn.XLOOKUP(Z256,ud_sub_organisation[lookupValue],ud_sub_organisation[lookupKey],""))))</f>
        <v/>
      </c>
      <c r="AC256" s="3" t="str">
        <f>IF($A256="ADD",IF(NOT(ISBLANK(AB256)),_xlfn.XLOOKUP(AB256,ud_maintenance_organisation[lookupValue],ud_maintenance_organisation[lookupKey],"ERROR"),""), "")</f>
        <v/>
      </c>
      <c r="AD256" s="3" t="str">
        <f t="shared" si="36"/>
        <v/>
      </c>
      <c r="AE256" s="3" t="str">
        <f>IF($A256="","",IF((AND($A256="ADD",OR(AD256="",AD256="Vested Assets"))),"12",(_xlfn.XLOOKUP(AD256,ud_work_category[lookupValue],ud_work_category[lookupKey],""))))</f>
        <v/>
      </c>
      <c r="AF256" s="8"/>
      <c r="AG256" s="2" t="str">
        <f t="shared" si="37"/>
        <v/>
      </c>
      <c r="AH256" s="3" t="str">
        <f t="shared" si="38"/>
        <v/>
      </c>
      <c r="AI256" s="3" t="str">
        <f>IF($A256="","",IF((AND($A256="ADD",OR(AH256="",AH256="Excellent"))),"1",(_xlfn.XLOOKUP(AH256,condition[lookupValue],condition[lookupKey],""))))</f>
        <v/>
      </c>
      <c r="AJ256" s="7" t="str">
        <f t="shared" si="39"/>
        <v/>
      </c>
      <c r="AK256" s="9"/>
    </row>
    <row r="257" spans="2:37"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t="str">
        <f t="shared" ca="1" si="31"/>
        <v/>
      </c>
      <c r="P257" s="4"/>
      <c r="Q257" s="3" t="str">
        <f t="shared" si="32"/>
        <v/>
      </c>
      <c r="R257" s="3" t="str">
        <f>IF($A257="","",IF((AND($A257="ADD",OR(Q257="",Q257="In Use"))),"5",(_xlfn.XLOOKUP(Q257,ud_asset_status[lookupValue],ud_asset_status[lookupKey],""))))</f>
        <v/>
      </c>
      <c r="S257" s="7"/>
      <c r="U257" s="3" t="str">
        <f>IF($A257="ADD",IF(NOT(ISBLANK(T257)),_xlfn.XLOOKUP(T257,ar_replace_reason[lookupValue],ar_replace_reason[lookupKey],"ERROR"),""), "")</f>
        <v/>
      </c>
      <c r="V257" s="3" t="str">
        <f t="shared" si="33"/>
        <v/>
      </c>
      <c r="W257" s="3" t="str">
        <f>IF($A257="","",IF((AND($A257="ADD",OR(V257="",V257="Queenstown-Lakes District Council"))),"70",(_xlfn.XLOOKUP(V257,ud_organisation_owner[lookupValue],ud_organisation_owner[lookupKey],""))))</f>
        <v/>
      </c>
      <c r="X257" s="3" t="str">
        <f t="shared" si="34"/>
        <v/>
      </c>
      <c r="Y257" s="3" t="str">
        <f>IF($A257="","",IF((AND($A257="ADD",OR(X257="",X257="Queenstown-Lakes District Council"))),"70",(_xlfn.XLOOKUP(X257,ud_organisation_owner[lookupValue],ud_organisation_owner[lookupKey],""))))</f>
        <v/>
      </c>
      <c r="Z257" s="3" t="str">
        <f t="shared" si="35"/>
        <v/>
      </c>
      <c r="AA257" s="3" t="str">
        <f>IF($A257="","",IF((AND($A257="ADD",OR(Z257="",Z257="Local Authority"))),"17",(_xlfn.XLOOKUP(Z257,ud_sub_organisation[lookupValue],ud_sub_organisation[lookupKey],""))))</f>
        <v/>
      </c>
      <c r="AC257" s="3" t="str">
        <f>IF($A257="ADD",IF(NOT(ISBLANK(AB257)),_xlfn.XLOOKUP(AB257,ud_maintenance_organisation[lookupValue],ud_maintenance_organisation[lookupKey],"ERROR"),""), "")</f>
        <v/>
      </c>
      <c r="AD257" s="3" t="str">
        <f t="shared" si="36"/>
        <v/>
      </c>
      <c r="AE257" s="3" t="str">
        <f>IF($A257="","",IF((AND($A257="ADD",OR(AD257="",AD257="Vested Assets"))),"12",(_xlfn.XLOOKUP(AD257,ud_work_category[lookupValue],ud_work_category[lookupKey],""))))</f>
        <v/>
      </c>
      <c r="AF257" s="8"/>
      <c r="AG257" s="2" t="str">
        <f t="shared" si="37"/>
        <v/>
      </c>
      <c r="AH257" s="3" t="str">
        <f t="shared" si="38"/>
        <v/>
      </c>
      <c r="AI257" s="3" t="str">
        <f>IF($A257="","",IF((AND($A257="ADD",OR(AH257="",AH257="Excellent"))),"1",(_xlfn.XLOOKUP(AH257,condition[lookupValue],condition[lookupKey],""))))</f>
        <v/>
      </c>
      <c r="AJ257" s="7" t="str">
        <f t="shared" si="39"/>
        <v/>
      </c>
      <c r="AK257" s="9"/>
    </row>
    <row r="258" spans="2:37"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t="str">
        <f t="shared" ca="1" si="31"/>
        <v/>
      </c>
      <c r="P258" s="4"/>
      <c r="Q258" s="3" t="str">
        <f t="shared" si="32"/>
        <v/>
      </c>
      <c r="R258" s="3" t="str">
        <f>IF($A258="","",IF((AND($A258="ADD",OR(Q258="",Q258="In Use"))),"5",(_xlfn.XLOOKUP(Q258,ud_asset_status[lookupValue],ud_asset_status[lookupKey],""))))</f>
        <v/>
      </c>
      <c r="S258" s="7"/>
      <c r="U258" s="3" t="str">
        <f>IF($A258="ADD",IF(NOT(ISBLANK(T258)),_xlfn.XLOOKUP(T258,ar_replace_reason[lookupValue],ar_replace_reason[lookupKey],"ERROR"),""), "")</f>
        <v/>
      </c>
      <c r="V258" s="3" t="str">
        <f t="shared" si="33"/>
        <v/>
      </c>
      <c r="W258" s="3" t="str">
        <f>IF($A258="","",IF((AND($A258="ADD",OR(V258="",V258="Queenstown-Lakes District Council"))),"70",(_xlfn.XLOOKUP(V258,ud_organisation_owner[lookupValue],ud_organisation_owner[lookupKey],""))))</f>
        <v/>
      </c>
      <c r="X258" s="3" t="str">
        <f t="shared" si="34"/>
        <v/>
      </c>
      <c r="Y258" s="3" t="str">
        <f>IF($A258="","",IF((AND($A258="ADD",OR(X258="",X258="Queenstown-Lakes District Council"))),"70",(_xlfn.XLOOKUP(X258,ud_organisation_owner[lookupValue],ud_organisation_owner[lookupKey],""))))</f>
        <v/>
      </c>
      <c r="Z258" s="3" t="str">
        <f t="shared" si="35"/>
        <v/>
      </c>
      <c r="AA258" s="3" t="str">
        <f>IF($A258="","",IF((AND($A258="ADD",OR(Z258="",Z258="Local Authority"))),"17",(_xlfn.XLOOKUP(Z258,ud_sub_organisation[lookupValue],ud_sub_organisation[lookupKey],""))))</f>
        <v/>
      </c>
      <c r="AC258" s="3" t="str">
        <f>IF($A258="ADD",IF(NOT(ISBLANK(AB258)),_xlfn.XLOOKUP(AB258,ud_maintenance_organisation[lookupValue],ud_maintenance_organisation[lookupKey],"ERROR"),""), "")</f>
        <v/>
      </c>
      <c r="AD258" s="3" t="str">
        <f t="shared" si="36"/>
        <v/>
      </c>
      <c r="AE258" s="3" t="str">
        <f>IF($A258="","",IF((AND($A258="ADD",OR(AD258="",AD258="Vested Assets"))),"12",(_xlfn.XLOOKUP(AD258,ud_work_category[lookupValue],ud_work_category[lookupKey],""))))</f>
        <v/>
      </c>
      <c r="AF258" s="8"/>
      <c r="AG258" s="2" t="str">
        <f t="shared" si="37"/>
        <v/>
      </c>
      <c r="AH258" s="3" t="str">
        <f t="shared" si="38"/>
        <v/>
      </c>
      <c r="AI258" s="3" t="str">
        <f>IF($A258="","",IF((AND($A258="ADD",OR(AH258="",AH258="Excellent"))),"1",(_xlfn.XLOOKUP(AH258,condition[lookupValue],condition[lookupKey],""))))</f>
        <v/>
      </c>
      <c r="AJ258" s="7" t="str">
        <f t="shared" si="39"/>
        <v/>
      </c>
      <c r="AK258" s="9"/>
    </row>
    <row r="259" spans="2:37"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t="str">
        <f t="shared" ca="1" si="31"/>
        <v/>
      </c>
      <c r="P259" s="4"/>
      <c r="Q259" s="3" t="str">
        <f t="shared" si="32"/>
        <v/>
      </c>
      <c r="R259" s="3" t="str">
        <f>IF($A259="","",IF((AND($A259="ADD",OR(Q259="",Q259="In Use"))),"5",(_xlfn.XLOOKUP(Q259,ud_asset_status[lookupValue],ud_asset_status[lookupKey],""))))</f>
        <v/>
      </c>
      <c r="S259" s="7"/>
      <c r="U259" s="3" t="str">
        <f>IF($A259="ADD",IF(NOT(ISBLANK(T259)),_xlfn.XLOOKUP(T259,ar_replace_reason[lookupValue],ar_replace_reason[lookupKey],"ERROR"),""), "")</f>
        <v/>
      </c>
      <c r="V259" s="3" t="str">
        <f t="shared" si="33"/>
        <v/>
      </c>
      <c r="W259" s="3" t="str">
        <f>IF($A259="","",IF((AND($A259="ADD",OR(V259="",V259="Queenstown-Lakes District Council"))),"70",(_xlfn.XLOOKUP(V259,ud_organisation_owner[lookupValue],ud_organisation_owner[lookupKey],""))))</f>
        <v/>
      </c>
      <c r="X259" s="3" t="str">
        <f t="shared" si="34"/>
        <v/>
      </c>
      <c r="Y259" s="3" t="str">
        <f>IF($A259="","",IF((AND($A259="ADD",OR(X259="",X259="Queenstown-Lakes District Council"))),"70",(_xlfn.XLOOKUP(X259,ud_organisation_owner[lookupValue],ud_organisation_owner[lookupKey],""))))</f>
        <v/>
      </c>
      <c r="Z259" s="3" t="str">
        <f t="shared" si="35"/>
        <v/>
      </c>
      <c r="AA259" s="3" t="str">
        <f>IF($A259="","",IF((AND($A259="ADD",OR(Z259="",Z259="Local Authority"))),"17",(_xlfn.XLOOKUP(Z259,ud_sub_organisation[lookupValue],ud_sub_organisation[lookupKey],""))))</f>
        <v/>
      </c>
      <c r="AC259" s="3" t="str">
        <f>IF($A259="ADD",IF(NOT(ISBLANK(AB259)),_xlfn.XLOOKUP(AB259,ud_maintenance_organisation[lookupValue],ud_maintenance_organisation[lookupKey],"ERROR"),""), "")</f>
        <v/>
      </c>
      <c r="AD259" s="3" t="str">
        <f t="shared" si="36"/>
        <v/>
      </c>
      <c r="AE259" s="3" t="str">
        <f>IF($A259="","",IF((AND($A259="ADD",OR(AD259="",AD259="Vested Assets"))),"12",(_xlfn.XLOOKUP(AD259,ud_work_category[lookupValue],ud_work_category[lookupKey],""))))</f>
        <v/>
      </c>
      <c r="AF259" s="8"/>
      <c r="AG259" s="2" t="str">
        <f t="shared" si="37"/>
        <v/>
      </c>
      <c r="AH259" s="3" t="str">
        <f t="shared" si="38"/>
        <v/>
      </c>
      <c r="AI259" s="3" t="str">
        <f>IF($A259="","",IF((AND($A259="ADD",OR(AH259="",AH259="Excellent"))),"1",(_xlfn.XLOOKUP(AH259,condition[lookupValue],condition[lookupKey],""))))</f>
        <v/>
      </c>
      <c r="AJ259" s="7" t="str">
        <f t="shared" si="39"/>
        <v/>
      </c>
      <c r="AK259" s="9"/>
    </row>
    <row r="260" spans="2:37"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t="str">
        <f t="shared" ca="1" si="31"/>
        <v/>
      </c>
      <c r="P260" s="4"/>
      <c r="Q260" s="3" t="str">
        <f t="shared" si="32"/>
        <v/>
      </c>
      <c r="R260" s="3" t="str">
        <f>IF($A260="","",IF((AND($A260="ADD",OR(Q260="",Q260="In Use"))),"5",(_xlfn.XLOOKUP(Q260,ud_asset_status[lookupValue],ud_asset_status[lookupKey],""))))</f>
        <v/>
      </c>
      <c r="S260" s="7"/>
      <c r="U260" s="3" t="str">
        <f>IF($A260="ADD",IF(NOT(ISBLANK(T260)),_xlfn.XLOOKUP(T260,ar_replace_reason[lookupValue],ar_replace_reason[lookupKey],"ERROR"),""), "")</f>
        <v/>
      </c>
      <c r="V260" s="3" t="str">
        <f t="shared" si="33"/>
        <v/>
      </c>
      <c r="W260" s="3" t="str">
        <f>IF($A260="","",IF((AND($A260="ADD",OR(V260="",V260="Queenstown-Lakes District Council"))),"70",(_xlfn.XLOOKUP(V260,ud_organisation_owner[lookupValue],ud_organisation_owner[lookupKey],""))))</f>
        <v/>
      </c>
      <c r="X260" s="3" t="str">
        <f t="shared" si="34"/>
        <v/>
      </c>
      <c r="Y260" s="3" t="str">
        <f>IF($A260="","",IF((AND($A260="ADD",OR(X260="",X260="Queenstown-Lakes District Council"))),"70",(_xlfn.XLOOKUP(X260,ud_organisation_owner[lookupValue],ud_organisation_owner[lookupKey],""))))</f>
        <v/>
      </c>
      <c r="Z260" s="3" t="str">
        <f t="shared" si="35"/>
        <v/>
      </c>
      <c r="AA260" s="3" t="str">
        <f>IF($A260="","",IF((AND($A260="ADD",OR(Z260="",Z260="Local Authority"))),"17",(_xlfn.XLOOKUP(Z260,ud_sub_organisation[lookupValue],ud_sub_organisation[lookupKey],""))))</f>
        <v/>
      </c>
      <c r="AC260" s="3" t="str">
        <f>IF($A260="ADD",IF(NOT(ISBLANK(AB260)),_xlfn.XLOOKUP(AB260,ud_maintenance_organisation[lookupValue],ud_maintenance_organisation[lookupKey],"ERROR"),""), "")</f>
        <v/>
      </c>
      <c r="AD260" s="3" t="str">
        <f t="shared" si="36"/>
        <v/>
      </c>
      <c r="AE260" s="3" t="str">
        <f>IF($A260="","",IF((AND($A260="ADD",OR(AD260="",AD260="Vested Assets"))),"12",(_xlfn.XLOOKUP(AD260,ud_work_category[lookupValue],ud_work_category[lookupKey],""))))</f>
        <v/>
      </c>
      <c r="AF260" s="8"/>
      <c r="AG260" s="2" t="str">
        <f t="shared" si="37"/>
        <v/>
      </c>
      <c r="AH260" s="3" t="str">
        <f t="shared" si="38"/>
        <v/>
      </c>
      <c r="AI260" s="3" t="str">
        <f>IF($A260="","",IF((AND($A260="ADD",OR(AH260="",AH260="Excellent"))),"1",(_xlfn.XLOOKUP(AH260,condition[lookupValue],condition[lookupKey],""))))</f>
        <v/>
      </c>
      <c r="AJ260" s="7" t="str">
        <f t="shared" si="39"/>
        <v/>
      </c>
      <c r="AK260" s="9"/>
    </row>
    <row r="261" spans="2:37"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t="str">
        <f t="shared" ca="1" si="31"/>
        <v/>
      </c>
      <c r="P261" s="4"/>
      <c r="Q261" s="3" t="str">
        <f t="shared" si="32"/>
        <v/>
      </c>
      <c r="R261" s="3" t="str">
        <f>IF($A261="","",IF((AND($A261="ADD",OR(Q261="",Q261="In Use"))),"5",(_xlfn.XLOOKUP(Q261,ud_asset_status[lookupValue],ud_asset_status[lookupKey],""))))</f>
        <v/>
      </c>
      <c r="S261" s="7"/>
      <c r="U261" s="3" t="str">
        <f>IF($A261="ADD",IF(NOT(ISBLANK(T261)),_xlfn.XLOOKUP(T261,ar_replace_reason[lookupValue],ar_replace_reason[lookupKey],"ERROR"),""), "")</f>
        <v/>
      </c>
      <c r="V261" s="3" t="str">
        <f t="shared" si="33"/>
        <v/>
      </c>
      <c r="W261" s="3" t="str">
        <f>IF($A261="","",IF((AND($A261="ADD",OR(V261="",V261="Queenstown-Lakes District Council"))),"70",(_xlfn.XLOOKUP(V261,ud_organisation_owner[lookupValue],ud_organisation_owner[lookupKey],""))))</f>
        <v/>
      </c>
      <c r="X261" s="3" t="str">
        <f t="shared" si="34"/>
        <v/>
      </c>
      <c r="Y261" s="3" t="str">
        <f>IF($A261="","",IF((AND($A261="ADD",OR(X261="",X261="Queenstown-Lakes District Council"))),"70",(_xlfn.XLOOKUP(X261,ud_organisation_owner[lookupValue],ud_organisation_owner[lookupKey],""))))</f>
        <v/>
      </c>
      <c r="Z261" s="3" t="str">
        <f t="shared" si="35"/>
        <v/>
      </c>
      <c r="AA261" s="3" t="str">
        <f>IF($A261="","",IF((AND($A261="ADD",OR(Z261="",Z261="Local Authority"))),"17",(_xlfn.XLOOKUP(Z261,ud_sub_organisation[lookupValue],ud_sub_organisation[lookupKey],""))))</f>
        <v/>
      </c>
      <c r="AC261" s="3" t="str">
        <f>IF($A261="ADD",IF(NOT(ISBLANK(AB261)),_xlfn.XLOOKUP(AB261,ud_maintenance_organisation[lookupValue],ud_maintenance_organisation[lookupKey],"ERROR"),""), "")</f>
        <v/>
      </c>
      <c r="AD261" s="3" t="str">
        <f t="shared" si="36"/>
        <v/>
      </c>
      <c r="AE261" s="3" t="str">
        <f>IF($A261="","",IF((AND($A261="ADD",OR(AD261="",AD261="Vested Assets"))),"12",(_xlfn.XLOOKUP(AD261,ud_work_category[lookupValue],ud_work_category[lookupKey],""))))</f>
        <v/>
      </c>
      <c r="AF261" s="8"/>
      <c r="AG261" s="2" t="str">
        <f t="shared" si="37"/>
        <v/>
      </c>
      <c r="AH261" s="3" t="str">
        <f t="shared" si="38"/>
        <v/>
      </c>
      <c r="AI261" s="3" t="str">
        <f>IF($A261="","",IF((AND($A261="ADD",OR(AH261="",AH261="Excellent"))),"1",(_xlfn.XLOOKUP(AH261,condition[lookupValue],condition[lookupKey],""))))</f>
        <v/>
      </c>
      <c r="AJ261" s="7" t="str">
        <f t="shared" si="39"/>
        <v/>
      </c>
      <c r="AK261" s="9"/>
    </row>
    <row r="262" spans="2:37"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t="str">
        <f t="shared" ca="1" si="31"/>
        <v/>
      </c>
      <c r="P262" s="4"/>
      <c r="Q262" s="3" t="str">
        <f t="shared" si="32"/>
        <v/>
      </c>
      <c r="R262" s="3" t="str">
        <f>IF($A262="","",IF((AND($A262="ADD",OR(Q262="",Q262="In Use"))),"5",(_xlfn.XLOOKUP(Q262,ud_asset_status[lookupValue],ud_asset_status[lookupKey],""))))</f>
        <v/>
      </c>
      <c r="S262" s="7"/>
      <c r="U262" s="3" t="str">
        <f>IF($A262="ADD",IF(NOT(ISBLANK(T262)),_xlfn.XLOOKUP(T262,ar_replace_reason[lookupValue],ar_replace_reason[lookupKey],"ERROR"),""), "")</f>
        <v/>
      </c>
      <c r="V262" s="3" t="str">
        <f t="shared" si="33"/>
        <v/>
      </c>
      <c r="W262" s="3" t="str">
        <f>IF($A262="","",IF((AND($A262="ADD",OR(V262="",V262="Queenstown-Lakes District Council"))),"70",(_xlfn.XLOOKUP(V262,ud_organisation_owner[lookupValue],ud_organisation_owner[lookupKey],""))))</f>
        <v/>
      </c>
      <c r="X262" s="3" t="str">
        <f t="shared" si="34"/>
        <v/>
      </c>
      <c r="Y262" s="3" t="str">
        <f>IF($A262="","",IF((AND($A262="ADD",OR(X262="",X262="Queenstown-Lakes District Council"))),"70",(_xlfn.XLOOKUP(X262,ud_organisation_owner[lookupValue],ud_organisation_owner[lookupKey],""))))</f>
        <v/>
      </c>
      <c r="Z262" s="3" t="str">
        <f t="shared" si="35"/>
        <v/>
      </c>
      <c r="AA262" s="3" t="str">
        <f>IF($A262="","",IF((AND($A262="ADD",OR(Z262="",Z262="Local Authority"))),"17",(_xlfn.XLOOKUP(Z262,ud_sub_organisation[lookupValue],ud_sub_organisation[lookupKey],""))))</f>
        <v/>
      </c>
      <c r="AC262" s="3" t="str">
        <f>IF($A262="ADD",IF(NOT(ISBLANK(AB262)),_xlfn.XLOOKUP(AB262,ud_maintenance_organisation[lookupValue],ud_maintenance_organisation[lookupKey],"ERROR"),""), "")</f>
        <v/>
      </c>
      <c r="AD262" s="3" t="str">
        <f t="shared" si="36"/>
        <v/>
      </c>
      <c r="AE262" s="3" t="str">
        <f>IF($A262="","",IF((AND($A262="ADD",OR(AD262="",AD262="Vested Assets"))),"12",(_xlfn.XLOOKUP(AD262,ud_work_category[lookupValue],ud_work_category[lookupKey],""))))</f>
        <v/>
      </c>
      <c r="AF262" s="8"/>
      <c r="AG262" s="2" t="str">
        <f t="shared" si="37"/>
        <v/>
      </c>
      <c r="AH262" s="3" t="str">
        <f t="shared" si="38"/>
        <v/>
      </c>
      <c r="AI262" s="3" t="str">
        <f>IF($A262="","",IF((AND($A262="ADD",OR(AH262="",AH262="Excellent"))),"1",(_xlfn.XLOOKUP(AH262,condition[lookupValue],condition[lookupKey],""))))</f>
        <v/>
      </c>
      <c r="AJ262" s="7" t="str">
        <f t="shared" si="39"/>
        <v/>
      </c>
      <c r="AK262" s="9"/>
    </row>
    <row r="263" spans="2:37"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t="str">
        <f t="shared" ca="1" si="31"/>
        <v/>
      </c>
      <c r="P263" s="4"/>
      <c r="Q263" s="3" t="str">
        <f t="shared" si="32"/>
        <v/>
      </c>
      <c r="R263" s="3" t="str">
        <f>IF($A263="","",IF((AND($A263="ADD",OR(Q263="",Q263="In Use"))),"5",(_xlfn.XLOOKUP(Q263,ud_asset_status[lookupValue],ud_asset_status[lookupKey],""))))</f>
        <v/>
      </c>
      <c r="S263" s="7"/>
      <c r="U263" s="3" t="str">
        <f>IF($A263="ADD",IF(NOT(ISBLANK(T263)),_xlfn.XLOOKUP(T263,ar_replace_reason[lookupValue],ar_replace_reason[lookupKey],"ERROR"),""), "")</f>
        <v/>
      </c>
      <c r="V263" s="3" t="str">
        <f t="shared" si="33"/>
        <v/>
      </c>
      <c r="W263" s="3" t="str">
        <f>IF($A263="","",IF((AND($A263="ADD",OR(V263="",V263="Queenstown-Lakes District Council"))),"70",(_xlfn.XLOOKUP(V263,ud_organisation_owner[lookupValue],ud_organisation_owner[lookupKey],""))))</f>
        <v/>
      </c>
      <c r="X263" s="3" t="str">
        <f t="shared" si="34"/>
        <v/>
      </c>
      <c r="Y263" s="3" t="str">
        <f>IF($A263="","",IF((AND($A263="ADD",OR(X263="",X263="Queenstown-Lakes District Council"))),"70",(_xlfn.XLOOKUP(X263,ud_organisation_owner[lookupValue],ud_organisation_owner[lookupKey],""))))</f>
        <v/>
      </c>
      <c r="Z263" s="3" t="str">
        <f t="shared" si="35"/>
        <v/>
      </c>
      <c r="AA263" s="3" t="str">
        <f>IF($A263="","",IF((AND($A263="ADD",OR(Z263="",Z263="Local Authority"))),"17",(_xlfn.XLOOKUP(Z263,ud_sub_organisation[lookupValue],ud_sub_organisation[lookupKey],""))))</f>
        <v/>
      </c>
      <c r="AC263" s="3" t="str">
        <f>IF($A263="ADD",IF(NOT(ISBLANK(AB263)),_xlfn.XLOOKUP(AB263,ud_maintenance_organisation[lookupValue],ud_maintenance_organisation[lookupKey],"ERROR"),""), "")</f>
        <v/>
      </c>
      <c r="AD263" s="3" t="str">
        <f t="shared" si="36"/>
        <v/>
      </c>
      <c r="AE263" s="3" t="str">
        <f>IF($A263="","",IF((AND($A263="ADD",OR(AD263="",AD263="Vested Assets"))),"12",(_xlfn.XLOOKUP(AD263,ud_work_category[lookupValue],ud_work_category[lookupKey],""))))</f>
        <v/>
      </c>
      <c r="AF263" s="8"/>
      <c r="AG263" s="2" t="str">
        <f t="shared" si="37"/>
        <v/>
      </c>
      <c r="AH263" s="3" t="str">
        <f t="shared" si="38"/>
        <v/>
      </c>
      <c r="AI263" s="3" t="str">
        <f>IF($A263="","",IF((AND($A263="ADD",OR(AH263="",AH263="Excellent"))),"1",(_xlfn.XLOOKUP(AH263,condition[lookupValue],condition[lookupKey],""))))</f>
        <v/>
      </c>
      <c r="AJ263" s="7" t="str">
        <f t="shared" si="39"/>
        <v/>
      </c>
      <c r="AK263" s="9"/>
    </row>
    <row r="264" spans="2:37"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t="str">
        <f t="shared" ca="1" si="31"/>
        <v/>
      </c>
      <c r="P264" s="4"/>
      <c r="Q264" s="3" t="str">
        <f t="shared" si="32"/>
        <v/>
      </c>
      <c r="R264" s="3" t="str">
        <f>IF($A264="","",IF((AND($A264="ADD",OR(Q264="",Q264="In Use"))),"5",(_xlfn.XLOOKUP(Q264,ud_asset_status[lookupValue],ud_asset_status[lookupKey],""))))</f>
        <v/>
      </c>
      <c r="S264" s="7"/>
      <c r="U264" s="3" t="str">
        <f>IF($A264="ADD",IF(NOT(ISBLANK(T264)),_xlfn.XLOOKUP(T264,ar_replace_reason[lookupValue],ar_replace_reason[lookupKey],"ERROR"),""), "")</f>
        <v/>
      </c>
      <c r="V264" s="3" t="str">
        <f t="shared" si="33"/>
        <v/>
      </c>
      <c r="W264" s="3" t="str">
        <f>IF($A264="","",IF((AND($A264="ADD",OR(V264="",V264="Queenstown-Lakes District Council"))),"70",(_xlfn.XLOOKUP(V264,ud_organisation_owner[lookupValue],ud_organisation_owner[lookupKey],""))))</f>
        <v/>
      </c>
      <c r="X264" s="3" t="str">
        <f t="shared" si="34"/>
        <v/>
      </c>
      <c r="Y264" s="3" t="str">
        <f>IF($A264="","",IF((AND($A264="ADD",OR(X264="",X264="Queenstown-Lakes District Council"))),"70",(_xlfn.XLOOKUP(X264,ud_organisation_owner[lookupValue],ud_organisation_owner[lookupKey],""))))</f>
        <v/>
      </c>
      <c r="Z264" s="3" t="str">
        <f t="shared" si="35"/>
        <v/>
      </c>
      <c r="AA264" s="3" t="str">
        <f>IF($A264="","",IF((AND($A264="ADD",OR(Z264="",Z264="Local Authority"))),"17",(_xlfn.XLOOKUP(Z264,ud_sub_organisation[lookupValue],ud_sub_organisation[lookupKey],""))))</f>
        <v/>
      </c>
      <c r="AC264" s="3" t="str">
        <f>IF($A264="ADD",IF(NOT(ISBLANK(AB264)),_xlfn.XLOOKUP(AB264,ud_maintenance_organisation[lookupValue],ud_maintenance_organisation[lookupKey],"ERROR"),""), "")</f>
        <v/>
      </c>
      <c r="AD264" s="3" t="str">
        <f t="shared" si="36"/>
        <v/>
      </c>
      <c r="AE264" s="3" t="str">
        <f>IF($A264="","",IF((AND($A264="ADD",OR(AD264="",AD264="Vested Assets"))),"12",(_xlfn.XLOOKUP(AD264,ud_work_category[lookupValue],ud_work_category[lookupKey],""))))</f>
        <v/>
      </c>
      <c r="AF264" s="8"/>
      <c r="AG264" s="2" t="str">
        <f t="shared" si="37"/>
        <v/>
      </c>
      <c r="AH264" s="3" t="str">
        <f t="shared" si="38"/>
        <v/>
      </c>
      <c r="AI264" s="3" t="str">
        <f>IF($A264="","",IF((AND($A264="ADD",OR(AH264="",AH264="Excellent"))),"1",(_xlfn.XLOOKUP(AH264,condition[lookupValue],condition[lookupKey],""))))</f>
        <v/>
      </c>
      <c r="AJ264" s="7" t="str">
        <f t="shared" si="39"/>
        <v/>
      </c>
      <c r="AK264" s="9"/>
    </row>
    <row r="265" spans="2:37"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t="str">
        <f t="shared" ca="1" si="31"/>
        <v/>
      </c>
      <c r="P265" s="4"/>
      <c r="Q265" s="3" t="str">
        <f t="shared" si="32"/>
        <v/>
      </c>
      <c r="R265" s="3" t="str">
        <f>IF($A265="","",IF((AND($A265="ADD",OR(Q265="",Q265="In Use"))),"5",(_xlfn.XLOOKUP(Q265,ud_asset_status[lookupValue],ud_asset_status[lookupKey],""))))</f>
        <v/>
      </c>
      <c r="S265" s="7"/>
      <c r="U265" s="3" t="str">
        <f>IF($A265="ADD",IF(NOT(ISBLANK(T265)),_xlfn.XLOOKUP(T265,ar_replace_reason[lookupValue],ar_replace_reason[lookupKey],"ERROR"),""), "")</f>
        <v/>
      </c>
      <c r="V265" s="3" t="str">
        <f t="shared" si="33"/>
        <v/>
      </c>
      <c r="W265" s="3" t="str">
        <f>IF($A265="","",IF((AND($A265="ADD",OR(V265="",V265="Queenstown-Lakes District Council"))),"70",(_xlfn.XLOOKUP(V265,ud_organisation_owner[lookupValue],ud_organisation_owner[lookupKey],""))))</f>
        <v/>
      </c>
      <c r="X265" s="3" t="str">
        <f t="shared" si="34"/>
        <v/>
      </c>
      <c r="Y265" s="3" t="str">
        <f>IF($A265="","",IF((AND($A265="ADD",OR(X265="",X265="Queenstown-Lakes District Council"))),"70",(_xlfn.XLOOKUP(X265,ud_organisation_owner[lookupValue],ud_organisation_owner[lookupKey],""))))</f>
        <v/>
      </c>
      <c r="Z265" s="3" t="str">
        <f t="shared" si="35"/>
        <v/>
      </c>
      <c r="AA265" s="3" t="str">
        <f>IF($A265="","",IF((AND($A265="ADD",OR(Z265="",Z265="Local Authority"))),"17",(_xlfn.XLOOKUP(Z265,ud_sub_organisation[lookupValue],ud_sub_organisation[lookupKey],""))))</f>
        <v/>
      </c>
      <c r="AC265" s="3" t="str">
        <f>IF($A265="ADD",IF(NOT(ISBLANK(AB265)),_xlfn.XLOOKUP(AB265,ud_maintenance_organisation[lookupValue],ud_maintenance_organisation[lookupKey],"ERROR"),""), "")</f>
        <v/>
      </c>
      <c r="AD265" s="3" t="str">
        <f t="shared" si="36"/>
        <v/>
      </c>
      <c r="AE265" s="3" t="str">
        <f>IF($A265="","",IF((AND($A265="ADD",OR(AD265="",AD265="Vested Assets"))),"12",(_xlfn.XLOOKUP(AD265,ud_work_category[lookupValue],ud_work_category[lookupKey],""))))</f>
        <v/>
      </c>
      <c r="AF265" s="8"/>
      <c r="AG265" s="2" t="str">
        <f t="shared" si="37"/>
        <v/>
      </c>
      <c r="AH265" s="3" t="str">
        <f t="shared" si="38"/>
        <v/>
      </c>
      <c r="AI265" s="3" t="str">
        <f>IF($A265="","",IF((AND($A265="ADD",OR(AH265="",AH265="Excellent"))),"1",(_xlfn.XLOOKUP(AH265,condition[lookupValue],condition[lookupKey],""))))</f>
        <v/>
      </c>
      <c r="AJ265" s="7" t="str">
        <f t="shared" si="39"/>
        <v/>
      </c>
      <c r="AK265" s="9"/>
    </row>
    <row r="266" spans="2:37"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t="str">
        <f t="shared" ca="1" si="31"/>
        <v/>
      </c>
      <c r="P266" s="4"/>
      <c r="Q266" s="3" t="str">
        <f t="shared" si="32"/>
        <v/>
      </c>
      <c r="R266" s="3" t="str">
        <f>IF($A266="","",IF((AND($A266="ADD",OR(Q266="",Q266="In Use"))),"5",(_xlfn.XLOOKUP(Q266,ud_asset_status[lookupValue],ud_asset_status[lookupKey],""))))</f>
        <v/>
      </c>
      <c r="S266" s="7"/>
      <c r="U266" s="3" t="str">
        <f>IF($A266="ADD",IF(NOT(ISBLANK(T266)),_xlfn.XLOOKUP(T266,ar_replace_reason[lookupValue],ar_replace_reason[lookupKey],"ERROR"),""), "")</f>
        <v/>
      </c>
      <c r="V266" s="3" t="str">
        <f t="shared" si="33"/>
        <v/>
      </c>
      <c r="W266" s="3" t="str">
        <f>IF($A266="","",IF((AND($A266="ADD",OR(V266="",V266="Queenstown-Lakes District Council"))),"70",(_xlfn.XLOOKUP(V266,ud_organisation_owner[lookupValue],ud_organisation_owner[lookupKey],""))))</f>
        <v/>
      </c>
      <c r="X266" s="3" t="str">
        <f t="shared" si="34"/>
        <v/>
      </c>
      <c r="Y266" s="3" t="str">
        <f>IF($A266="","",IF((AND($A266="ADD",OR(X266="",X266="Queenstown-Lakes District Council"))),"70",(_xlfn.XLOOKUP(X266,ud_organisation_owner[lookupValue],ud_organisation_owner[lookupKey],""))))</f>
        <v/>
      </c>
      <c r="Z266" s="3" t="str">
        <f t="shared" si="35"/>
        <v/>
      </c>
      <c r="AA266" s="3" t="str">
        <f>IF($A266="","",IF((AND($A266="ADD",OR(Z266="",Z266="Local Authority"))),"17",(_xlfn.XLOOKUP(Z266,ud_sub_organisation[lookupValue],ud_sub_organisation[lookupKey],""))))</f>
        <v/>
      </c>
      <c r="AC266" s="3" t="str">
        <f>IF($A266="ADD",IF(NOT(ISBLANK(AB266)),_xlfn.XLOOKUP(AB266,ud_maintenance_organisation[lookupValue],ud_maintenance_organisation[lookupKey],"ERROR"),""), "")</f>
        <v/>
      </c>
      <c r="AD266" s="3" t="str">
        <f t="shared" si="36"/>
        <v/>
      </c>
      <c r="AE266" s="3" t="str">
        <f>IF($A266="","",IF((AND($A266="ADD",OR(AD266="",AD266="Vested Assets"))),"12",(_xlfn.XLOOKUP(AD266,ud_work_category[lookupValue],ud_work_category[lookupKey],""))))</f>
        <v/>
      </c>
      <c r="AF266" s="8"/>
      <c r="AG266" s="2" t="str">
        <f t="shared" si="37"/>
        <v/>
      </c>
      <c r="AH266" s="3" t="str">
        <f t="shared" si="38"/>
        <v/>
      </c>
      <c r="AI266" s="3" t="str">
        <f>IF($A266="","",IF((AND($A266="ADD",OR(AH266="",AH266="Excellent"))),"1",(_xlfn.XLOOKUP(AH266,condition[lookupValue],condition[lookupKey],""))))</f>
        <v/>
      </c>
      <c r="AJ266" s="7" t="str">
        <f t="shared" si="39"/>
        <v/>
      </c>
      <c r="AK266" s="9"/>
    </row>
    <row r="267" spans="2:37"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t="str">
        <f t="shared" ref="O267:O300" ca="1" si="41">IF(N267&lt;&gt;"", DATEDIF(N267, TODAY(),"Y"),"")</f>
        <v/>
      </c>
      <c r="P267" s="4"/>
      <c r="Q267" s="3" t="str">
        <f t="shared" ref="Q267:Q300" si="42">IF($A267="ADD","In Use","")</f>
        <v/>
      </c>
      <c r="R267" s="3" t="str">
        <f>IF($A267="","",IF((AND($A267="ADD",OR(Q267="",Q267="In Use"))),"5",(_xlfn.XLOOKUP(Q267,ud_asset_status[lookupValue],ud_asset_status[lookupKey],""))))</f>
        <v/>
      </c>
      <c r="S267" s="7"/>
      <c r="U267" s="3" t="str">
        <f>IF($A267="ADD",IF(NOT(ISBLANK(T267)),_xlfn.XLOOKUP(T267,ar_replace_reason[lookupValue],ar_replace_reason[lookupKey],"ERROR"),""), "")</f>
        <v/>
      </c>
      <c r="V267" s="3" t="str">
        <f t="shared" ref="V267:V300" si="43">IF($A267="ADD","Queenstown-Lakes District Council","")</f>
        <v/>
      </c>
      <c r="W267" s="3" t="str">
        <f>IF($A267="","",IF((AND($A267="ADD",OR(V267="",V267="Queenstown-Lakes District Council"))),"70",(_xlfn.XLOOKUP(V267,ud_organisation_owner[lookupValue],ud_organisation_owner[lookupKey],""))))</f>
        <v/>
      </c>
      <c r="X267" s="3" t="str">
        <f t="shared" ref="X267:X300" si="44">IF($A267="ADD","Queenstown-Lakes District Council","")</f>
        <v/>
      </c>
      <c r="Y267" s="3" t="str">
        <f>IF($A267="","",IF((AND($A267="ADD",OR(X267="",X267="Queenstown-Lakes District Council"))),"70",(_xlfn.XLOOKUP(X267,ud_organisation_owner[lookupValue],ud_organisation_owner[lookupKey],""))))</f>
        <v/>
      </c>
      <c r="Z267" s="3" t="str">
        <f t="shared" ref="Z267:Z300" si="45">IF($A267="ADD","Local Authority","")</f>
        <v/>
      </c>
      <c r="AA267" s="3" t="str">
        <f>IF($A267="","",IF((AND($A267="ADD",OR(Z267="",Z267="Local Authority"))),"17",(_xlfn.XLOOKUP(Z267,ud_sub_organisation[lookupValue],ud_sub_organisation[lookupKey],""))))</f>
        <v/>
      </c>
      <c r="AC267" s="3" t="str">
        <f>IF($A267="ADD",IF(NOT(ISBLANK(AB267)),_xlfn.XLOOKUP(AB267,ud_maintenance_organisation[lookupValue],ud_maintenance_organisation[lookupKey],"ERROR"),""), "")</f>
        <v/>
      </c>
      <c r="AD267" s="3" t="str">
        <f t="shared" ref="AD267:AD300" si="46">IF($A267="ADD","Vested Assets","")</f>
        <v/>
      </c>
      <c r="AE267" s="3" t="str">
        <f>IF($A267="","",IF((AND($A267="ADD",OR(AD267="",AD267="Vested Assets"))),"12",(_xlfn.XLOOKUP(AD267,ud_work_category[lookupValue],ud_work_category[lookupKey],""))))</f>
        <v/>
      </c>
      <c r="AF267" s="8"/>
      <c r="AG267" s="2" t="str">
        <f t="shared" ref="AG267:AG300" si="47">IF($A267="ADD","TRUE","")</f>
        <v/>
      </c>
      <c r="AH267" s="3" t="str">
        <f t="shared" ref="AH267:AH300" si="48">IF($A267="ADD","Excellent","")</f>
        <v/>
      </c>
      <c r="AI267" s="3" t="str">
        <f>IF($A267="","",IF((AND($A267="ADD",OR(AH267="",AH267="Excellent"))),"1",(_xlfn.XLOOKUP(AH267,condition[lookupValue],condition[lookupKey],""))))</f>
        <v/>
      </c>
      <c r="AJ267" s="7" t="str">
        <f t="shared" ref="AJ267:AJ300" si="49">IF(N267&lt;&gt;"",N267,"")</f>
        <v/>
      </c>
      <c r="AK267" s="9"/>
    </row>
    <row r="268" spans="2:37"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t="str">
        <f t="shared" ca="1" si="41"/>
        <v/>
      </c>
      <c r="P268" s="4"/>
      <c r="Q268" s="3" t="str">
        <f t="shared" si="42"/>
        <v/>
      </c>
      <c r="R268" s="3" t="str">
        <f>IF($A268="","",IF((AND($A268="ADD",OR(Q268="",Q268="In Use"))),"5",(_xlfn.XLOOKUP(Q268,ud_asset_status[lookupValue],ud_asset_status[lookupKey],""))))</f>
        <v/>
      </c>
      <c r="S268" s="7"/>
      <c r="U268" s="3" t="str">
        <f>IF($A268="ADD",IF(NOT(ISBLANK(T268)),_xlfn.XLOOKUP(T268,ar_replace_reason[lookupValue],ar_replace_reason[lookupKey],"ERROR"),""), "")</f>
        <v/>
      </c>
      <c r="V268" s="3" t="str">
        <f t="shared" si="43"/>
        <v/>
      </c>
      <c r="W268" s="3" t="str">
        <f>IF($A268="","",IF((AND($A268="ADD",OR(V268="",V268="Queenstown-Lakes District Council"))),"70",(_xlfn.XLOOKUP(V268,ud_organisation_owner[lookupValue],ud_organisation_owner[lookupKey],""))))</f>
        <v/>
      </c>
      <c r="X268" s="3" t="str">
        <f t="shared" si="44"/>
        <v/>
      </c>
      <c r="Y268" s="3" t="str">
        <f>IF($A268="","",IF((AND($A268="ADD",OR(X268="",X268="Queenstown-Lakes District Council"))),"70",(_xlfn.XLOOKUP(X268,ud_organisation_owner[lookupValue],ud_organisation_owner[lookupKey],""))))</f>
        <v/>
      </c>
      <c r="Z268" s="3" t="str">
        <f t="shared" si="45"/>
        <v/>
      </c>
      <c r="AA268" s="3" t="str">
        <f>IF($A268="","",IF((AND($A268="ADD",OR(Z268="",Z268="Local Authority"))),"17",(_xlfn.XLOOKUP(Z268,ud_sub_organisation[lookupValue],ud_sub_organisation[lookupKey],""))))</f>
        <v/>
      </c>
      <c r="AC268" s="3" t="str">
        <f>IF($A268="ADD",IF(NOT(ISBLANK(AB268)),_xlfn.XLOOKUP(AB268,ud_maintenance_organisation[lookupValue],ud_maintenance_organisation[lookupKey],"ERROR"),""), "")</f>
        <v/>
      </c>
      <c r="AD268" s="3" t="str">
        <f t="shared" si="46"/>
        <v/>
      </c>
      <c r="AE268" s="3" t="str">
        <f>IF($A268="","",IF((AND($A268="ADD",OR(AD268="",AD268="Vested Assets"))),"12",(_xlfn.XLOOKUP(AD268,ud_work_category[lookupValue],ud_work_category[lookupKey],""))))</f>
        <v/>
      </c>
      <c r="AF268" s="8"/>
      <c r="AG268" s="2" t="str">
        <f t="shared" si="47"/>
        <v/>
      </c>
      <c r="AH268" s="3" t="str">
        <f t="shared" si="48"/>
        <v/>
      </c>
      <c r="AI268" s="3" t="str">
        <f>IF($A268="","",IF((AND($A268="ADD",OR(AH268="",AH268="Excellent"))),"1",(_xlfn.XLOOKUP(AH268,condition[lookupValue],condition[lookupKey],""))))</f>
        <v/>
      </c>
      <c r="AJ268" s="7" t="str">
        <f t="shared" si="49"/>
        <v/>
      </c>
      <c r="AK268" s="9"/>
    </row>
    <row r="269" spans="2:37"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t="str">
        <f t="shared" ca="1" si="41"/>
        <v/>
      </c>
      <c r="P269" s="4"/>
      <c r="Q269" s="3" t="str">
        <f t="shared" si="42"/>
        <v/>
      </c>
      <c r="R269" s="3" t="str">
        <f>IF($A269="","",IF((AND($A269="ADD",OR(Q269="",Q269="In Use"))),"5",(_xlfn.XLOOKUP(Q269,ud_asset_status[lookupValue],ud_asset_status[lookupKey],""))))</f>
        <v/>
      </c>
      <c r="S269" s="7"/>
      <c r="U269" s="3" t="str">
        <f>IF($A269="ADD",IF(NOT(ISBLANK(T269)),_xlfn.XLOOKUP(T269,ar_replace_reason[lookupValue],ar_replace_reason[lookupKey],"ERROR"),""), "")</f>
        <v/>
      </c>
      <c r="V269" s="3" t="str">
        <f t="shared" si="43"/>
        <v/>
      </c>
      <c r="W269" s="3" t="str">
        <f>IF($A269="","",IF((AND($A269="ADD",OR(V269="",V269="Queenstown-Lakes District Council"))),"70",(_xlfn.XLOOKUP(V269,ud_organisation_owner[lookupValue],ud_organisation_owner[lookupKey],""))))</f>
        <v/>
      </c>
      <c r="X269" s="3" t="str">
        <f t="shared" si="44"/>
        <v/>
      </c>
      <c r="Y269" s="3" t="str">
        <f>IF($A269="","",IF((AND($A269="ADD",OR(X269="",X269="Queenstown-Lakes District Council"))),"70",(_xlfn.XLOOKUP(X269,ud_organisation_owner[lookupValue],ud_organisation_owner[lookupKey],""))))</f>
        <v/>
      </c>
      <c r="Z269" s="3" t="str">
        <f t="shared" si="45"/>
        <v/>
      </c>
      <c r="AA269" s="3" t="str">
        <f>IF($A269="","",IF((AND($A269="ADD",OR(Z269="",Z269="Local Authority"))),"17",(_xlfn.XLOOKUP(Z269,ud_sub_organisation[lookupValue],ud_sub_organisation[lookupKey],""))))</f>
        <v/>
      </c>
      <c r="AC269" s="3" t="str">
        <f>IF($A269="ADD",IF(NOT(ISBLANK(AB269)),_xlfn.XLOOKUP(AB269,ud_maintenance_organisation[lookupValue],ud_maintenance_organisation[lookupKey],"ERROR"),""), "")</f>
        <v/>
      </c>
      <c r="AD269" s="3" t="str">
        <f t="shared" si="46"/>
        <v/>
      </c>
      <c r="AE269" s="3" t="str">
        <f>IF($A269="","",IF((AND($A269="ADD",OR(AD269="",AD269="Vested Assets"))),"12",(_xlfn.XLOOKUP(AD269,ud_work_category[lookupValue],ud_work_category[lookupKey],""))))</f>
        <v/>
      </c>
      <c r="AF269" s="8"/>
      <c r="AG269" s="2" t="str">
        <f t="shared" si="47"/>
        <v/>
      </c>
      <c r="AH269" s="3" t="str">
        <f t="shared" si="48"/>
        <v/>
      </c>
      <c r="AI269" s="3" t="str">
        <f>IF($A269="","",IF((AND($A269="ADD",OR(AH269="",AH269="Excellent"))),"1",(_xlfn.XLOOKUP(AH269,condition[lookupValue],condition[lookupKey],""))))</f>
        <v/>
      </c>
      <c r="AJ269" s="7" t="str">
        <f t="shared" si="49"/>
        <v/>
      </c>
      <c r="AK269" s="9"/>
    </row>
    <row r="270" spans="2:37"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t="str">
        <f t="shared" ca="1" si="41"/>
        <v/>
      </c>
      <c r="P270" s="4"/>
      <c r="Q270" s="3" t="str">
        <f t="shared" si="42"/>
        <v/>
      </c>
      <c r="R270" s="3" t="str">
        <f>IF($A270="","",IF((AND($A270="ADD",OR(Q270="",Q270="In Use"))),"5",(_xlfn.XLOOKUP(Q270,ud_asset_status[lookupValue],ud_asset_status[lookupKey],""))))</f>
        <v/>
      </c>
      <c r="S270" s="7"/>
      <c r="U270" s="3" t="str">
        <f>IF($A270="ADD",IF(NOT(ISBLANK(T270)),_xlfn.XLOOKUP(T270,ar_replace_reason[lookupValue],ar_replace_reason[lookupKey],"ERROR"),""), "")</f>
        <v/>
      </c>
      <c r="V270" s="3" t="str">
        <f t="shared" si="43"/>
        <v/>
      </c>
      <c r="W270" s="3" t="str">
        <f>IF($A270="","",IF((AND($A270="ADD",OR(V270="",V270="Queenstown-Lakes District Council"))),"70",(_xlfn.XLOOKUP(V270,ud_organisation_owner[lookupValue],ud_organisation_owner[lookupKey],""))))</f>
        <v/>
      </c>
      <c r="X270" s="3" t="str">
        <f t="shared" si="44"/>
        <v/>
      </c>
      <c r="Y270" s="3" t="str">
        <f>IF($A270="","",IF((AND($A270="ADD",OR(X270="",X270="Queenstown-Lakes District Council"))),"70",(_xlfn.XLOOKUP(X270,ud_organisation_owner[lookupValue],ud_organisation_owner[lookupKey],""))))</f>
        <v/>
      </c>
      <c r="Z270" s="3" t="str">
        <f t="shared" si="45"/>
        <v/>
      </c>
      <c r="AA270" s="3" t="str">
        <f>IF($A270="","",IF((AND($A270="ADD",OR(Z270="",Z270="Local Authority"))),"17",(_xlfn.XLOOKUP(Z270,ud_sub_organisation[lookupValue],ud_sub_organisation[lookupKey],""))))</f>
        <v/>
      </c>
      <c r="AC270" s="3" t="str">
        <f>IF($A270="ADD",IF(NOT(ISBLANK(AB270)),_xlfn.XLOOKUP(AB270,ud_maintenance_organisation[lookupValue],ud_maintenance_organisation[lookupKey],"ERROR"),""), "")</f>
        <v/>
      </c>
      <c r="AD270" s="3" t="str">
        <f t="shared" si="46"/>
        <v/>
      </c>
      <c r="AE270" s="3" t="str">
        <f>IF($A270="","",IF((AND($A270="ADD",OR(AD270="",AD270="Vested Assets"))),"12",(_xlfn.XLOOKUP(AD270,ud_work_category[lookupValue],ud_work_category[lookupKey],""))))</f>
        <v/>
      </c>
      <c r="AF270" s="8"/>
      <c r="AG270" s="2" t="str">
        <f t="shared" si="47"/>
        <v/>
      </c>
      <c r="AH270" s="3" t="str">
        <f t="shared" si="48"/>
        <v/>
      </c>
      <c r="AI270" s="3" t="str">
        <f>IF($A270="","",IF((AND($A270="ADD",OR(AH270="",AH270="Excellent"))),"1",(_xlfn.XLOOKUP(AH270,condition[lookupValue],condition[lookupKey],""))))</f>
        <v/>
      </c>
      <c r="AJ270" s="7" t="str">
        <f t="shared" si="49"/>
        <v/>
      </c>
      <c r="AK270" s="9"/>
    </row>
    <row r="271" spans="2:37"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t="str">
        <f t="shared" ca="1" si="41"/>
        <v/>
      </c>
      <c r="P271" s="4"/>
      <c r="Q271" s="3" t="str">
        <f t="shared" si="42"/>
        <v/>
      </c>
      <c r="R271" s="3" t="str">
        <f>IF($A271="","",IF((AND($A271="ADD",OR(Q271="",Q271="In Use"))),"5",(_xlfn.XLOOKUP(Q271,ud_asset_status[lookupValue],ud_asset_status[lookupKey],""))))</f>
        <v/>
      </c>
      <c r="S271" s="7"/>
      <c r="U271" s="3" t="str">
        <f>IF($A271="ADD",IF(NOT(ISBLANK(T271)),_xlfn.XLOOKUP(T271,ar_replace_reason[lookupValue],ar_replace_reason[lookupKey],"ERROR"),""), "")</f>
        <v/>
      </c>
      <c r="V271" s="3" t="str">
        <f t="shared" si="43"/>
        <v/>
      </c>
      <c r="W271" s="3" t="str">
        <f>IF($A271="","",IF((AND($A271="ADD",OR(V271="",V271="Queenstown-Lakes District Council"))),"70",(_xlfn.XLOOKUP(V271,ud_organisation_owner[lookupValue],ud_organisation_owner[lookupKey],""))))</f>
        <v/>
      </c>
      <c r="X271" s="3" t="str">
        <f t="shared" si="44"/>
        <v/>
      </c>
      <c r="Y271" s="3" t="str">
        <f>IF($A271="","",IF((AND($A271="ADD",OR(X271="",X271="Queenstown-Lakes District Council"))),"70",(_xlfn.XLOOKUP(X271,ud_organisation_owner[lookupValue],ud_organisation_owner[lookupKey],""))))</f>
        <v/>
      </c>
      <c r="Z271" s="3" t="str">
        <f t="shared" si="45"/>
        <v/>
      </c>
      <c r="AA271" s="3" t="str">
        <f>IF($A271="","",IF((AND($A271="ADD",OR(Z271="",Z271="Local Authority"))),"17",(_xlfn.XLOOKUP(Z271,ud_sub_organisation[lookupValue],ud_sub_organisation[lookupKey],""))))</f>
        <v/>
      </c>
      <c r="AC271" s="3" t="str">
        <f>IF($A271="ADD",IF(NOT(ISBLANK(AB271)),_xlfn.XLOOKUP(AB271,ud_maintenance_organisation[lookupValue],ud_maintenance_organisation[lookupKey],"ERROR"),""), "")</f>
        <v/>
      </c>
      <c r="AD271" s="3" t="str">
        <f t="shared" si="46"/>
        <v/>
      </c>
      <c r="AE271" s="3" t="str">
        <f>IF($A271="","",IF((AND($A271="ADD",OR(AD271="",AD271="Vested Assets"))),"12",(_xlfn.XLOOKUP(AD271,ud_work_category[lookupValue],ud_work_category[lookupKey],""))))</f>
        <v/>
      </c>
      <c r="AF271" s="8"/>
      <c r="AG271" s="2" t="str">
        <f t="shared" si="47"/>
        <v/>
      </c>
      <c r="AH271" s="3" t="str">
        <f t="shared" si="48"/>
        <v/>
      </c>
      <c r="AI271" s="3" t="str">
        <f>IF($A271="","",IF((AND($A271="ADD",OR(AH271="",AH271="Excellent"))),"1",(_xlfn.XLOOKUP(AH271,condition[lookupValue],condition[lookupKey],""))))</f>
        <v/>
      </c>
      <c r="AJ271" s="7" t="str">
        <f t="shared" si="49"/>
        <v/>
      </c>
      <c r="AK271" s="9"/>
    </row>
    <row r="272" spans="2:37"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t="str">
        <f t="shared" ca="1" si="41"/>
        <v/>
      </c>
      <c r="P272" s="4"/>
      <c r="Q272" s="3" t="str">
        <f t="shared" si="42"/>
        <v/>
      </c>
      <c r="R272" s="3" t="str">
        <f>IF($A272="","",IF((AND($A272="ADD",OR(Q272="",Q272="In Use"))),"5",(_xlfn.XLOOKUP(Q272,ud_asset_status[lookupValue],ud_asset_status[lookupKey],""))))</f>
        <v/>
      </c>
      <c r="S272" s="7"/>
      <c r="U272" s="3" t="str">
        <f>IF($A272="ADD",IF(NOT(ISBLANK(T272)),_xlfn.XLOOKUP(T272,ar_replace_reason[lookupValue],ar_replace_reason[lookupKey],"ERROR"),""), "")</f>
        <v/>
      </c>
      <c r="V272" s="3" t="str">
        <f t="shared" si="43"/>
        <v/>
      </c>
      <c r="W272" s="3" t="str">
        <f>IF($A272="","",IF((AND($A272="ADD",OR(V272="",V272="Queenstown-Lakes District Council"))),"70",(_xlfn.XLOOKUP(V272,ud_organisation_owner[lookupValue],ud_organisation_owner[lookupKey],""))))</f>
        <v/>
      </c>
      <c r="X272" s="3" t="str">
        <f t="shared" si="44"/>
        <v/>
      </c>
      <c r="Y272" s="3" t="str">
        <f>IF($A272="","",IF((AND($A272="ADD",OR(X272="",X272="Queenstown-Lakes District Council"))),"70",(_xlfn.XLOOKUP(X272,ud_organisation_owner[lookupValue],ud_organisation_owner[lookupKey],""))))</f>
        <v/>
      </c>
      <c r="Z272" s="3" t="str">
        <f t="shared" si="45"/>
        <v/>
      </c>
      <c r="AA272" s="3" t="str">
        <f>IF($A272="","",IF((AND($A272="ADD",OR(Z272="",Z272="Local Authority"))),"17",(_xlfn.XLOOKUP(Z272,ud_sub_organisation[lookupValue],ud_sub_organisation[lookupKey],""))))</f>
        <v/>
      </c>
      <c r="AC272" s="3" t="str">
        <f>IF($A272="ADD",IF(NOT(ISBLANK(AB272)),_xlfn.XLOOKUP(AB272,ud_maintenance_organisation[lookupValue],ud_maintenance_organisation[lookupKey],"ERROR"),""), "")</f>
        <v/>
      </c>
      <c r="AD272" s="3" t="str">
        <f t="shared" si="46"/>
        <v/>
      </c>
      <c r="AE272" s="3" t="str">
        <f>IF($A272="","",IF((AND($A272="ADD",OR(AD272="",AD272="Vested Assets"))),"12",(_xlfn.XLOOKUP(AD272,ud_work_category[lookupValue],ud_work_category[lookupKey],""))))</f>
        <v/>
      </c>
      <c r="AF272" s="8"/>
      <c r="AG272" s="2" t="str">
        <f t="shared" si="47"/>
        <v/>
      </c>
      <c r="AH272" s="3" t="str">
        <f t="shared" si="48"/>
        <v/>
      </c>
      <c r="AI272" s="3" t="str">
        <f>IF($A272="","",IF((AND($A272="ADD",OR(AH272="",AH272="Excellent"))),"1",(_xlfn.XLOOKUP(AH272,condition[lookupValue],condition[lookupKey],""))))</f>
        <v/>
      </c>
      <c r="AJ272" s="7" t="str">
        <f t="shared" si="49"/>
        <v/>
      </c>
      <c r="AK272" s="9"/>
    </row>
    <row r="273" spans="2:37"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t="str">
        <f t="shared" ca="1" si="41"/>
        <v/>
      </c>
      <c r="P273" s="4"/>
      <c r="Q273" s="3" t="str">
        <f t="shared" si="42"/>
        <v/>
      </c>
      <c r="R273" s="3" t="str">
        <f>IF($A273="","",IF((AND($A273="ADD",OR(Q273="",Q273="In Use"))),"5",(_xlfn.XLOOKUP(Q273,ud_asset_status[lookupValue],ud_asset_status[lookupKey],""))))</f>
        <v/>
      </c>
      <c r="S273" s="7"/>
      <c r="U273" s="3" t="str">
        <f>IF($A273="ADD",IF(NOT(ISBLANK(T273)),_xlfn.XLOOKUP(T273,ar_replace_reason[lookupValue],ar_replace_reason[lookupKey],"ERROR"),""), "")</f>
        <v/>
      </c>
      <c r="V273" s="3" t="str">
        <f t="shared" si="43"/>
        <v/>
      </c>
      <c r="W273" s="3" t="str">
        <f>IF($A273="","",IF((AND($A273="ADD",OR(V273="",V273="Queenstown-Lakes District Council"))),"70",(_xlfn.XLOOKUP(V273,ud_organisation_owner[lookupValue],ud_organisation_owner[lookupKey],""))))</f>
        <v/>
      </c>
      <c r="X273" s="3" t="str">
        <f t="shared" si="44"/>
        <v/>
      </c>
      <c r="Y273" s="3" t="str">
        <f>IF($A273="","",IF((AND($A273="ADD",OR(X273="",X273="Queenstown-Lakes District Council"))),"70",(_xlfn.XLOOKUP(X273,ud_organisation_owner[lookupValue],ud_organisation_owner[lookupKey],""))))</f>
        <v/>
      </c>
      <c r="Z273" s="3" t="str">
        <f t="shared" si="45"/>
        <v/>
      </c>
      <c r="AA273" s="3" t="str">
        <f>IF($A273="","",IF((AND($A273="ADD",OR(Z273="",Z273="Local Authority"))),"17",(_xlfn.XLOOKUP(Z273,ud_sub_organisation[lookupValue],ud_sub_organisation[lookupKey],""))))</f>
        <v/>
      </c>
      <c r="AC273" s="3" t="str">
        <f>IF($A273="ADD",IF(NOT(ISBLANK(AB273)),_xlfn.XLOOKUP(AB273,ud_maintenance_organisation[lookupValue],ud_maintenance_organisation[lookupKey],"ERROR"),""), "")</f>
        <v/>
      </c>
      <c r="AD273" s="3" t="str">
        <f t="shared" si="46"/>
        <v/>
      </c>
      <c r="AE273" s="3" t="str">
        <f>IF($A273="","",IF((AND($A273="ADD",OR(AD273="",AD273="Vested Assets"))),"12",(_xlfn.XLOOKUP(AD273,ud_work_category[lookupValue],ud_work_category[lookupKey],""))))</f>
        <v/>
      </c>
      <c r="AF273" s="8"/>
      <c r="AG273" s="2" t="str">
        <f t="shared" si="47"/>
        <v/>
      </c>
      <c r="AH273" s="3" t="str">
        <f t="shared" si="48"/>
        <v/>
      </c>
      <c r="AI273" s="3" t="str">
        <f>IF($A273="","",IF((AND($A273="ADD",OR(AH273="",AH273="Excellent"))),"1",(_xlfn.XLOOKUP(AH273,condition[lookupValue],condition[lookupKey],""))))</f>
        <v/>
      </c>
      <c r="AJ273" s="7" t="str">
        <f t="shared" si="49"/>
        <v/>
      </c>
      <c r="AK273" s="9"/>
    </row>
    <row r="274" spans="2:37"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t="str">
        <f t="shared" ca="1" si="41"/>
        <v/>
      </c>
      <c r="P274" s="4"/>
      <c r="Q274" s="3" t="str">
        <f t="shared" si="42"/>
        <v/>
      </c>
      <c r="R274" s="3" t="str">
        <f>IF($A274="","",IF((AND($A274="ADD",OR(Q274="",Q274="In Use"))),"5",(_xlfn.XLOOKUP(Q274,ud_asset_status[lookupValue],ud_asset_status[lookupKey],""))))</f>
        <v/>
      </c>
      <c r="S274" s="7"/>
      <c r="U274" s="3" t="str">
        <f>IF($A274="ADD",IF(NOT(ISBLANK(T274)),_xlfn.XLOOKUP(T274,ar_replace_reason[lookupValue],ar_replace_reason[lookupKey],"ERROR"),""), "")</f>
        <v/>
      </c>
      <c r="V274" s="3" t="str">
        <f t="shared" si="43"/>
        <v/>
      </c>
      <c r="W274" s="3" t="str">
        <f>IF($A274="","",IF((AND($A274="ADD",OR(V274="",V274="Queenstown-Lakes District Council"))),"70",(_xlfn.XLOOKUP(V274,ud_organisation_owner[lookupValue],ud_organisation_owner[lookupKey],""))))</f>
        <v/>
      </c>
      <c r="X274" s="3" t="str">
        <f t="shared" si="44"/>
        <v/>
      </c>
      <c r="Y274" s="3" t="str">
        <f>IF($A274="","",IF((AND($A274="ADD",OR(X274="",X274="Queenstown-Lakes District Council"))),"70",(_xlfn.XLOOKUP(X274,ud_organisation_owner[lookupValue],ud_organisation_owner[lookupKey],""))))</f>
        <v/>
      </c>
      <c r="Z274" s="3" t="str">
        <f t="shared" si="45"/>
        <v/>
      </c>
      <c r="AA274" s="3" t="str">
        <f>IF($A274="","",IF((AND($A274="ADD",OR(Z274="",Z274="Local Authority"))),"17",(_xlfn.XLOOKUP(Z274,ud_sub_organisation[lookupValue],ud_sub_organisation[lookupKey],""))))</f>
        <v/>
      </c>
      <c r="AC274" s="3" t="str">
        <f>IF($A274="ADD",IF(NOT(ISBLANK(AB274)),_xlfn.XLOOKUP(AB274,ud_maintenance_organisation[lookupValue],ud_maintenance_organisation[lookupKey],"ERROR"),""), "")</f>
        <v/>
      </c>
      <c r="AD274" s="3" t="str">
        <f t="shared" si="46"/>
        <v/>
      </c>
      <c r="AE274" s="3" t="str">
        <f>IF($A274="","",IF((AND($A274="ADD",OR(AD274="",AD274="Vested Assets"))),"12",(_xlfn.XLOOKUP(AD274,ud_work_category[lookupValue],ud_work_category[lookupKey],""))))</f>
        <v/>
      </c>
      <c r="AF274" s="8"/>
      <c r="AG274" s="2" t="str">
        <f t="shared" si="47"/>
        <v/>
      </c>
      <c r="AH274" s="3" t="str">
        <f t="shared" si="48"/>
        <v/>
      </c>
      <c r="AI274" s="3" t="str">
        <f>IF($A274="","",IF((AND($A274="ADD",OR(AH274="",AH274="Excellent"))),"1",(_xlfn.XLOOKUP(AH274,condition[lookupValue],condition[lookupKey],""))))</f>
        <v/>
      </c>
      <c r="AJ274" s="7" t="str">
        <f t="shared" si="49"/>
        <v/>
      </c>
      <c r="AK274" s="9"/>
    </row>
    <row r="275" spans="2:37"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t="str">
        <f t="shared" ca="1" si="41"/>
        <v/>
      </c>
      <c r="P275" s="4"/>
      <c r="Q275" s="3" t="str">
        <f t="shared" si="42"/>
        <v/>
      </c>
      <c r="R275" s="3" t="str">
        <f>IF($A275="","",IF((AND($A275="ADD",OR(Q275="",Q275="In Use"))),"5",(_xlfn.XLOOKUP(Q275,ud_asset_status[lookupValue],ud_asset_status[lookupKey],""))))</f>
        <v/>
      </c>
      <c r="S275" s="7"/>
      <c r="U275" s="3" t="str">
        <f>IF($A275="ADD",IF(NOT(ISBLANK(T275)),_xlfn.XLOOKUP(T275,ar_replace_reason[lookupValue],ar_replace_reason[lookupKey],"ERROR"),""), "")</f>
        <v/>
      </c>
      <c r="V275" s="3" t="str">
        <f t="shared" si="43"/>
        <v/>
      </c>
      <c r="W275" s="3" t="str">
        <f>IF($A275="","",IF((AND($A275="ADD",OR(V275="",V275="Queenstown-Lakes District Council"))),"70",(_xlfn.XLOOKUP(V275,ud_organisation_owner[lookupValue],ud_organisation_owner[lookupKey],""))))</f>
        <v/>
      </c>
      <c r="X275" s="3" t="str">
        <f t="shared" si="44"/>
        <v/>
      </c>
      <c r="Y275" s="3" t="str">
        <f>IF($A275="","",IF((AND($A275="ADD",OR(X275="",X275="Queenstown-Lakes District Council"))),"70",(_xlfn.XLOOKUP(X275,ud_organisation_owner[lookupValue],ud_organisation_owner[lookupKey],""))))</f>
        <v/>
      </c>
      <c r="Z275" s="3" t="str">
        <f t="shared" si="45"/>
        <v/>
      </c>
      <c r="AA275" s="3" t="str">
        <f>IF($A275="","",IF((AND($A275="ADD",OR(Z275="",Z275="Local Authority"))),"17",(_xlfn.XLOOKUP(Z275,ud_sub_organisation[lookupValue],ud_sub_organisation[lookupKey],""))))</f>
        <v/>
      </c>
      <c r="AC275" s="3" t="str">
        <f>IF($A275="ADD",IF(NOT(ISBLANK(AB275)),_xlfn.XLOOKUP(AB275,ud_maintenance_organisation[lookupValue],ud_maintenance_organisation[lookupKey],"ERROR"),""), "")</f>
        <v/>
      </c>
      <c r="AD275" s="3" t="str">
        <f t="shared" si="46"/>
        <v/>
      </c>
      <c r="AE275" s="3" t="str">
        <f>IF($A275="","",IF((AND($A275="ADD",OR(AD275="",AD275="Vested Assets"))),"12",(_xlfn.XLOOKUP(AD275,ud_work_category[lookupValue],ud_work_category[lookupKey],""))))</f>
        <v/>
      </c>
      <c r="AF275" s="8"/>
      <c r="AG275" s="2" t="str">
        <f t="shared" si="47"/>
        <v/>
      </c>
      <c r="AH275" s="3" t="str">
        <f t="shared" si="48"/>
        <v/>
      </c>
      <c r="AI275" s="3" t="str">
        <f>IF($A275="","",IF((AND($A275="ADD",OR(AH275="",AH275="Excellent"))),"1",(_xlfn.XLOOKUP(AH275,condition[lookupValue],condition[lookupKey],""))))</f>
        <v/>
      </c>
      <c r="AJ275" s="7" t="str">
        <f t="shared" si="49"/>
        <v/>
      </c>
      <c r="AK275" s="9"/>
    </row>
    <row r="276" spans="2:37"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t="str">
        <f t="shared" ca="1" si="41"/>
        <v/>
      </c>
      <c r="P276" s="4"/>
      <c r="Q276" s="3" t="str">
        <f t="shared" si="42"/>
        <v/>
      </c>
      <c r="R276" s="3" t="str">
        <f>IF($A276="","",IF((AND($A276="ADD",OR(Q276="",Q276="In Use"))),"5",(_xlfn.XLOOKUP(Q276,ud_asset_status[lookupValue],ud_asset_status[lookupKey],""))))</f>
        <v/>
      </c>
      <c r="S276" s="7"/>
      <c r="U276" s="3" t="str">
        <f>IF($A276="ADD",IF(NOT(ISBLANK(T276)),_xlfn.XLOOKUP(T276,ar_replace_reason[lookupValue],ar_replace_reason[lookupKey],"ERROR"),""), "")</f>
        <v/>
      </c>
      <c r="V276" s="3" t="str">
        <f t="shared" si="43"/>
        <v/>
      </c>
      <c r="W276" s="3" t="str">
        <f>IF($A276="","",IF((AND($A276="ADD",OR(V276="",V276="Queenstown-Lakes District Council"))),"70",(_xlfn.XLOOKUP(V276,ud_organisation_owner[lookupValue],ud_organisation_owner[lookupKey],""))))</f>
        <v/>
      </c>
      <c r="X276" s="3" t="str">
        <f t="shared" si="44"/>
        <v/>
      </c>
      <c r="Y276" s="3" t="str">
        <f>IF($A276="","",IF((AND($A276="ADD",OR(X276="",X276="Queenstown-Lakes District Council"))),"70",(_xlfn.XLOOKUP(X276,ud_organisation_owner[lookupValue],ud_organisation_owner[lookupKey],""))))</f>
        <v/>
      </c>
      <c r="Z276" s="3" t="str">
        <f t="shared" si="45"/>
        <v/>
      </c>
      <c r="AA276" s="3" t="str">
        <f>IF($A276="","",IF((AND($A276="ADD",OR(Z276="",Z276="Local Authority"))),"17",(_xlfn.XLOOKUP(Z276,ud_sub_organisation[lookupValue],ud_sub_organisation[lookupKey],""))))</f>
        <v/>
      </c>
      <c r="AC276" s="3" t="str">
        <f>IF($A276="ADD",IF(NOT(ISBLANK(AB276)),_xlfn.XLOOKUP(AB276,ud_maintenance_organisation[lookupValue],ud_maintenance_organisation[lookupKey],"ERROR"),""), "")</f>
        <v/>
      </c>
      <c r="AD276" s="3" t="str">
        <f t="shared" si="46"/>
        <v/>
      </c>
      <c r="AE276" s="3" t="str">
        <f>IF($A276="","",IF((AND($A276="ADD",OR(AD276="",AD276="Vested Assets"))),"12",(_xlfn.XLOOKUP(AD276,ud_work_category[lookupValue],ud_work_category[lookupKey],""))))</f>
        <v/>
      </c>
      <c r="AF276" s="8"/>
      <c r="AG276" s="2" t="str">
        <f t="shared" si="47"/>
        <v/>
      </c>
      <c r="AH276" s="3" t="str">
        <f t="shared" si="48"/>
        <v/>
      </c>
      <c r="AI276" s="3" t="str">
        <f>IF($A276="","",IF((AND($A276="ADD",OR(AH276="",AH276="Excellent"))),"1",(_xlfn.XLOOKUP(AH276,condition[lookupValue],condition[lookupKey],""))))</f>
        <v/>
      </c>
      <c r="AJ276" s="7" t="str">
        <f t="shared" si="49"/>
        <v/>
      </c>
      <c r="AK276" s="9"/>
    </row>
    <row r="277" spans="2:37"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t="str">
        <f t="shared" ca="1" si="41"/>
        <v/>
      </c>
      <c r="P277" s="4"/>
      <c r="Q277" s="3" t="str">
        <f t="shared" si="42"/>
        <v/>
      </c>
      <c r="R277" s="3" t="str">
        <f>IF($A277="","",IF((AND($A277="ADD",OR(Q277="",Q277="In Use"))),"5",(_xlfn.XLOOKUP(Q277,ud_asset_status[lookupValue],ud_asset_status[lookupKey],""))))</f>
        <v/>
      </c>
      <c r="S277" s="7"/>
      <c r="U277" s="3" t="str">
        <f>IF($A277="ADD",IF(NOT(ISBLANK(T277)),_xlfn.XLOOKUP(T277,ar_replace_reason[lookupValue],ar_replace_reason[lookupKey],"ERROR"),""), "")</f>
        <v/>
      </c>
      <c r="V277" s="3" t="str">
        <f t="shared" si="43"/>
        <v/>
      </c>
      <c r="W277" s="3" t="str">
        <f>IF($A277="","",IF((AND($A277="ADD",OR(V277="",V277="Queenstown-Lakes District Council"))),"70",(_xlfn.XLOOKUP(V277,ud_organisation_owner[lookupValue],ud_organisation_owner[lookupKey],""))))</f>
        <v/>
      </c>
      <c r="X277" s="3" t="str">
        <f t="shared" si="44"/>
        <v/>
      </c>
      <c r="Y277" s="3" t="str">
        <f>IF($A277="","",IF((AND($A277="ADD",OR(X277="",X277="Queenstown-Lakes District Council"))),"70",(_xlfn.XLOOKUP(X277,ud_organisation_owner[lookupValue],ud_organisation_owner[lookupKey],""))))</f>
        <v/>
      </c>
      <c r="Z277" s="3" t="str">
        <f t="shared" si="45"/>
        <v/>
      </c>
      <c r="AA277" s="3" t="str">
        <f>IF($A277="","",IF((AND($A277="ADD",OR(Z277="",Z277="Local Authority"))),"17",(_xlfn.XLOOKUP(Z277,ud_sub_organisation[lookupValue],ud_sub_organisation[lookupKey],""))))</f>
        <v/>
      </c>
      <c r="AC277" s="3" t="str">
        <f>IF($A277="ADD",IF(NOT(ISBLANK(AB277)),_xlfn.XLOOKUP(AB277,ud_maintenance_organisation[lookupValue],ud_maintenance_organisation[lookupKey],"ERROR"),""), "")</f>
        <v/>
      </c>
      <c r="AD277" s="3" t="str">
        <f t="shared" si="46"/>
        <v/>
      </c>
      <c r="AE277" s="3" t="str">
        <f>IF($A277="","",IF((AND($A277="ADD",OR(AD277="",AD277="Vested Assets"))),"12",(_xlfn.XLOOKUP(AD277,ud_work_category[lookupValue],ud_work_category[lookupKey],""))))</f>
        <v/>
      </c>
      <c r="AF277" s="8"/>
      <c r="AG277" s="2" t="str">
        <f t="shared" si="47"/>
        <v/>
      </c>
      <c r="AH277" s="3" t="str">
        <f t="shared" si="48"/>
        <v/>
      </c>
      <c r="AI277" s="3" t="str">
        <f>IF($A277="","",IF((AND($A277="ADD",OR(AH277="",AH277="Excellent"))),"1",(_xlfn.XLOOKUP(AH277,condition[lookupValue],condition[lookupKey],""))))</f>
        <v/>
      </c>
      <c r="AJ277" s="7" t="str">
        <f t="shared" si="49"/>
        <v/>
      </c>
      <c r="AK277" s="9"/>
    </row>
    <row r="278" spans="2:37"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t="str">
        <f t="shared" ca="1" si="41"/>
        <v/>
      </c>
      <c r="P278" s="4"/>
      <c r="Q278" s="3" t="str">
        <f t="shared" si="42"/>
        <v/>
      </c>
      <c r="R278" s="3" t="str">
        <f>IF($A278="","",IF((AND($A278="ADD",OR(Q278="",Q278="In Use"))),"5",(_xlfn.XLOOKUP(Q278,ud_asset_status[lookupValue],ud_asset_status[lookupKey],""))))</f>
        <v/>
      </c>
      <c r="S278" s="7"/>
      <c r="U278" s="3" t="str">
        <f>IF($A278="ADD",IF(NOT(ISBLANK(T278)),_xlfn.XLOOKUP(T278,ar_replace_reason[lookupValue],ar_replace_reason[lookupKey],"ERROR"),""), "")</f>
        <v/>
      </c>
      <c r="V278" s="3" t="str">
        <f t="shared" si="43"/>
        <v/>
      </c>
      <c r="W278" s="3" t="str">
        <f>IF($A278="","",IF((AND($A278="ADD",OR(V278="",V278="Queenstown-Lakes District Council"))),"70",(_xlfn.XLOOKUP(V278,ud_organisation_owner[lookupValue],ud_organisation_owner[lookupKey],""))))</f>
        <v/>
      </c>
      <c r="X278" s="3" t="str">
        <f t="shared" si="44"/>
        <v/>
      </c>
      <c r="Y278" s="3" t="str">
        <f>IF($A278="","",IF((AND($A278="ADD",OR(X278="",X278="Queenstown-Lakes District Council"))),"70",(_xlfn.XLOOKUP(X278,ud_organisation_owner[lookupValue],ud_organisation_owner[lookupKey],""))))</f>
        <v/>
      </c>
      <c r="Z278" s="3" t="str">
        <f t="shared" si="45"/>
        <v/>
      </c>
      <c r="AA278" s="3" t="str">
        <f>IF($A278="","",IF((AND($A278="ADD",OR(Z278="",Z278="Local Authority"))),"17",(_xlfn.XLOOKUP(Z278,ud_sub_organisation[lookupValue],ud_sub_organisation[lookupKey],""))))</f>
        <v/>
      </c>
      <c r="AC278" s="3" t="str">
        <f>IF($A278="ADD",IF(NOT(ISBLANK(AB278)),_xlfn.XLOOKUP(AB278,ud_maintenance_organisation[lookupValue],ud_maintenance_organisation[lookupKey],"ERROR"),""), "")</f>
        <v/>
      </c>
      <c r="AD278" s="3" t="str">
        <f t="shared" si="46"/>
        <v/>
      </c>
      <c r="AE278" s="3" t="str">
        <f>IF($A278="","",IF((AND($A278="ADD",OR(AD278="",AD278="Vested Assets"))),"12",(_xlfn.XLOOKUP(AD278,ud_work_category[lookupValue],ud_work_category[lookupKey],""))))</f>
        <v/>
      </c>
      <c r="AF278" s="8"/>
      <c r="AG278" s="2" t="str">
        <f t="shared" si="47"/>
        <v/>
      </c>
      <c r="AH278" s="3" t="str">
        <f t="shared" si="48"/>
        <v/>
      </c>
      <c r="AI278" s="3" t="str">
        <f>IF($A278="","",IF((AND($A278="ADD",OR(AH278="",AH278="Excellent"))),"1",(_xlfn.XLOOKUP(AH278,condition[lookupValue],condition[lookupKey],""))))</f>
        <v/>
      </c>
      <c r="AJ278" s="7" t="str">
        <f t="shared" si="49"/>
        <v/>
      </c>
      <c r="AK278" s="9"/>
    </row>
    <row r="279" spans="2:37"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t="str">
        <f t="shared" ca="1" si="41"/>
        <v/>
      </c>
      <c r="P279" s="4"/>
      <c r="Q279" s="3" t="str">
        <f t="shared" si="42"/>
        <v/>
      </c>
      <c r="R279" s="3" t="str">
        <f>IF($A279="","",IF((AND($A279="ADD",OR(Q279="",Q279="In Use"))),"5",(_xlfn.XLOOKUP(Q279,ud_asset_status[lookupValue],ud_asset_status[lookupKey],""))))</f>
        <v/>
      </c>
      <c r="S279" s="7"/>
      <c r="U279" s="3" t="str">
        <f>IF($A279="ADD",IF(NOT(ISBLANK(T279)),_xlfn.XLOOKUP(T279,ar_replace_reason[lookupValue],ar_replace_reason[lookupKey],"ERROR"),""), "")</f>
        <v/>
      </c>
      <c r="V279" s="3" t="str">
        <f t="shared" si="43"/>
        <v/>
      </c>
      <c r="W279" s="3" t="str">
        <f>IF($A279="","",IF((AND($A279="ADD",OR(V279="",V279="Queenstown-Lakes District Council"))),"70",(_xlfn.XLOOKUP(V279,ud_organisation_owner[lookupValue],ud_organisation_owner[lookupKey],""))))</f>
        <v/>
      </c>
      <c r="X279" s="3" t="str">
        <f t="shared" si="44"/>
        <v/>
      </c>
      <c r="Y279" s="3" t="str">
        <f>IF($A279="","",IF((AND($A279="ADD",OR(X279="",X279="Queenstown-Lakes District Council"))),"70",(_xlfn.XLOOKUP(X279,ud_organisation_owner[lookupValue],ud_organisation_owner[lookupKey],""))))</f>
        <v/>
      </c>
      <c r="Z279" s="3" t="str">
        <f t="shared" si="45"/>
        <v/>
      </c>
      <c r="AA279" s="3" t="str">
        <f>IF($A279="","",IF((AND($A279="ADD",OR(Z279="",Z279="Local Authority"))),"17",(_xlfn.XLOOKUP(Z279,ud_sub_organisation[lookupValue],ud_sub_organisation[lookupKey],""))))</f>
        <v/>
      </c>
      <c r="AC279" s="3" t="str">
        <f>IF($A279="ADD",IF(NOT(ISBLANK(AB279)),_xlfn.XLOOKUP(AB279,ud_maintenance_organisation[lookupValue],ud_maintenance_organisation[lookupKey],"ERROR"),""), "")</f>
        <v/>
      </c>
      <c r="AD279" s="3" t="str">
        <f t="shared" si="46"/>
        <v/>
      </c>
      <c r="AE279" s="3" t="str">
        <f>IF($A279="","",IF((AND($A279="ADD",OR(AD279="",AD279="Vested Assets"))),"12",(_xlfn.XLOOKUP(AD279,ud_work_category[lookupValue],ud_work_category[lookupKey],""))))</f>
        <v/>
      </c>
      <c r="AF279" s="8"/>
      <c r="AG279" s="2" t="str">
        <f t="shared" si="47"/>
        <v/>
      </c>
      <c r="AH279" s="3" t="str">
        <f t="shared" si="48"/>
        <v/>
      </c>
      <c r="AI279" s="3" t="str">
        <f>IF($A279="","",IF((AND($A279="ADD",OR(AH279="",AH279="Excellent"))),"1",(_xlfn.XLOOKUP(AH279,condition[lookupValue],condition[lookupKey],""))))</f>
        <v/>
      </c>
      <c r="AJ279" s="7" t="str">
        <f t="shared" si="49"/>
        <v/>
      </c>
      <c r="AK279" s="9"/>
    </row>
    <row r="280" spans="2:37"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t="str">
        <f t="shared" ca="1" si="41"/>
        <v/>
      </c>
      <c r="P280" s="4"/>
      <c r="Q280" s="3" t="str">
        <f t="shared" si="42"/>
        <v/>
      </c>
      <c r="R280" s="3" t="str">
        <f>IF($A280="","",IF((AND($A280="ADD",OR(Q280="",Q280="In Use"))),"5",(_xlfn.XLOOKUP(Q280,ud_asset_status[lookupValue],ud_asset_status[lookupKey],""))))</f>
        <v/>
      </c>
      <c r="S280" s="7"/>
      <c r="U280" s="3" t="str">
        <f>IF($A280="ADD",IF(NOT(ISBLANK(T280)),_xlfn.XLOOKUP(T280,ar_replace_reason[lookupValue],ar_replace_reason[lookupKey],"ERROR"),""), "")</f>
        <v/>
      </c>
      <c r="V280" s="3" t="str">
        <f t="shared" si="43"/>
        <v/>
      </c>
      <c r="W280" s="3" t="str">
        <f>IF($A280="","",IF((AND($A280="ADD",OR(V280="",V280="Queenstown-Lakes District Council"))),"70",(_xlfn.XLOOKUP(V280,ud_organisation_owner[lookupValue],ud_organisation_owner[lookupKey],""))))</f>
        <v/>
      </c>
      <c r="X280" s="3" t="str">
        <f t="shared" si="44"/>
        <v/>
      </c>
      <c r="Y280" s="3" t="str">
        <f>IF($A280="","",IF((AND($A280="ADD",OR(X280="",X280="Queenstown-Lakes District Council"))),"70",(_xlfn.XLOOKUP(X280,ud_organisation_owner[lookupValue],ud_organisation_owner[lookupKey],""))))</f>
        <v/>
      </c>
      <c r="Z280" s="3" t="str">
        <f t="shared" si="45"/>
        <v/>
      </c>
      <c r="AA280" s="3" t="str">
        <f>IF($A280="","",IF((AND($A280="ADD",OR(Z280="",Z280="Local Authority"))),"17",(_xlfn.XLOOKUP(Z280,ud_sub_organisation[lookupValue],ud_sub_organisation[lookupKey],""))))</f>
        <v/>
      </c>
      <c r="AC280" s="3" t="str">
        <f>IF($A280="ADD",IF(NOT(ISBLANK(AB280)),_xlfn.XLOOKUP(AB280,ud_maintenance_organisation[lookupValue],ud_maintenance_organisation[lookupKey],"ERROR"),""), "")</f>
        <v/>
      </c>
      <c r="AD280" s="3" t="str">
        <f t="shared" si="46"/>
        <v/>
      </c>
      <c r="AE280" s="3" t="str">
        <f>IF($A280="","",IF((AND($A280="ADD",OR(AD280="",AD280="Vested Assets"))),"12",(_xlfn.XLOOKUP(AD280,ud_work_category[lookupValue],ud_work_category[lookupKey],""))))</f>
        <v/>
      </c>
      <c r="AF280" s="8"/>
      <c r="AG280" s="2" t="str">
        <f t="shared" si="47"/>
        <v/>
      </c>
      <c r="AH280" s="3" t="str">
        <f t="shared" si="48"/>
        <v/>
      </c>
      <c r="AI280" s="3" t="str">
        <f>IF($A280="","",IF((AND($A280="ADD",OR(AH280="",AH280="Excellent"))),"1",(_xlfn.XLOOKUP(AH280,condition[lookupValue],condition[lookupKey],""))))</f>
        <v/>
      </c>
      <c r="AJ280" s="7" t="str">
        <f t="shared" si="49"/>
        <v/>
      </c>
      <c r="AK280" s="9"/>
    </row>
    <row r="281" spans="2:37"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t="str">
        <f t="shared" ca="1" si="41"/>
        <v/>
      </c>
      <c r="P281" s="4"/>
      <c r="Q281" s="3" t="str">
        <f t="shared" si="42"/>
        <v/>
      </c>
      <c r="R281" s="3" t="str">
        <f>IF($A281="","",IF((AND($A281="ADD",OR(Q281="",Q281="In Use"))),"5",(_xlfn.XLOOKUP(Q281,ud_asset_status[lookupValue],ud_asset_status[lookupKey],""))))</f>
        <v/>
      </c>
      <c r="S281" s="7"/>
      <c r="U281" s="3" t="str">
        <f>IF($A281="ADD",IF(NOT(ISBLANK(T281)),_xlfn.XLOOKUP(T281,ar_replace_reason[lookupValue],ar_replace_reason[lookupKey],"ERROR"),""), "")</f>
        <v/>
      </c>
      <c r="V281" s="3" t="str">
        <f t="shared" si="43"/>
        <v/>
      </c>
      <c r="W281" s="3" t="str">
        <f>IF($A281="","",IF((AND($A281="ADD",OR(V281="",V281="Queenstown-Lakes District Council"))),"70",(_xlfn.XLOOKUP(V281,ud_organisation_owner[lookupValue],ud_organisation_owner[lookupKey],""))))</f>
        <v/>
      </c>
      <c r="X281" s="3" t="str">
        <f t="shared" si="44"/>
        <v/>
      </c>
      <c r="Y281" s="3" t="str">
        <f>IF($A281="","",IF((AND($A281="ADD",OR(X281="",X281="Queenstown-Lakes District Council"))),"70",(_xlfn.XLOOKUP(X281,ud_organisation_owner[lookupValue],ud_organisation_owner[lookupKey],""))))</f>
        <v/>
      </c>
      <c r="Z281" s="3" t="str">
        <f t="shared" si="45"/>
        <v/>
      </c>
      <c r="AA281" s="3" t="str">
        <f>IF($A281="","",IF((AND($A281="ADD",OR(Z281="",Z281="Local Authority"))),"17",(_xlfn.XLOOKUP(Z281,ud_sub_organisation[lookupValue],ud_sub_organisation[lookupKey],""))))</f>
        <v/>
      </c>
      <c r="AC281" s="3" t="str">
        <f>IF($A281="ADD",IF(NOT(ISBLANK(AB281)),_xlfn.XLOOKUP(AB281,ud_maintenance_organisation[lookupValue],ud_maintenance_organisation[lookupKey],"ERROR"),""), "")</f>
        <v/>
      </c>
      <c r="AD281" s="3" t="str">
        <f t="shared" si="46"/>
        <v/>
      </c>
      <c r="AE281" s="3" t="str">
        <f>IF($A281="","",IF((AND($A281="ADD",OR(AD281="",AD281="Vested Assets"))),"12",(_xlfn.XLOOKUP(AD281,ud_work_category[lookupValue],ud_work_category[lookupKey],""))))</f>
        <v/>
      </c>
      <c r="AF281" s="8"/>
      <c r="AG281" s="2" t="str">
        <f t="shared" si="47"/>
        <v/>
      </c>
      <c r="AH281" s="3" t="str">
        <f t="shared" si="48"/>
        <v/>
      </c>
      <c r="AI281" s="3" t="str">
        <f>IF($A281="","",IF((AND($A281="ADD",OR(AH281="",AH281="Excellent"))),"1",(_xlfn.XLOOKUP(AH281,condition[lookupValue],condition[lookupKey],""))))</f>
        <v/>
      </c>
      <c r="AJ281" s="7" t="str">
        <f t="shared" si="49"/>
        <v/>
      </c>
      <c r="AK281" s="9"/>
    </row>
    <row r="282" spans="2:37"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t="str">
        <f t="shared" ca="1" si="41"/>
        <v/>
      </c>
      <c r="P282" s="4"/>
      <c r="Q282" s="3" t="str">
        <f t="shared" si="42"/>
        <v/>
      </c>
      <c r="R282" s="3" t="str">
        <f>IF($A282="","",IF((AND($A282="ADD",OR(Q282="",Q282="In Use"))),"5",(_xlfn.XLOOKUP(Q282,ud_asset_status[lookupValue],ud_asset_status[lookupKey],""))))</f>
        <v/>
      </c>
      <c r="S282" s="7"/>
      <c r="U282" s="3" t="str">
        <f>IF($A282="ADD",IF(NOT(ISBLANK(T282)),_xlfn.XLOOKUP(T282,ar_replace_reason[lookupValue],ar_replace_reason[lookupKey],"ERROR"),""), "")</f>
        <v/>
      </c>
      <c r="V282" s="3" t="str">
        <f t="shared" si="43"/>
        <v/>
      </c>
      <c r="W282" s="3" t="str">
        <f>IF($A282="","",IF((AND($A282="ADD",OR(V282="",V282="Queenstown-Lakes District Council"))),"70",(_xlfn.XLOOKUP(V282,ud_organisation_owner[lookupValue],ud_organisation_owner[lookupKey],""))))</f>
        <v/>
      </c>
      <c r="X282" s="3" t="str">
        <f t="shared" si="44"/>
        <v/>
      </c>
      <c r="Y282" s="3" t="str">
        <f>IF($A282="","",IF((AND($A282="ADD",OR(X282="",X282="Queenstown-Lakes District Council"))),"70",(_xlfn.XLOOKUP(X282,ud_organisation_owner[lookupValue],ud_organisation_owner[lookupKey],""))))</f>
        <v/>
      </c>
      <c r="Z282" s="3" t="str">
        <f t="shared" si="45"/>
        <v/>
      </c>
      <c r="AA282" s="3" t="str">
        <f>IF($A282="","",IF((AND($A282="ADD",OR(Z282="",Z282="Local Authority"))),"17",(_xlfn.XLOOKUP(Z282,ud_sub_organisation[lookupValue],ud_sub_organisation[lookupKey],""))))</f>
        <v/>
      </c>
      <c r="AC282" s="3" t="str">
        <f>IF($A282="ADD",IF(NOT(ISBLANK(AB282)),_xlfn.XLOOKUP(AB282,ud_maintenance_organisation[lookupValue],ud_maintenance_organisation[lookupKey],"ERROR"),""), "")</f>
        <v/>
      </c>
      <c r="AD282" s="3" t="str">
        <f t="shared" si="46"/>
        <v/>
      </c>
      <c r="AE282" s="3" t="str">
        <f>IF($A282="","",IF((AND($A282="ADD",OR(AD282="",AD282="Vested Assets"))),"12",(_xlfn.XLOOKUP(AD282,ud_work_category[lookupValue],ud_work_category[lookupKey],""))))</f>
        <v/>
      </c>
      <c r="AF282" s="8"/>
      <c r="AG282" s="2" t="str">
        <f t="shared" si="47"/>
        <v/>
      </c>
      <c r="AH282" s="3" t="str">
        <f t="shared" si="48"/>
        <v/>
      </c>
      <c r="AI282" s="3" t="str">
        <f>IF($A282="","",IF((AND($A282="ADD",OR(AH282="",AH282="Excellent"))),"1",(_xlfn.XLOOKUP(AH282,condition[lookupValue],condition[lookupKey],""))))</f>
        <v/>
      </c>
      <c r="AJ282" s="7" t="str">
        <f t="shared" si="49"/>
        <v/>
      </c>
      <c r="AK282" s="9"/>
    </row>
    <row r="283" spans="2:37"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t="str">
        <f t="shared" ca="1" si="41"/>
        <v/>
      </c>
      <c r="P283" s="4"/>
      <c r="Q283" s="3" t="str">
        <f t="shared" si="42"/>
        <v/>
      </c>
      <c r="R283" s="3" t="str">
        <f>IF($A283="","",IF((AND($A283="ADD",OR(Q283="",Q283="In Use"))),"5",(_xlfn.XLOOKUP(Q283,ud_asset_status[lookupValue],ud_asset_status[lookupKey],""))))</f>
        <v/>
      </c>
      <c r="S283" s="7"/>
      <c r="U283" s="3" t="str">
        <f>IF($A283="ADD",IF(NOT(ISBLANK(T283)),_xlfn.XLOOKUP(T283,ar_replace_reason[lookupValue],ar_replace_reason[lookupKey],"ERROR"),""), "")</f>
        <v/>
      </c>
      <c r="V283" s="3" t="str">
        <f t="shared" si="43"/>
        <v/>
      </c>
      <c r="W283" s="3" t="str">
        <f>IF($A283="","",IF((AND($A283="ADD",OR(V283="",V283="Queenstown-Lakes District Council"))),"70",(_xlfn.XLOOKUP(V283,ud_organisation_owner[lookupValue],ud_organisation_owner[lookupKey],""))))</f>
        <v/>
      </c>
      <c r="X283" s="3" t="str">
        <f t="shared" si="44"/>
        <v/>
      </c>
      <c r="Y283" s="3" t="str">
        <f>IF($A283="","",IF((AND($A283="ADD",OR(X283="",X283="Queenstown-Lakes District Council"))),"70",(_xlfn.XLOOKUP(X283,ud_organisation_owner[lookupValue],ud_organisation_owner[lookupKey],""))))</f>
        <v/>
      </c>
      <c r="Z283" s="3" t="str">
        <f t="shared" si="45"/>
        <v/>
      </c>
      <c r="AA283" s="3" t="str">
        <f>IF($A283="","",IF((AND($A283="ADD",OR(Z283="",Z283="Local Authority"))),"17",(_xlfn.XLOOKUP(Z283,ud_sub_organisation[lookupValue],ud_sub_organisation[lookupKey],""))))</f>
        <v/>
      </c>
      <c r="AC283" s="3" t="str">
        <f>IF($A283="ADD",IF(NOT(ISBLANK(AB283)),_xlfn.XLOOKUP(AB283,ud_maintenance_organisation[lookupValue],ud_maintenance_organisation[lookupKey],"ERROR"),""), "")</f>
        <v/>
      </c>
      <c r="AD283" s="3" t="str">
        <f t="shared" si="46"/>
        <v/>
      </c>
      <c r="AE283" s="3" t="str">
        <f>IF($A283="","",IF((AND($A283="ADD",OR(AD283="",AD283="Vested Assets"))),"12",(_xlfn.XLOOKUP(AD283,ud_work_category[lookupValue],ud_work_category[lookupKey],""))))</f>
        <v/>
      </c>
      <c r="AF283" s="8"/>
      <c r="AG283" s="2" t="str">
        <f t="shared" si="47"/>
        <v/>
      </c>
      <c r="AH283" s="3" t="str">
        <f t="shared" si="48"/>
        <v/>
      </c>
      <c r="AI283" s="3" t="str">
        <f>IF($A283="","",IF((AND($A283="ADD",OR(AH283="",AH283="Excellent"))),"1",(_xlfn.XLOOKUP(AH283,condition[lookupValue],condition[lookupKey],""))))</f>
        <v/>
      </c>
      <c r="AJ283" s="7" t="str">
        <f t="shared" si="49"/>
        <v/>
      </c>
      <c r="AK283" s="9"/>
    </row>
    <row r="284" spans="2:37"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t="str">
        <f t="shared" ca="1" si="41"/>
        <v/>
      </c>
      <c r="P284" s="4"/>
      <c r="Q284" s="3" t="str">
        <f t="shared" si="42"/>
        <v/>
      </c>
      <c r="R284" s="3" t="str">
        <f>IF($A284="","",IF((AND($A284="ADD",OR(Q284="",Q284="In Use"))),"5",(_xlfn.XLOOKUP(Q284,ud_asset_status[lookupValue],ud_asset_status[lookupKey],""))))</f>
        <v/>
      </c>
      <c r="S284" s="7"/>
      <c r="U284" s="3" t="str">
        <f>IF($A284="ADD",IF(NOT(ISBLANK(T284)),_xlfn.XLOOKUP(T284,ar_replace_reason[lookupValue],ar_replace_reason[lookupKey],"ERROR"),""), "")</f>
        <v/>
      </c>
      <c r="V284" s="3" t="str">
        <f t="shared" si="43"/>
        <v/>
      </c>
      <c r="W284" s="3" t="str">
        <f>IF($A284="","",IF((AND($A284="ADD",OR(V284="",V284="Queenstown-Lakes District Council"))),"70",(_xlfn.XLOOKUP(V284,ud_organisation_owner[lookupValue],ud_organisation_owner[lookupKey],""))))</f>
        <v/>
      </c>
      <c r="X284" s="3" t="str">
        <f t="shared" si="44"/>
        <v/>
      </c>
      <c r="Y284" s="3" t="str">
        <f>IF($A284="","",IF((AND($A284="ADD",OR(X284="",X284="Queenstown-Lakes District Council"))),"70",(_xlfn.XLOOKUP(X284,ud_organisation_owner[lookupValue],ud_organisation_owner[lookupKey],""))))</f>
        <v/>
      </c>
      <c r="Z284" s="3" t="str">
        <f t="shared" si="45"/>
        <v/>
      </c>
      <c r="AA284" s="3" t="str">
        <f>IF($A284="","",IF((AND($A284="ADD",OR(Z284="",Z284="Local Authority"))),"17",(_xlfn.XLOOKUP(Z284,ud_sub_organisation[lookupValue],ud_sub_organisation[lookupKey],""))))</f>
        <v/>
      </c>
      <c r="AC284" s="3" t="str">
        <f>IF($A284="ADD",IF(NOT(ISBLANK(AB284)),_xlfn.XLOOKUP(AB284,ud_maintenance_organisation[lookupValue],ud_maintenance_organisation[lookupKey],"ERROR"),""), "")</f>
        <v/>
      </c>
      <c r="AD284" s="3" t="str">
        <f t="shared" si="46"/>
        <v/>
      </c>
      <c r="AE284" s="3" t="str">
        <f>IF($A284="","",IF((AND($A284="ADD",OR(AD284="",AD284="Vested Assets"))),"12",(_xlfn.XLOOKUP(AD284,ud_work_category[lookupValue],ud_work_category[lookupKey],""))))</f>
        <v/>
      </c>
      <c r="AF284" s="8"/>
      <c r="AG284" s="2" t="str">
        <f t="shared" si="47"/>
        <v/>
      </c>
      <c r="AH284" s="3" t="str">
        <f t="shared" si="48"/>
        <v/>
      </c>
      <c r="AI284" s="3" t="str">
        <f>IF($A284="","",IF((AND($A284="ADD",OR(AH284="",AH284="Excellent"))),"1",(_xlfn.XLOOKUP(AH284,condition[lookupValue],condition[lookupKey],""))))</f>
        <v/>
      </c>
      <c r="AJ284" s="7" t="str">
        <f t="shared" si="49"/>
        <v/>
      </c>
      <c r="AK284" s="9"/>
    </row>
    <row r="285" spans="2:37"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t="str">
        <f t="shared" ca="1" si="41"/>
        <v/>
      </c>
      <c r="P285" s="4"/>
      <c r="Q285" s="3" t="str">
        <f t="shared" si="42"/>
        <v/>
      </c>
      <c r="R285" s="3" t="str">
        <f>IF($A285="","",IF((AND($A285="ADD",OR(Q285="",Q285="In Use"))),"5",(_xlfn.XLOOKUP(Q285,ud_asset_status[lookupValue],ud_asset_status[lookupKey],""))))</f>
        <v/>
      </c>
      <c r="S285" s="7"/>
      <c r="U285" s="3" t="str">
        <f>IF($A285="ADD",IF(NOT(ISBLANK(T285)),_xlfn.XLOOKUP(T285,ar_replace_reason[lookupValue],ar_replace_reason[lookupKey],"ERROR"),""), "")</f>
        <v/>
      </c>
      <c r="V285" s="3" t="str">
        <f t="shared" si="43"/>
        <v/>
      </c>
      <c r="W285" s="3" t="str">
        <f>IF($A285="","",IF((AND($A285="ADD",OR(V285="",V285="Queenstown-Lakes District Council"))),"70",(_xlfn.XLOOKUP(V285,ud_organisation_owner[lookupValue],ud_organisation_owner[lookupKey],""))))</f>
        <v/>
      </c>
      <c r="X285" s="3" t="str">
        <f t="shared" si="44"/>
        <v/>
      </c>
      <c r="Y285" s="3" t="str">
        <f>IF($A285="","",IF((AND($A285="ADD",OR(X285="",X285="Queenstown-Lakes District Council"))),"70",(_xlfn.XLOOKUP(X285,ud_organisation_owner[lookupValue],ud_organisation_owner[lookupKey],""))))</f>
        <v/>
      </c>
      <c r="Z285" s="3" t="str">
        <f t="shared" si="45"/>
        <v/>
      </c>
      <c r="AA285" s="3" t="str">
        <f>IF($A285="","",IF((AND($A285="ADD",OR(Z285="",Z285="Local Authority"))),"17",(_xlfn.XLOOKUP(Z285,ud_sub_organisation[lookupValue],ud_sub_organisation[lookupKey],""))))</f>
        <v/>
      </c>
      <c r="AC285" s="3" t="str">
        <f>IF($A285="ADD",IF(NOT(ISBLANK(AB285)),_xlfn.XLOOKUP(AB285,ud_maintenance_organisation[lookupValue],ud_maintenance_organisation[lookupKey],"ERROR"),""), "")</f>
        <v/>
      </c>
      <c r="AD285" s="3" t="str">
        <f t="shared" si="46"/>
        <v/>
      </c>
      <c r="AE285" s="3" t="str">
        <f>IF($A285="","",IF((AND($A285="ADD",OR(AD285="",AD285="Vested Assets"))),"12",(_xlfn.XLOOKUP(AD285,ud_work_category[lookupValue],ud_work_category[lookupKey],""))))</f>
        <v/>
      </c>
      <c r="AF285" s="8"/>
      <c r="AG285" s="2" t="str">
        <f t="shared" si="47"/>
        <v/>
      </c>
      <c r="AH285" s="3" t="str">
        <f t="shared" si="48"/>
        <v/>
      </c>
      <c r="AI285" s="3" t="str">
        <f>IF($A285="","",IF((AND($A285="ADD",OR(AH285="",AH285="Excellent"))),"1",(_xlfn.XLOOKUP(AH285,condition[lookupValue],condition[lookupKey],""))))</f>
        <v/>
      </c>
      <c r="AJ285" s="7" t="str">
        <f t="shared" si="49"/>
        <v/>
      </c>
      <c r="AK285" s="9"/>
    </row>
    <row r="286" spans="2:37"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t="str">
        <f t="shared" ca="1" si="41"/>
        <v/>
      </c>
      <c r="P286" s="4"/>
      <c r="Q286" s="3" t="str">
        <f t="shared" si="42"/>
        <v/>
      </c>
      <c r="R286" s="3" t="str">
        <f>IF($A286="","",IF((AND($A286="ADD",OR(Q286="",Q286="In Use"))),"5",(_xlfn.XLOOKUP(Q286,ud_asset_status[lookupValue],ud_asset_status[lookupKey],""))))</f>
        <v/>
      </c>
      <c r="S286" s="7"/>
      <c r="U286" s="3" t="str">
        <f>IF($A286="ADD",IF(NOT(ISBLANK(T286)),_xlfn.XLOOKUP(T286,ar_replace_reason[lookupValue],ar_replace_reason[lookupKey],"ERROR"),""), "")</f>
        <v/>
      </c>
      <c r="V286" s="3" t="str">
        <f t="shared" si="43"/>
        <v/>
      </c>
      <c r="W286" s="3" t="str">
        <f>IF($A286="","",IF((AND($A286="ADD",OR(V286="",V286="Queenstown-Lakes District Council"))),"70",(_xlfn.XLOOKUP(V286,ud_organisation_owner[lookupValue],ud_organisation_owner[lookupKey],""))))</f>
        <v/>
      </c>
      <c r="X286" s="3" t="str">
        <f t="shared" si="44"/>
        <v/>
      </c>
      <c r="Y286" s="3" t="str">
        <f>IF($A286="","",IF((AND($A286="ADD",OR(X286="",X286="Queenstown-Lakes District Council"))),"70",(_xlfn.XLOOKUP(X286,ud_organisation_owner[lookupValue],ud_organisation_owner[lookupKey],""))))</f>
        <v/>
      </c>
      <c r="Z286" s="3" t="str">
        <f t="shared" si="45"/>
        <v/>
      </c>
      <c r="AA286" s="3" t="str">
        <f>IF($A286="","",IF((AND($A286="ADD",OR(Z286="",Z286="Local Authority"))),"17",(_xlfn.XLOOKUP(Z286,ud_sub_organisation[lookupValue],ud_sub_organisation[lookupKey],""))))</f>
        <v/>
      </c>
      <c r="AC286" s="3" t="str">
        <f>IF($A286="ADD",IF(NOT(ISBLANK(AB286)),_xlfn.XLOOKUP(AB286,ud_maintenance_organisation[lookupValue],ud_maintenance_organisation[lookupKey],"ERROR"),""), "")</f>
        <v/>
      </c>
      <c r="AD286" s="3" t="str">
        <f t="shared" si="46"/>
        <v/>
      </c>
      <c r="AE286" s="3" t="str">
        <f>IF($A286="","",IF((AND($A286="ADD",OR(AD286="",AD286="Vested Assets"))),"12",(_xlfn.XLOOKUP(AD286,ud_work_category[lookupValue],ud_work_category[lookupKey],""))))</f>
        <v/>
      </c>
      <c r="AF286" s="8"/>
      <c r="AG286" s="2" t="str">
        <f t="shared" si="47"/>
        <v/>
      </c>
      <c r="AH286" s="3" t="str">
        <f t="shared" si="48"/>
        <v/>
      </c>
      <c r="AI286" s="3" t="str">
        <f>IF($A286="","",IF((AND($A286="ADD",OR(AH286="",AH286="Excellent"))),"1",(_xlfn.XLOOKUP(AH286,condition[lookupValue],condition[lookupKey],""))))</f>
        <v/>
      </c>
      <c r="AJ286" s="7" t="str">
        <f t="shared" si="49"/>
        <v/>
      </c>
      <c r="AK286" s="9"/>
    </row>
    <row r="287" spans="2:37"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t="str">
        <f t="shared" ca="1" si="41"/>
        <v/>
      </c>
      <c r="P287" s="4"/>
      <c r="Q287" s="3" t="str">
        <f t="shared" si="42"/>
        <v/>
      </c>
      <c r="R287" s="3" t="str">
        <f>IF($A287="","",IF((AND($A287="ADD",OR(Q287="",Q287="In Use"))),"5",(_xlfn.XLOOKUP(Q287,ud_asset_status[lookupValue],ud_asset_status[lookupKey],""))))</f>
        <v/>
      </c>
      <c r="S287" s="7"/>
      <c r="U287" s="3" t="str">
        <f>IF($A287="ADD",IF(NOT(ISBLANK(T287)),_xlfn.XLOOKUP(T287,ar_replace_reason[lookupValue],ar_replace_reason[lookupKey],"ERROR"),""), "")</f>
        <v/>
      </c>
      <c r="V287" s="3" t="str">
        <f t="shared" si="43"/>
        <v/>
      </c>
      <c r="W287" s="3" t="str">
        <f>IF($A287="","",IF((AND($A287="ADD",OR(V287="",V287="Queenstown-Lakes District Council"))),"70",(_xlfn.XLOOKUP(V287,ud_organisation_owner[lookupValue],ud_organisation_owner[lookupKey],""))))</f>
        <v/>
      </c>
      <c r="X287" s="3" t="str">
        <f t="shared" si="44"/>
        <v/>
      </c>
      <c r="Y287" s="3" t="str">
        <f>IF($A287="","",IF((AND($A287="ADD",OR(X287="",X287="Queenstown-Lakes District Council"))),"70",(_xlfn.XLOOKUP(X287,ud_organisation_owner[lookupValue],ud_organisation_owner[lookupKey],""))))</f>
        <v/>
      </c>
      <c r="Z287" s="3" t="str">
        <f t="shared" si="45"/>
        <v/>
      </c>
      <c r="AA287" s="3" t="str">
        <f>IF($A287="","",IF((AND($A287="ADD",OR(Z287="",Z287="Local Authority"))),"17",(_xlfn.XLOOKUP(Z287,ud_sub_organisation[lookupValue],ud_sub_organisation[lookupKey],""))))</f>
        <v/>
      </c>
      <c r="AC287" s="3" t="str">
        <f>IF($A287="ADD",IF(NOT(ISBLANK(AB287)),_xlfn.XLOOKUP(AB287,ud_maintenance_organisation[lookupValue],ud_maintenance_organisation[lookupKey],"ERROR"),""), "")</f>
        <v/>
      </c>
      <c r="AD287" s="3" t="str">
        <f t="shared" si="46"/>
        <v/>
      </c>
      <c r="AE287" s="3" t="str">
        <f>IF($A287="","",IF((AND($A287="ADD",OR(AD287="",AD287="Vested Assets"))),"12",(_xlfn.XLOOKUP(AD287,ud_work_category[lookupValue],ud_work_category[lookupKey],""))))</f>
        <v/>
      </c>
      <c r="AF287" s="8"/>
      <c r="AG287" s="2" t="str">
        <f t="shared" si="47"/>
        <v/>
      </c>
      <c r="AH287" s="3" t="str">
        <f t="shared" si="48"/>
        <v/>
      </c>
      <c r="AI287" s="3" t="str">
        <f>IF($A287="","",IF((AND($A287="ADD",OR(AH287="",AH287="Excellent"))),"1",(_xlfn.XLOOKUP(AH287,condition[lookupValue],condition[lookupKey],""))))</f>
        <v/>
      </c>
      <c r="AJ287" s="7" t="str">
        <f t="shared" si="49"/>
        <v/>
      </c>
      <c r="AK287" s="9"/>
    </row>
    <row r="288" spans="2:37"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t="str">
        <f t="shared" ca="1" si="41"/>
        <v/>
      </c>
      <c r="P288" s="4"/>
      <c r="Q288" s="3" t="str">
        <f t="shared" si="42"/>
        <v/>
      </c>
      <c r="R288" s="3" t="str">
        <f>IF($A288="","",IF((AND($A288="ADD",OR(Q288="",Q288="In Use"))),"5",(_xlfn.XLOOKUP(Q288,ud_asset_status[lookupValue],ud_asset_status[lookupKey],""))))</f>
        <v/>
      </c>
      <c r="S288" s="7"/>
      <c r="U288" s="3" t="str">
        <f>IF($A288="ADD",IF(NOT(ISBLANK(T288)),_xlfn.XLOOKUP(T288,ar_replace_reason[lookupValue],ar_replace_reason[lookupKey],"ERROR"),""), "")</f>
        <v/>
      </c>
      <c r="V288" s="3" t="str">
        <f t="shared" si="43"/>
        <v/>
      </c>
      <c r="W288" s="3" t="str">
        <f>IF($A288="","",IF((AND($A288="ADD",OR(V288="",V288="Queenstown-Lakes District Council"))),"70",(_xlfn.XLOOKUP(V288,ud_organisation_owner[lookupValue],ud_organisation_owner[lookupKey],""))))</f>
        <v/>
      </c>
      <c r="X288" s="3" t="str">
        <f t="shared" si="44"/>
        <v/>
      </c>
      <c r="Y288" s="3" t="str">
        <f>IF($A288="","",IF((AND($A288="ADD",OR(X288="",X288="Queenstown-Lakes District Council"))),"70",(_xlfn.XLOOKUP(X288,ud_organisation_owner[lookupValue],ud_organisation_owner[lookupKey],""))))</f>
        <v/>
      </c>
      <c r="Z288" s="3" t="str">
        <f t="shared" si="45"/>
        <v/>
      </c>
      <c r="AA288" s="3" t="str">
        <f>IF($A288="","",IF((AND($A288="ADD",OR(Z288="",Z288="Local Authority"))),"17",(_xlfn.XLOOKUP(Z288,ud_sub_organisation[lookupValue],ud_sub_organisation[lookupKey],""))))</f>
        <v/>
      </c>
      <c r="AC288" s="3" t="str">
        <f>IF($A288="ADD",IF(NOT(ISBLANK(AB288)),_xlfn.XLOOKUP(AB288,ud_maintenance_organisation[lookupValue],ud_maintenance_organisation[lookupKey],"ERROR"),""), "")</f>
        <v/>
      </c>
      <c r="AD288" s="3" t="str">
        <f t="shared" si="46"/>
        <v/>
      </c>
      <c r="AE288" s="3" t="str">
        <f>IF($A288="","",IF((AND($A288="ADD",OR(AD288="",AD288="Vested Assets"))),"12",(_xlfn.XLOOKUP(AD288,ud_work_category[lookupValue],ud_work_category[lookupKey],""))))</f>
        <v/>
      </c>
      <c r="AF288" s="8"/>
      <c r="AG288" s="2" t="str">
        <f t="shared" si="47"/>
        <v/>
      </c>
      <c r="AH288" s="3" t="str">
        <f t="shared" si="48"/>
        <v/>
      </c>
      <c r="AI288" s="3" t="str">
        <f>IF($A288="","",IF((AND($A288="ADD",OR(AH288="",AH288="Excellent"))),"1",(_xlfn.XLOOKUP(AH288,condition[lookupValue],condition[lookupKey],""))))</f>
        <v/>
      </c>
      <c r="AJ288" s="7" t="str">
        <f t="shared" si="49"/>
        <v/>
      </c>
      <c r="AK288" s="9"/>
    </row>
    <row r="289" spans="2:37"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t="str">
        <f t="shared" ca="1" si="41"/>
        <v/>
      </c>
      <c r="P289" s="4"/>
      <c r="Q289" s="3" t="str">
        <f t="shared" si="42"/>
        <v/>
      </c>
      <c r="R289" s="3" t="str">
        <f>IF($A289="","",IF((AND($A289="ADD",OR(Q289="",Q289="In Use"))),"5",(_xlfn.XLOOKUP(Q289,ud_asset_status[lookupValue],ud_asset_status[lookupKey],""))))</f>
        <v/>
      </c>
      <c r="S289" s="7"/>
      <c r="U289" s="3" t="str">
        <f>IF($A289="ADD",IF(NOT(ISBLANK(T289)),_xlfn.XLOOKUP(T289,ar_replace_reason[lookupValue],ar_replace_reason[lookupKey],"ERROR"),""), "")</f>
        <v/>
      </c>
      <c r="V289" s="3" t="str">
        <f t="shared" si="43"/>
        <v/>
      </c>
      <c r="W289" s="3" t="str">
        <f>IF($A289="","",IF((AND($A289="ADD",OR(V289="",V289="Queenstown-Lakes District Council"))),"70",(_xlfn.XLOOKUP(V289,ud_organisation_owner[lookupValue],ud_organisation_owner[lookupKey],""))))</f>
        <v/>
      </c>
      <c r="X289" s="3" t="str">
        <f t="shared" si="44"/>
        <v/>
      </c>
      <c r="Y289" s="3" t="str">
        <f>IF($A289="","",IF((AND($A289="ADD",OR(X289="",X289="Queenstown-Lakes District Council"))),"70",(_xlfn.XLOOKUP(X289,ud_organisation_owner[lookupValue],ud_organisation_owner[lookupKey],""))))</f>
        <v/>
      </c>
      <c r="Z289" s="3" t="str">
        <f t="shared" si="45"/>
        <v/>
      </c>
      <c r="AA289" s="3" t="str">
        <f>IF($A289="","",IF((AND($A289="ADD",OR(Z289="",Z289="Local Authority"))),"17",(_xlfn.XLOOKUP(Z289,ud_sub_organisation[lookupValue],ud_sub_organisation[lookupKey],""))))</f>
        <v/>
      </c>
      <c r="AC289" s="3" t="str">
        <f>IF($A289="ADD",IF(NOT(ISBLANK(AB289)),_xlfn.XLOOKUP(AB289,ud_maintenance_organisation[lookupValue],ud_maintenance_organisation[lookupKey],"ERROR"),""), "")</f>
        <v/>
      </c>
      <c r="AD289" s="3" t="str">
        <f t="shared" si="46"/>
        <v/>
      </c>
      <c r="AE289" s="3" t="str">
        <f>IF($A289="","",IF((AND($A289="ADD",OR(AD289="",AD289="Vested Assets"))),"12",(_xlfn.XLOOKUP(AD289,ud_work_category[lookupValue],ud_work_category[lookupKey],""))))</f>
        <v/>
      </c>
      <c r="AF289" s="8"/>
      <c r="AG289" s="2" t="str">
        <f t="shared" si="47"/>
        <v/>
      </c>
      <c r="AH289" s="3" t="str">
        <f t="shared" si="48"/>
        <v/>
      </c>
      <c r="AI289" s="3" t="str">
        <f>IF($A289="","",IF((AND($A289="ADD",OR(AH289="",AH289="Excellent"))),"1",(_xlfn.XLOOKUP(AH289,condition[lookupValue],condition[lookupKey],""))))</f>
        <v/>
      </c>
      <c r="AJ289" s="7" t="str">
        <f t="shared" si="49"/>
        <v/>
      </c>
      <c r="AK289" s="9"/>
    </row>
    <row r="290" spans="2:37"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t="str">
        <f t="shared" ca="1" si="41"/>
        <v/>
      </c>
      <c r="P290" s="4"/>
      <c r="Q290" s="3" t="str">
        <f t="shared" si="42"/>
        <v/>
      </c>
      <c r="R290" s="3" t="str">
        <f>IF($A290="","",IF((AND($A290="ADD",OR(Q290="",Q290="In Use"))),"5",(_xlfn.XLOOKUP(Q290,ud_asset_status[lookupValue],ud_asset_status[lookupKey],""))))</f>
        <v/>
      </c>
      <c r="S290" s="7"/>
      <c r="U290" s="3" t="str">
        <f>IF($A290="ADD",IF(NOT(ISBLANK(T290)),_xlfn.XLOOKUP(T290,ar_replace_reason[lookupValue],ar_replace_reason[lookupKey],"ERROR"),""), "")</f>
        <v/>
      </c>
      <c r="V290" s="3" t="str">
        <f t="shared" si="43"/>
        <v/>
      </c>
      <c r="W290" s="3" t="str">
        <f>IF($A290="","",IF((AND($A290="ADD",OR(V290="",V290="Queenstown-Lakes District Council"))),"70",(_xlfn.XLOOKUP(V290,ud_organisation_owner[lookupValue],ud_organisation_owner[lookupKey],""))))</f>
        <v/>
      </c>
      <c r="X290" s="3" t="str">
        <f t="shared" si="44"/>
        <v/>
      </c>
      <c r="Y290" s="3" t="str">
        <f>IF($A290="","",IF((AND($A290="ADD",OR(X290="",X290="Queenstown-Lakes District Council"))),"70",(_xlfn.XLOOKUP(X290,ud_organisation_owner[lookupValue],ud_organisation_owner[lookupKey],""))))</f>
        <v/>
      </c>
      <c r="Z290" s="3" t="str">
        <f t="shared" si="45"/>
        <v/>
      </c>
      <c r="AA290" s="3" t="str">
        <f>IF($A290="","",IF((AND($A290="ADD",OR(Z290="",Z290="Local Authority"))),"17",(_xlfn.XLOOKUP(Z290,ud_sub_organisation[lookupValue],ud_sub_organisation[lookupKey],""))))</f>
        <v/>
      </c>
      <c r="AC290" s="3" t="str">
        <f>IF($A290="ADD",IF(NOT(ISBLANK(AB290)),_xlfn.XLOOKUP(AB290,ud_maintenance_organisation[lookupValue],ud_maintenance_organisation[lookupKey],"ERROR"),""), "")</f>
        <v/>
      </c>
      <c r="AD290" s="3" t="str">
        <f t="shared" si="46"/>
        <v/>
      </c>
      <c r="AE290" s="3" t="str">
        <f>IF($A290="","",IF((AND($A290="ADD",OR(AD290="",AD290="Vested Assets"))),"12",(_xlfn.XLOOKUP(AD290,ud_work_category[lookupValue],ud_work_category[lookupKey],""))))</f>
        <v/>
      </c>
      <c r="AF290" s="8"/>
      <c r="AG290" s="2" t="str">
        <f t="shared" si="47"/>
        <v/>
      </c>
      <c r="AH290" s="3" t="str">
        <f t="shared" si="48"/>
        <v/>
      </c>
      <c r="AI290" s="3" t="str">
        <f>IF($A290="","",IF((AND($A290="ADD",OR(AH290="",AH290="Excellent"))),"1",(_xlfn.XLOOKUP(AH290,condition[lookupValue],condition[lookupKey],""))))</f>
        <v/>
      </c>
      <c r="AJ290" s="7" t="str">
        <f t="shared" si="49"/>
        <v/>
      </c>
      <c r="AK290" s="9"/>
    </row>
    <row r="291" spans="2:37"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t="str">
        <f t="shared" ca="1" si="41"/>
        <v/>
      </c>
      <c r="P291" s="4"/>
      <c r="Q291" s="3" t="str">
        <f t="shared" si="42"/>
        <v/>
      </c>
      <c r="R291" s="3" t="str">
        <f>IF($A291="","",IF((AND($A291="ADD",OR(Q291="",Q291="In Use"))),"5",(_xlfn.XLOOKUP(Q291,ud_asset_status[lookupValue],ud_asset_status[lookupKey],""))))</f>
        <v/>
      </c>
      <c r="S291" s="7"/>
      <c r="U291" s="3" t="str">
        <f>IF($A291="ADD",IF(NOT(ISBLANK(T291)),_xlfn.XLOOKUP(T291,ar_replace_reason[lookupValue],ar_replace_reason[lookupKey],"ERROR"),""), "")</f>
        <v/>
      </c>
      <c r="V291" s="3" t="str">
        <f t="shared" si="43"/>
        <v/>
      </c>
      <c r="W291" s="3" t="str">
        <f>IF($A291="","",IF((AND($A291="ADD",OR(V291="",V291="Queenstown-Lakes District Council"))),"70",(_xlfn.XLOOKUP(V291,ud_organisation_owner[lookupValue],ud_organisation_owner[lookupKey],""))))</f>
        <v/>
      </c>
      <c r="X291" s="3" t="str">
        <f t="shared" si="44"/>
        <v/>
      </c>
      <c r="Y291" s="3" t="str">
        <f>IF($A291="","",IF((AND($A291="ADD",OR(X291="",X291="Queenstown-Lakes District Council"))),"70",(_xlfn.XLOOKUP(X291,ud_organisation_owner[lookupValue],ud_organisation_owner[lookupKey],""))))</f>
        <v/>
      </c>
      <c r="Z291" s="3" t="str">
        <f t="shared" si="45"/>
        <v/>
      </c>
      <c r="AA291" s="3" t="str">
        <f>IF($A291="","",IF((AND($A291="ADD",OR(Z291="",Z291="Local Authority"))),"17",(_xlfn.XLOOKUP(Z291,ud_sub_organisation[lookupValue],ud_sub_organisation[lookupKey],""))))</f>
        <v/>
      </c>
      <c r="AC291" s="3" t="str">
        <f>IF($A291="ADD",IF(NOT(ISBLANK(AB291)),_xlfn.XLOOKUP(AB291,ud_maintenance_organisation[lookupValue],ud_maintenance_organisation[lookupKey],"ERROR"),""), "")</f>
        <v/>
      </c>
      <c r="AD291" s="3" t="str">
        <f t="shared" si="46"/>
        <v/>
      </c>
      <c r="AE291" s="3" t="str">
        <f>IF($A291="","",IF((AND($A291="ADD",OR(AD291="",AD291="Vested Assets"))),"12",(_xlfn.XLOOKUP(AD291,ud_work_category[lookupValue],ud_work_category[lookupKey],""))))</f>
        <v/>
      </c>
      <c r="AF291" s="8"/>
      <c r="AG291" s="2" t="str">
        <f t="shared" si="47"/>
        <v/>
      </c>
      <c r="AH291" s="3" t="str">
        <f t="shared" si="48"/>
        <v/>
      </c>
      <c r="AI291" s="3" t="str">
        <f>IF($A291="","",IF((AND($A291="ADD",OR(AH291="",AH291="Excellent"))),"1",(_xlfn.XLOOKUP(AH291,condition[lookupValue],condition[lookupKey],""))))</f>
        <v/>
      </c>
      <c r="AJ291" s="7" t="str">
        <f t="shared" si="49"/>
        <v/>
      </c>
      <c r="AK291" s="9"/>
    </row>
    <row r="292" spans="2:37"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t="str">
        <f t="shared" ca="1" si="41"/>
        <v/>
      </c>
      <c r="P292" s="4"/>
      <c r="Q292" s="3" t="str">
        <f t="shared" si="42"/>
        <v/>
      </c>
      <c r="R292" s="3" t="str">
        <f>IF($A292="","",IF((AND($A292="ADD",OR(Q292="",Q292="In Use"))),"5",(_xlfn.XLOOKUP(Q292,ud_asset_status[lookupValue],ud_asset_status[lookupKey],""))))</f>
        <v/>
      </c>
      <c r="S292" s="7"/>
      <c r="U292" s="3" t="str">
        <f>IF($A292="ADD",IF(NOT(ISBLANK(T292)),_xlfn.XLOOKUP(T292,ar_replace_reason[lookupValue],ar_replace_reason[lookupKey],"ERROR"),""), "")</f>
        <v/>
      </c>
      <c r="V292" s="3" t="str">
        <f t="shared" si="43"/>
        <v/>
      </c>
      <c r="W292" s="3" t="str">
        <f>IF($A292="","",IF((AND($A292="ADD",OR(V292="",V292="Queenstown-Lakes District Council"))),"70",(_xlfn.XLOOKUP(V292,ud_organisation_owner[lookupValue],ud_organisation_owner[lookupKey],""))))</f>
        <v/>
      </c>
      <c r="X292" s="3" t="str">
        <f t="shared" si="44"/>
        <v/>
      </c>
      <c r="Y292" s="3" t="str">
        <f>IF($A292="","",IF((AND($A292="ADD",OR(X292="",X292="Queenstown-Lakes District Council"))),"70",(_xlfn.XLOOKUP(X292,ud_organisation_owner[lookupValue],ud_organisation_owner[lookupKey],""))))</f>
        <v/>
      </c>
      <c r="Z292" s="3" t="str">
        <f t="shared" si="45"/>
        <v/>
      </c>
      <c r="AA292" s="3" t="str">
        <f>IF($A292="","",IF((AND($A292="ADD",OR(Z292="",Z292="Local Authority"))),"17",(_xlfn.XLOOKUP(Z292,ud_sub_organisation[lookupValue],ud_sub_organisation[lookupKey],""))))</f>
        <v/>
      </c>
      <c r="AC292" s="3" t="str">
        <f>IF($A292="ADD",IF(NOT(ISBLANK(AB292)),_xlfn.XLOOKUP(AB292,ud_maintenance_organisation[lookupValue],ud_maintenance_organisation[lookupKey],"ERROR"),""), "")</f>
        <v/>
      </c>
      <c r="AD292" s="3" t="str">
        <f t="shared" si="46"/>
        <v/>
      </c>
      <c r="AE292" s="3" t="str">
        <f>IF($A292="","",IF((AND($A292="ADD",OR(AD292="",AD292="Vested Assets"))),"12",(_xlfn.XLOOKUP(AD292,ud_work_category[lookupValue],ud_work_category[lookupKey],""))))</f>
        <v/>
      </c>
      <c r="AF292" s="8"/>
      <c r="AG292" s="2" t="str">
        <f t="shared" si="47"/>
        <v/>
      </c>
      <c r="AH292" s="3" t="str">
        <f t="shared" si="48"/>
        <v/>
      </c>
      <c r="AI292" s="3" t="str">
        <f>IF($A292="","",IF((AND($A292="ADD",OR(AH292="",AH292="Excellent"))),"1",(_xlfn.XLOOKUP(AH292,condition[lookupValue],condition[lookupKey],""))))</f>
        <v/>
      </c>
      <c r="AJ292" s="7" t="str">
        <f t="shared" si="49"/>
        <v/>
      </c>
      <c r="AK292" s="9"/>
    </row>
    <row r="293" spans="2:37"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t="str">
        <f t="shared" ca="1" si="41"/>
        <v/>
      </c>
      <c r="P293" s="4"/>
      <c r="Q293" s="3" t="str">
        <f t="shared" si="42"/>
        <v/>
      </c>
      <c r="R293" s="3" t="str">
        <f>IF($A293="","",IF((AND($A293="ADD",OR(Q293="",Q293="In Use"))),"5",(_xlfn.XLOOKUP(Q293,ud_asset_status[lookupValue],ud_asset_status[lookupKey],""))))</f>
        <v/>
      </c>
      <c r="S293" s="7"/>
      <c r="U293" s="3" t="str">
        <f>IF($A293="ADD",IF(NOT(ISBLANK(T293)),_xlfn.XLOOKUP(T293,ar_replace_reason[lookupValue],ar_replace_reason[lookupKey],"ERROR"),""), "")</f>
        <v/>
      </c>
      <c r="V293" s="3" t="str">
        <f t="shared" si="43"/>
        <v/>
      </c>
      <c r="W293" s="3" t="str">
        <f>IF($A293="","",IF((AND($A293="ADD",OR(V293="",V293="Queenstown-Lakes District Council"))),"70",(_xlfn.XLOOKUP(V293,ud_organisation_owner[lookupValue],ud_organisation_owner[lookupKey],""))))</f>
        <v/>
      </c>
      <c r="X293" s="3" t="str">
        <f t="shared" si="44"/>
        <v/>
      </c>
      <c r="Y293" s="3" t="str">
        <f>IF($A293="","",IF((AND($A293="ADD",OR(X293="",X293="Queenstown-Lakes District Council"))),"70",(_xlfn.XLOOKUP(X293,ud_organisation_owner[lookupValue],ud_organisation_owner[lookupKey],""))))</f>
        <v/>
      </c>
      <c r="Z293" s="3" t="str">
        <f t="shared" si="45"/>
        <v/>
      </c>
      <c r="AA293" s="3" t="str">
        <f>IF($A293="","",IF((AND($A293="ADD",OR(Z293="",Z293="Local Authority"))),"17",(_xlfn.XLOOKUP(Z293,ud_sub_organisation[lookupValue],ud_sub_organisation[lookupKey],""))))</f>
        <v/>
      </c>
      <c r="AC293" s="3" t="str">
        <f>IF($A293="ADD",IF(NOT(ISBLANK(AB293)),_xlfn.XLOOKUP(AB293,ud_maintenance_organisation[lookupValue],ud_maintenance_organisation[lookupKey],"ERROR"),""), "")</f>
        <v/>
      </c>
      <c r="AD293" s="3" t="str">
        <f t="shared" si="46"/>
        <v/>
      </c>
      <c r="AE293" s="3" t="str">
        <f>IF($A293="","",IF((AND($A293="ADD",OR(AD293="",AD293="Vested Assets"))),"12",(_xlfn.XLOOKUP(AD293,ud_work_category[lookupValue],ud_work_category[lookupKey],""))))</f>
        <v/>
      </c>
      <c r="AF293" s="8"/>
      <c r="AG293" s="2" t="str">
        <f t="shared" si="47"/>
        <v/>
      </c>
      <c r="AH293" s="3" t="str">
        <f t="shared" si="48"/>
        <v/>
      </c>
      <c r="AI293" s="3" t="str">
        <f>IF($A293="","",IF((AND($A293="ADD",OR(AH293="",AH293="Excellent"))),"1",(_xlfn.XLOOKUP(AH293,condition[lookupValue],condition[lookupKey],""))))</f>
        <v/>
      </c>
      <c r="AJ293" s="7" t="str">
        <f t="shared" si="49"/>
        <v/>
      </c>
      <c r="AK293" s="9"/>
    </row>
    <row r="294" spans="2:37"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t="str">
        <f t="shared" ca="1" si="41"/>
        <v/>
      </c>
      <c r="P294" s="4"/>
      <c r="Q294" s="3" t="str">
        <f t="shared" si="42"/>
        <v/>
      </c>
      <c r="R294" s="3" t="str">
        <f>IF($A294="","",IF((AND($A294="ADD",OR(Q294="",Q294="In Use"))),"5",(_xlfn.XLOOKUP(Q294,ud_asset_status[lookupValue],ud_asset_status[lookupKey],""))))</f>
        <v/>
      </c>
      <c r="S294" s="7"/>
      <c r="U294" s="3" t="str">
        <f>IF($A294="ADD",IF(NOT(ISBLANK(T294)),_xlfn.XLOOKUP(T294,ar_replace_reason[lookupValue],ar_replace_reason[lookupKey],"ERROR"),""), "")</f>
        <v/>
      </c>
      <c r="V294" s="3" t="str">
        <f t="shared" si="43"/>
        <v/>
      </c>
      <c r="W294" s="3" t="str">
        <f>IF($A294="","",IF((AND($A294="ADD",OR(V294="",V294="Queenstown-Lakes District Council"))),"70",(_xlfn.XLOOKUP(V294,ud_organisation_owner[lookupValue],ud_organisation_owner[lookupKey],""))))</f>
        <v/>
      </c>
      <c r="X294" s="3" t="str">
        <f t="shared" si="44"/>
        <v/>
      </c>
      <c r="Y294" s="3" t="str">
        <f>IF($A294="","",IF((AND($A294="ADD",OR(X294="",X294="Queenstown-Lakes District Council"))),"70",(_xlfn.XLOOKUP(X294,ud_organisation_owner[lookupValue],ud_organisation_owner[lookupKey],""))))</f>
        <v/>
      </c>
      <c r="Z294" s="3" t="str">
        <f t="shared" si="45"/>
        <v/>
      </c>
      <c r="AA294" s="3" t="str">
        <f>IF($A294="","",IF((AND($A294="ADD",OR(Z294="",Z294="Local Authority"))),"17",(_xlfn.XLOOKUP(Z294,ud_sub_organisation[lookupValue],ud_sub_organisation[lookupKey],""))))</f>
        <v/>
      </c>
      <c r="AC294" s="3" t="str">
        <f>IF($A294="ADD",IF(NOT(ISBLANK(AB294)),_xlfn.XLOOKUP(AB294,ud_maintenance_organisation[lookupValue],ud_maintenance_organisation[lookupKey],"ERROR"),""), "")</f>
        <v/>
      </c>
      <c r="AD294" s="3" t="str">
        <f t="shared" si="46"/>
        <v/>
      </c>
      <c r="AE294" s="3" t="str">
        <f>IF($A294="","",IF((AND($A294="ADD",OR(AD294="",AD294="Vested Assets"))),"12",(_xlfn.XLOOKUP(AD294,ud_work_category[lookupValue],ud_work_category[lookupKey],""))))</f>
        <v/>
      </c>
      <c r="AF294" s="8"/>
      <c r="AG294" s="2" t="str">
        <f t="shared" si="47"/>
        <v/>
      </c>
      <c r="AH294" s="3" t="str">
        <f t="shared" si="48"/>
        <v/>
      </c>
      <c r="AI294" s="3" t="str">
        <f>IF($A294="","",IF((AND($A294="ADD",OR(AH294="",AH294="Excellent"))),"1",(_xlfn.XLOOKUP(AH294,condition[lookupValue],condition[lookupKey],""))))</f>
        <v/>
      </c>
      <c r="AJ294" s="7" t="str">
        <f t="shared" si="49"/>
        <v/>
      </c>
      <c r="AK294" s="9"/>
    </row>
    <row r="295" spans="2:37"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t="str">
        <f t="shared" ca="1" si="41"/>
        <v/>
      </c>
      <c r="P295" s="4"/>
      <c r="Q295" s="3" t="str">
        <f t="shared" si="42"/>
        <v/>
      </c>
      <c r="R295" s="3" t="str">
        <f>IF($A295="","",IF((AND($A295="ADD",OR(Q295="",Q295="In Use"))),"5",(_xlfn.XLOOKUP(Q295,ud_asset_status[lookupValue],ud_asset_status[lookupKey],""))))</f>
        <v/>
      </c>
      <c r="S295" s="7"/>
      <c r="U295" s="3" t="str">
        <f>IF($A295="ADD",IF(NOT(ISBLANK(T295)),_xlfn.XLOOKUP(T295,ar_replace_reason[lookupValue],ar_replace_reason[lookupKey],"ERROR"),""), "")</f>
        <v/>
      </c>
      <c r="V295" s="3" t="str">
        <f t="shared" si="43"/>
        <v/>
      </c>
      <c r="W295" s="3" t="str">
        <f>IF($A295="","",IF((AND($A295="ADD",OR(V295="",V295="Queenstown-Lakes District Council"))),"70",(_xlfn.XLOOKUP(V295,ud_organisation_owner[lookupValue],ud_organisation_owner[lookupKey],""))))</f>
        <v/>
      </c>
      <c r="X295" s="3" t="str">
        <f t="shared" si="44"/>
        <v/>
      </c>
      <c r="Y295" s="3" t="str">
        <f>IF($A295="","",IF((AND($A295="ADD",OR(X295="",X295="Queenstown-Lakes District Council"))),"70",(_xlfn.XLOOKUP(X295,ud_organisation_owner[lookupValue],ud_organisation_owner[lookupKey],""))))</f>
        <v/>
      </c>
      <c r="Z295" s="3" t="str">
        <f t="shared" si="45"/>
        <v/>
      </c>
      <c r="AA295" s="3" t="str">
        <f>IF($A295="","",IF((AND($A295="ADD",OR(Z295="",Z295="Local Authority"))),"17",(_xlfn.XLOOKUP(Z295,ud_sub_organisation[lookupValue],ud_sub_organisation[lookupKey],""))))</f>
        <v/>
      </c>
      <c r="AC295" s="3" t="str">
        <f>IF($A295="ADD",IF(NOT(ISBLANK(AB295)),_xlfn.XLOOKUP(AB295,ud_maintenance_organisation[lookupValue],ud_maintenance_organisation[lookupKey],"ERROR"),""), "")</f>
        <v/>
      </c>
      <c r="AD295" s="3" t="str">
        <f t="shared" si="46"/>
        <v/>
      </c>
      <c r="AE295" s="3" t="str">
        <f>IF($A295="","",IF((AND($A295="ADD",OR(AD295="",AD295="Vested Assets"))),"12",(_xlfn.XLOOKUP(AD295,ud_work_category[lookupValue],ud_work_category[lookupKey],""))))</f>
        <v/>
      </c>
      <c r="AF295" s="8"/>
      <c r="AG295" s="2" t="str">
        <f t="shared" si="47"/>
        <v/>
      </c>
      <c r="AH295" s="3" t="str">
        <f t="shared" si="48"/>
        <v/>
      </c>
      <c r="AI295" s="3" t="str">
        <f>IF($A295="","",IF((AND($A295="ADD",OR(AH295="",AH295="Excellent"))),"1",(_xlfn.XLOOKUP(AH295,condition[lookupValue],condition[lookupKey],""))))</f>
        <v/>
      </c>
      <c r="AJ295" s="7" t="str">
        <f t="shared" si="49"/>
        <v/>
      </c>
      <c r="AK295" s="9"/>
    </row>
    <row r="296" spans="2:37"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t="str">
        <f t="shared" ca="1" si="41"/>
        <v/>
      </c>
      <c r="P296" s="4"/>
      <c r="Q296" s="3" t="str">
        <f t="shared" si="42"/>
        <v/>
      </c>
      <c r="R296" s="3" t="str">
        <f>IF($A296="","",IF((AND($A296="ADD",OR(Q296="",Q296="In Use"))),"5",(_xlfn.XLOOKUP(Q296,ud_asset_status[lookupValue],ud_asset_status[lookupKey],""))))</f>
        <v/>
      </c>
      <c r="S296" s="7"/>
      <c r="U296" s="3" t="str">
        <f>IF($A296="ADD",IF(NOT(ISBLANK(T296)),_xlfn.XLOOKUP(T296,ar_replace_reason[lookupValue],ar_replace_reason[lookupKey],"ERROR"),""), "")</f>
        <v/>
      </c>
      <c r="V296" s="3" t="str">
        <f t="shared" si="43"/>
        <v/>
      </c>
      <c r="W296" s="3" t="str">
        <f>IF($A296="","",IF((AND($A296="ADD",OR(V296="",V296="Queenstown-Lakes District Council"))),"70",(_xlfn.XLOOKUP(V296,ud_organisation_owner[lookupValue],ud_organisation_owner[lookupKey],""))))</f>
        <v/>
      </c>
      <c r="X296" s="3" t="str">
        <f t="shared" si="44"/>
        <v/>
      </c>
      <c r="Y296" s="3" t="str">
        <f>IF($A296="","",IF((AND($A296="ADD",OR(X296="",X296="Queenstown-Lakes District Council"))),"70",(_xlfn.XLOOKUP(X296,ud_organisation_owner[lookupValue],ud_organisation_owner[lookupKey],""))))</f>
        <v/>
      </c>
      <c r="Z296" s="3" t="str">
        <f t="shared" si="45"/>
        <v/>
      </c>
      <c r="AA296" s="3" t="str">
        <f>IF($A296="","",IF((AND($A296="ADD",OR(Z296="",Z296="Local Authority"))),"17",(_xlfn.XLOOKUP(Z296,ud_sub_organisation[lookupValue],ud_sub_organisation[lookupKey],""))))</f>
        <v/>
      </c>
      <c r="AC296" s="3" t="str">
        <f>IF($A296="ADD",IF(NOT(ISBLANK(AB296)),_xlfn.XLOOKUP(AB296,ud_maintenance_organisation[lookupValue],ud_maintenance_organisation[lookupKey],"ERROR"),""), "")</f>
        <v/>
      </c>
      <c r="AD296" s="3" t="str">
        <f t="shared" si="46"/>
        <v/>
      </c>
      <c r="AE296" s="3" t="str">
        <f>IF($A296="","",IF((AND($A296="ADD",OR(AD296="",AD296="Vested Assets"))),"12",(_xlfn.XLOOKUP(AD296,ud_work_category[lookupValue],ud_work_category[lookupKey],""))))</f>
        <v/>
      </c>
      <c r="AF296" s="8"/>
      <c r="AG296" s="2" t="str">
        <f t="shared" si="47"/>
        <v/>
      </c>
      <c r="AH296" s="3" t="str">
        <f t="shared" si="48"/>
        <v/>
      </c>
      <c r="AI296" s="3" t="str">
        <f>IF($A296="","",IF((AND($A296="ADD",OR(AH296="",AH296="Excellent"))),"1",(_xlfn.XLOOKUP(AH296,condition[lookupValue],condition[lookupKey],""))))</f>
        <v/>
      </c>
      <c r="AJ296" s="7" t="str">
        <f t="shared" si="49"/>
        <v/>
      </c>
      <c r="AK296" s="9"/>
    </row>
    <row r="297" spans="2:37"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t="str">
        <f t="shared" ca="1" si="41"/>
        <v/>
      </c>
      <c r="P297" s="4"/>
      <c r="Q297" s="3" t="str">
        <f t="shared" si="42"/>
        <v/>
      </c>
      <c r="R297" s="3" t="str">
        <f>IF($A297="","",IF((AND($A297="ADD",OR(Q297="",Q297="In Use"))),"5",(_xlfn.XLOOKUP(Q297,ud_asset_status[lookupValue],ud_asset_status[lookupKey],""))))</f>
        <v/>
      </c>
      <c r="S297" s="7"/>
      <c r="U297" s="3" t="str">
        <f>IF($A297="ADD",IF(NOT(ISBLANK(T297)),_xlfn.XLOOKUP(T297,ar_replace_reason[lookupValue],ar_replace_reason[lookupKey],"ERROR"),""), "")</f>
        <v/>
      </c>
      <c r="V297" s="3" t="str">
        <f t="shared" si="43"/>
        <v/>
      </c>
      <c r="W297" s="3" t="str">
        <f>IF($A297="","",IF((AND($A297="ADD",OR(V297="",V297="Queenstown-Lakes District Council"))),"70",(_xlfn.XLOOKUP(V297,ud_organisation_owner[lookupValue],ud_organisation_owner[lookupKey],""))))</f>
        <v/>
      </c>
      <c r="X297" s="3" t="str">
        <f t="shared" si="44"/>
        <v/>
      </c>
      <c r="Y297" s="3" t="str">
        <f>IF($A297="","",IF((AND($A297="ADD",OR(X297="",X297="Queenstown-Lakes District Council"))),"70",(_xlfn.XLOOKUP(X297,ud_organisation_owner[lookupValue],ud_organisation_owner[lookupKey],""))))</f>
        <v/>
      </c>
      <c r="Z297" s="3" t="str">
        <f t="shared" si="45"/>
        <v/>
      </c>
      <c r="AA297" s="3" t="str">
        <f>IF($A297="","",IF((AND($A297="ADD",OR(Z297="",Z297="Local Authority"))),"17",(_xlfn.XLOOKUP(Z297,ud_sub_organisation[lookupValue],ud_sub_organisation[lookupKey],""))))</f>
        <v/>
      </c>
      <c r="AC297" s="3" t="str">
        <f>IF($A297="ADD",IF(NOT(ISBLANK(AB297)),_xlfn.XLOOKUP(AB297,ud_maintenance_organisation[lookupValue],ud_maintenance_organisation[lookupKey],"ERROR"),""), "")</f>
        <v/>
      </c>
      <c r="AD297" s="3" t="str">
        <f t="shared" si="46"/>
        <v/>
      </c>
      <c r="AE297" s="3" t="str">
        <f>IF($A297="","",IF((AND($A297="ADD",OR(AD297="",AD297="Vested Assets"))),"12",(_xlfn.XLOOKUP(AD297,ud_work_category[lookupValue],ud_work_category[lookupKey],""))))</f>
        <v/>
      </c>
      <c r="AF297" s="8"/>
      <c r="AG297" s="2" t="str">
        <f t="shared" si="47"/>
        <v/>
      </c>
      <c r="AH297" s="3" t="str">
        <f t="shared" si="48"/>
        <v/>
      </c>
      <c r="AI297" s="3" t="str">
        <f>IF($A297="","",IF((AND($A297="ADD",OR(AH297="",AH297="Excellent"))),"1",(_xlfn.XLOOKUP(AH297,condition[lookupValue],condition[lookupKey],""))))</f>
        <v/>
      </c>
      <c r="AJ297" s="7" t="str">
        <f t="shared" si="49"/>
        <v/>
      </c>
      <c r="AK297" s="9"/>
    </row>
    <row r="298" spans="2:37"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t="str">
        <f t="shared" ca="1" si="41"/>
        <v/>
      </c>
      <c r="P298" s="4"/>
      <c r="Q298" s="3" t="str">
        <f t="shared" si="42"/>
        <v/>
      </c>
      <c r="R298" s="3" t="str">
        <f>IF($A298="","",IF((AND($A298="ADD",OR(Q298="",Q298="In Use"))),"5",(_xlfn.XLOOKUP(Q298,ud_asset_status[lookupValue],ud_asset_status[lookupKey],""))))</f>
        <v/>
      </c>
      <c r="S298" s="7"/>
      <c r="U298" s="3" t="str">
        <f>IF($A298="ADD",IF(NOT(ISBLANK(T298)),_xlfn.XLOOKUP(T298,ar_replace_reason[lookupValue],ar_replace_reason[lookupKey],"ERROR"),""), "")</f>
        <v/>
      </c>
      <c r="V298" s="3" t="str">
        <f t="shared" si="43"/>
        <v/>
      </c>
      <c r="W298" s="3" t="str">
        <f>IF($A298="","",IF((AND($A298="ADD",OR(V298="",V298="Queenstown-Lakes District Council"))),"70",(_xlfn.XLOOKUP(V298,ud_organisation_owner[lookupValue],ud_organisation_owner[lookupKey],""))))</f>
        <v/>
      </c>
      <c r="X298" s="3" t="str">
        <f t="shared" si="44"/>
        <v/>
      </c>
      <c r="Y298" s="3" t="str">
        <f>IF($A298="","",IF((AND($A298="ADD",OR(X298="",X298="Queenstown-Lakes District Council"))),"70",(_xlfn.XLOOKUP(X298,ud_organisation_owner[lookupValue],ud_organisation_owner[lookupKey],""))))</f>
        <v/>
      </c>
      <c r="Z298" s="3" t="str">
        <f t="shared" si="45"/>
        <v/>
      </c>
      <c r="AA298" s="3" t="str">
        <f>IF($A298="","",IF((AND($A298="ADD",OR(Z298="",Z298="Local Authority"))),"17",(_xlfn.XLOOKUP(Z298,ud_sub_organisation[lookupValue],ud_sub_organisation[lookupKey],""))))</f>
        <v/>
      </c>
      <c r="AC298" s="3" t="str">
        <f>IF($A298="ADD",IF(NOT(ISBLANK(AB298)),_xlfn.XLOOKUP(AB298,ud_maintenance_organisation[lookupValue],ud_maintenance_organisation[lookupKey],"ERROR"),""), "")</f>
        <v/>
      </c>
      <c r="AD298" s="3" t="str">
        <f t="shared" si="46"/>
        <v/>
      </c>
      <c r="AE298" s="3" t="str">
        <f>IF($A298="","",IF((AND($A298="ADD",OR(AD298="",AD298="Vested Assets"))),"12",(_xlfn.XLOOKUP(AD298,ud_work_category[lookupValue],ud_work_category[lookupKey],""))))</f>
        <v/>
      </c>
      <c r="AF298" s="8"/>
      <c r="AG298" s="2" t="str">
        <f t="shared" si="47"/>
        <v/>
      </c>
      <c r="AH298" s="3" t="str">
        <f t="shared" si="48"/>
        <v/>
      </c>
      <c r="AI298" s="3" t="str">
        <f>IF($A298="","",IF((AND($A298="ADD",OR(AH298="",AH298="Excellent"))),"1",(_xlfn.XLOOKUP(AH298,condition[lookupValue],condition[lookupKey],""))))</f>
        <v/>
      </c>
      <c r="AJ298" s="7" t="str">
        <f t="shared" si="49"/>
        <v/>
      </c>
      <c r="AK298" s="9"/>
    </row>
    <row r="299" spans="2:37"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t="str">
        <f t="shared" ca="1" si="41"/>
        <v/>
      </c>
      <c r="P299" s="4"/>
      <c r="Q299" s="3" t="str">
        <f t="shared" si="42"/>
        <v/>
      </c>
      <c r="R299" s="3" t="str">
        <f>IF($A299="","",IF((AND($A299="ADD",OR(Q299="",Q299="In Use"))),"5",(_xlfn.XLOOKUP(Q299,ud_asset_status[lookupValue],ud_asset_status[lookupKey],""))))</f>
        <v/>
      </c>
      <c r="S299" s="7"/>
      <c r="U299" s="3" t="str">
        <f>IF($A299="ADD",IF(NOT(ISBLANK(T299)),_xlfn.XLOOKUP(T299,ar_replace_reason[lookupValue],ar_replace_reason[lookupKey],"ERROR"),""), "")</f>
        <v/>
      </c>
      <c r="V299" s="3" t="str">
        <f t="shared" si="43"/>
        <v/>
      </c>
      <c r="W299" s="3" t="str">
        <f>IF($A299="","",IF((AND($A299="ADD",OR(V299="",V299="Queenstown-Lakes District Council"))),"70",(_xlfn.XLOOKUP(V299,ud_organisation_owner[lookupValue],ud_organisation_owner[lookupKey],""))))</f>
        <v/>
      </c>
      <c r="X299" s="3" t="str">
        <f t="shared" si="44"/>
        <v/>
      </c>
      <c r="Y299" s="3" t="str">
        <f>IF($A299="","",IF((AND($A299="ADD",OR(X299="",X299="Queenstown-Lakes District Council"))),"70",(_xlfn.XLOOKUP(X299,ud_organisation_owner[lookupValue],ud_organisation_owner[lookupKey],""))))</f>
        <v/>
      </c>
      <c r="Z299" s="3" t="str">
        <f t="shared" si="45"/>
        <v/>
      </c>
      <c r="AA299" s="3" t="str">
        <f>IF($A299="","",IF((AND($A299="ADD",OR(Z299="",Z299="Local Authority"))),"17",(_xlfn.XLOOKUP(Z299,ud_sub_organisation[lookupValue],ud_sub_organisation[lookupKey],""))))</f>
        <v/>
      </c>
      <c r="AC299" s="3" t="str">
        <f>IF($A299="ADD",IF(NOT(ISBLANK(AB299)),_xlfn.XLOOKUP(AB299,ud_maintenance_organisation[lookupValue],ud_maintenance_organisation[lookupKey],"ERROR"),""), "")</f>
        <v/>
      </c>
      <c r="AD299" s="3" t="str">
        <f t="shared" si="46"/>
        <v/>
      </c>
      <c r="AE299" s="3" t="str">
        <f>IF($A299="","",IF((AND($A299="ADD",OR(AD299="",AD299="Vested Assets"))),"12",(_xlfn.XLOOKUP(AD299,ud_work_category[lookupValue],ud_work_category[lookupKey],""))))</f>
        <v/>
      </c>
      <c r="AF299" s="8"/>
      <c r="AG299" s="2" t="str">
        <f t="shared" si="47"/>
        <v/>
      </c>
      <c r="AH299" s="3" t="str">
        <f t="shared" si="48"/>
        <v/>
      </c>
      <c r="AI299" s="3" t="str">
        <f>IF($A299="","",IF((AND($A299="ADD",OR(AH299="",AH299="Excellent"))),"1",(_xlfn.XLOOKUP(AH299,condition[lookupValue],condition[lookupKey],""))))</f>
        <v/>
      </c>
      <c r="AJ299" s="7" t="str">
        <f t="shared" si="49"/>
        <v/>
      </c>
      <c r="AK299" s="9"/>
    </row>
    <row r="300" spans="2:37"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t="str">
        <f t="shared" ca="1" si="41"/>
        <v/>
      </c>
      <c r="P300" s="4"/>
      <c r="Q300" s="3" t="str">
        <f t="shared" si="42"/>
        <v/>
      </c>
      <c r="R300" s="3" t="str">
        <f>IF($A300="","",IF((AND($A300="ADD",OR(Q300="",Q300="In Use"))),"5",(_xlfn.XLOOKUP(Q300,ud_asset_status[lookupValue],ud_asset_status[lookupKey],""))))</f>
        <v/>
      </c>
      <c r="S300" s="7"/>
      <c r="U300" s="3" t="str">
        <f>IF($A300="ADD",IF(NOT(ISBLANK(T300)),_xlfn.XLOOKUP(T300,ar_replace_reason[lookupValue],ar_replace_reason[lookupKey],"ERROR"),""), "")</f>
        <v/>
      </c>
      <c r="V300" s="3" t="str">
        <f t="shared" si="43"/>
        <v/>
      </c>
      <c r="W300" s="3" t="str">
        <f>IF($A300="","",IF((AND($A300="ADD",OR(V300="",V300="Queenstown-Lakes District Council"))),"70",(_xlfn.XLOOKUP(V300,ud_organisation_owner[lookupValue],ud_organisation_owner[lookupKey],""))))</f>
        <v/>
      </c>
      <c r="X300" s="3" t="str">
        <f t="shared" si="44"/>
        <v/>
      </c>
      <c r="Y300" s="3" t="str">
        <f>IF($A300="","",IF((AND($A300="ADD",OR(X300="",X300="Queenstown-Lakes District Council"))),"70",(_xlfn.XLOOKUP(X300,ud_organisation_owner[lookupValue],ud_organisation_owner[lookupKey],""))))</f>
        <v/>
      </c>
      <c r="Z300" s="3" t="str">
        <f t="shared" si="45"/>
        <v/>
      </c>
      <c r="AA300" s="3" t="str">
        <f>IF($A300="","",IF((AND($A300="ADD",OR(Z300="",Z300="Local Authority"))),"17",(_xlfn.XLOOKUP(Z300,ud_sub_organisation[lookupValue],ud_sub_organisation[lookupKey],""))))</f>
        <v/>
      </c>
      <c r="AC300" s="3" t="str">
        <f>IF($A300="ADD",IF(NOT(ISBLANK(AB300)),_xlfn.XLOOKUP(AB300,ud_maintenance_organisation[lookupValue],ud_maintenance_organisation[lookupKey],"ERROR"),""), "")</f>
        <v/>
      </c>
      <c r="AD300" s="3" t="str">
        <f t="shared" si="46"/>
        <v/>
      </c>
      <c r="AE300" s="3" t="str">
        <f>IF($A300="","",IF((AND($A300="ADD",OR(AD300="",AD300="Vested Assets"))),"12",(_xlfn.XLOOKUP(AD300,ud_work_category[lookupValue],ud_work_category[lookupKey],""))))</f>
        <v/>
      </c>
      <c r="AF300" s="8"/>
      <c r="AG300" s="2" t="str">
        <f t="shared" si="47"/>
        <v/>
      </c>
      <c r="AH300" s="3" t="str">
        <f t="shared" si="48"/>
        <v/>
      </c>
      <c r="AI300" s="3" t="str">
        <f>IF($A300="","",IF((AND($A300="ADD",OR(AH300="",AH300="Excellent"))),"1",(_xlfn.XLOOKUP(AH300,condition[lookupValue],condition[lookupKey],""))))</f>
        <v/>
      </c>
      <c r="AJ300" s="7" t="str">
        <f t="shared" si="49"/>
        <v/>
      </c>
      <c r="AK300" s="9"/>
    </row>
  </sheetData>
  <sheetProtection algorithmName="SHA-512" hashValue="L3PEKRchVUtLLZQER5qF4l4pvaBVtBwwho67xPlfYIZ/sT0HVJXSxOPSPu28dxqMIXaly/PL91u/1VyzuKpw4g==" saltValue="JtPcWmMpB/uQ4DOdLeij4A=="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71">
      <formula>MATCH("ERROR",$A10:$EL10,0)</formula>
    </cfRule>
    <cfRule type="expression" dxfId="250" priority="72">
      <formula>AND($A10="ADD",A$6=TRUE,A10="")</formula>
    </cfRule>
    <cfRule type="expression" dxfId="249" priority="73">
      <formula>OR(AND($A10="DELETE",A$1="Asset ID",A10=""),AND($A10="DELETE",A$1="Removal Date",A10=""),AND($A10="DELETE",A$1="Removal Reason",A10=""))</formula>
    </cfRule>
    <cfRule type="expression" dxfId="248" priority="74">
      <formula>OR(AND($A10="EDIT",A$1="Asset ID",A10=""),AND($A10="EDIT",A$5=TRUE,A10=""))</formula>
    </cfRule>
    <cfRule type="expression" dxfId="247" priority="75">
      <formula>AND($A10="ADD",A$5=TRUE,A10="")</formula>
    </cfRule>
  </conditionalFormatting>
  <dataValidations count="26">
    <dataValidation type="list" allowBlank="1" showInputMessage="1" showErrorMessage="1" sqref="C10:C300" xr:uid="{2F96CDD9-C16A-432F-A404-B9B117DAC6CB}">
      <formula1>roadnames_lookup</formula1>
    </dataValidation>
    <dataValidation type="list" allowBlank="1" showInputMessage="1" showErrorMessage="1" sqref="H10:H300" xr:uid="{F266775D-1B45-49F1-87FA-9B941DADA961}">
      <formula1>bollard_material_lookup</formula1>
    </dataValidation>
    <dataValidation type="list" allowBlank="1" showInputMessage="1" showErrorMessage="1" promptTitle="WARNING" prompt="Only change If ammending existing asset" sqref="Q10:Q300" xr:uid="{F2C37A84-58CB-47B7-9D18-DBEF84ECCF78}">
      <formula1>ud_asset_status_lookup</formula1>
    </dataValidation>
    <dataValidation type="list" allowBlank="1" showInputMessage="1" showErrorMessage="1" sqref="T10:T300" xr:uid="{F6485A8A-79E7-47D7-906A-BF969EB0CDBE}">
      <formula1>ar_replace_reason_lookup</formula1>
    </dataValidation>
    <dataValidation type="list" allowBlank="1" showInputMessage="1" showErrorMessage="1" promptTitle="WARNING" prompt="Only change this If Not QLDC asset" sqref="X10:X300" xr:uid="{80E61C3B-790C-4118-9647-156247739B1A}">
      <formula1>ud_organisation_owner_lookup</formula1>
    </dataValidation>
    <dataValidation type="list" allowBlank="1" showInputMessage="1" showErrorMessage="1" promptTitle="WARNING" prompt="Only change this If Not QLDC Roading asset" sqref="Z10:Z300" xr:uid="{A9156B98-6D80-4CDE-9973-FA8F316B0AE9}">
      <formula1>ud_sub_organisation_lookup</formula1>
    </dataValidation>
    <dataValidation type="list" allowBlank="1" showInputMessage="1" showErrorMessage="1" sqref="AB10:AB300" xr:uid="{0D96AB94-8E6F-4D57-BF25-C9F89F798461}">
      <formula1>ud_maintenance_organisation_lookup</formula1>
    </dataValidation>
    <dataValidation type="list" allowBlank="1" showInputMessage="1" showErrorMessage="1" promptTitle="WARNING" prompt="Only change this field If undertaking maintenance Or CAPEX works" sqref="AD10:AD300" xr:uid="{C9C08481-E986-4143-8EFF-3065BF6D5025}">
      <formula1>ud_work_category_lookup</formula1>
    </dataValidation>
    <dataValidation type="list" allowBlank="1" showInputMessage="1" showErrorMessage="1" promptTitle="WARNING" prompt="Only change this If incorrect" sqref="AH10:AH300" xr:uid="{747D2B4D-969E-48BF-9F6A-C373399A5C64}">
      <formula1>condition_lookup</formula1>
    </dataValidation>
    <dataValidation type="list" allowBlank="1" showInputMessage="1" showErrorMessage="1" sqref="J10:J300 M10:M300" xr:uid="{E63AA323-89C3-4447-9F2E-B8758177F50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A3923CF-6DCB-4F8B-9F17-424A3A952A2D}">
      <formula1>"ADD,EDIT,DELETE"</formula1>
    </dataValidation>
    <dataValidation type="list" allowBlank="1" showInputMessage="1" showErrorMessage="1" promptTitle="WARNING" prompt="Only change this If Not QLDC asset" sqref="V10:V300" xr:uid="{A93FBEC1-B9CA-4B49-BE94-28190CB9A10F}">
      <formula1>ud_organisation_owner_lookup</formula1>
    </dataValidation>
    <dataValidation type="list" allowBlank="1" showInputMessage="1" showErrorMessage="1" promptTitle="WARNING" prompt="Only change this If NZTA Or Parks And Reserves asset" sqref="AG10:AG300" xr:uid="{62FD0C4C-E4EC-4167-BC25-22C3ECB52B7D}">
      <formula1>"TRUE,FALSE"</formula1>
    </dataValidation>
    <dataValidation type="list" allowBlank="1" showInputMessage="1" showErrorMessage="1" promptTitle="WARNING" prompt="Only change this If incorrect" sqref="K10:K300" xr:uid="{8C00D4F5-16F8-4121-B080-99FD57E4E39E}">
      <formula1>"TRUE,FALSE"</formula1>
    </dataValidation>
    <dataValidation type="whole" allowBlank="1" showInputMessage="1" showErrorMessage="1" error="Please Enter Whole Number Between 1 And 999" promptTitle="ERROR" sqref="O10:O300" xr:uid="{D8C0D8C9-0A29-44E9-8639-743275AFD5C6}">
      <formula1>1</formula1>
      <formula2>999</formula2>
    </dataValidation>
    <dataValidation type="whole" allowBlank="1" showInputMessage="1" showErrorMessage="1" error="Please Enter Whole Number Between 1 And 2147483647" promptTitle="ERROR" sqref="B10:B300" xr:uid="{D1675ABF-643B-4F65-8E5E-F984BE4A69E4}">
      <formula1>1</formula1>
      <formula2>2147483647</formula2>
    </dataValidation>
    <dataValidation type="whole" allowBlank="1" showInputMessage="1" showErrorMessage="1" error="Please Enter Whole Number Between 1 And 9999999999" promptTitle="ERROR" sqref="L10:L300" xr:uid="{10148747-820C-4A06-AA1D-299EDD6FFB9E}">
      <formula1>1</formula1>
      <formula2>9999999999</formula2>
    </dataValidation>
    <dataValidation type="whole" allowBlank="1" showInputMessage="1" showErrorMessage="1" error="Please Enter Whole Number Between 1 And 9999999999" promptTitle="ERROR" sqref="P10:P300" xr:uid="{F7C40F5C-30F4-4527-820A-FB467077B42D}">
      <formula1>1</formula1>
      <formula2>9999999999</formula2>
    </dataValidation>
    <dataValidation type="decimal" allowBlank="1" showInputMessage="1" showErrorMessage="1" error="Please Enter Decimal Between 0.1 And 999.9" promptTitle="ERROR" sqref="G10:G300" xr:uid="{8257618A-7975-4751-B292-5492DD3EA153}">
      <formula1>0.1</formula1>
      <formula2>999.9</formula2>
    </dataValidation>
    <dataValidation type="decimal" allowBlank="1" showInputMessage="1" showErrorMessage="1" error="Please Enter Decimal Between 0.01 And 9999999999.99" promptTitle="ERROR" sqref="AF10:AF300" xr:uid="{BC28F279-6353-4727-A32D-2E5B2EEEA403}">
      <formula1>0.01</formula1>
      <formula2>9999999999.99</formula2>
    </dataValidation>
    <dataValidation type="textLength" allowBlank="1" showInputMessage="1" showErrorMessage="1" error="Please Dont Enter More Than 255 Characters" promptTitle="ERROR" sqref="AK10:AK300" xr:uid="{DFEE7CD0-3F45-458E-8DB1-96FA1A9B8185}">
      <formula1>0</formula1>
      <formula2>255</formula2>
    </dataValidation>
    <dataValidation type="date" allowBlank="1" showInputMessage="1" showErrorMessage="1" error="Please Enter Valid Date eg 31/01/2023" promptTitle="ERROR" sqref="N10:N300" xr:uid="{0D1279E7-4190-4CF2-A175-4650F6A165FA}">
      <formula1>42005</formula1>
      <formula2>48580</formula2>
    </dataValidation>
    <dataValidation type="date" allowBlank="1" showInputMessage="1" showErrorMessage="1" error="Please Enter Valid Date eg 31/01/2023" promptTitle="ERROR" sqref="S10:S300" xr:uid="{FB6CA6EB-FDF1-4E96-82E7-4AD636FE3F33}">
      <formula1>42005</formula1>
      <formula2>48580</formula2>
    </dataValidation>
    <dataValidation type="date" allowBlank="1" showInputMessage="1" showErrorMessage="1" error="Please Enter Valid Date eg 31/01/2023" promptTitle="ERROR" sqref="AJ10:AJ300" xr:uid="{E5F1B4E2-0DC6-42C3-A5DD-DD6DF4CB9D02}">
      <formula1>42005</formula1>
      <formula2>48580</formula2>
    </dataValidation>
    <dataValidation type="decimal" allowBlank="1" showInputMessage="1" showErrorMessage="1" error="This an incomplete grid reference or is outside of QLDC. Please check that this a easting in NZTM2000" promptTitle="ERROR" sqref="E10:E300" xr:uid="{12480388-5DC6-480D-BD88-1928AE872D5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4B91025-486C-4055-AB7A-76FA40A68B22}">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5703125" style="3" bestFit="1" customWidth="1"/>
    <col min="20" max="20" width="19.5703125" style="3" hidden="1" customWidth="1" outlineLevel="1"/>
    <col min="21" max="21" width="19.42578125" style="3" bestFit="1" customWidth="1" collapsed="1"/>
    <col min="22" max="22" width="19.42578125" style="3" hidden="1" customWidth="1" outlineLevel="1"/>
    <col min="23" max="23" width="9.140625" style="3" collapsed="1"/>
    <col min="24" max="24" width="9.7109375" style="3" bestFit="1" customWidth="1"/>
    <col min="25" max="25" width="11.42578125" style="3" bestFit="1" customWidth="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18.71093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94</v>
      </c>
      <c r="J1" s="12"/>
      <c r="K1" s="12" t="s">
        <v>95</v>
      </c>
      <c r="L1" s="12" t="s">
        <v>96</v>
      </c>
      <c r="M1" s="12" t="s">
        <v>97</v>
      </c>
      <c r="N1" s="12" t="s">
        <v>98</v>
      </c>
      <c r="O1" s="12"/>
      <c r="P1" s="12" t="s">
        <v>99</v>
      </c>
      <c r="Q1" s="12" t="s">
        <v>100</v>
      </c>
      <c r="R1" s="12" t="s">
        <v>101</v>
      </c>
      <c r="S1" s="12" t="s">
        <v>102</v>
      </c>
      <c r="T1" s="12"/>
      <c r="U1" s="12" t="s">
        <v>103</v>
      </c>
      <c r="V1" s="12"/>
      <c r="W1" s="12" t="s">
        <v>104</v>
      </c>
      <c r="X1" s="12" t="s">
        <v>105</v>
      </c>
      <c r="Y1" s="12" t="s">
        <v>12</v>
      </c>
      <c r="Z1" s="12" t="s">
        <v>13</v>
      </c>
      <c r="AA1" s="12" t="s">
        <v>14</v>
      </c>
      <c r="AB1" s="12" t="s">
        <v>15</v>
      </c>
      <c r="AC1" s="12"/>
      <c r="AD1" s="12" t="s">
        <v>16</v>
      </c>
      <c r="AE1" s="12" t="s">
        <v>17</v>
      </c>
      <c r="AF1" s="12"/>
      <c r="AG1" s="12" t="s">
        <v>18</v>
      </c>
      <c r="AH1" s="12"/>
      <c r="AI1" s="12" t="s">
        <v>19</v>
      </c>
      <c r="AJ1" s="12"/>
      <c r="AK1" s="12" t="s">
        <v>20</v>
      </c>
      <c r="AL1" s="12"/>
      <c r="AM1" s="12" t="s">
        <v>22</v>
      </c>
      <c r="AN1" s="12"/>
      <c r="AO1" s="12" t="s">
        <v>23</v>
      </c>
      <c r="AP1" s="12" t="s">
        <v>24</v>
      </c>
      <c r="AQ1" s="12" t="s">
        <v>25</v>
      </c>
      <c r="AR1" s="12"/>
      <c r="AS1" s="12" t="s">
        <v>26</v>
      </c>
      <c r="AT1" s="12" t="s">
        <v>27</v>
      </c>
      <c r="AU1" s="12" t="s">
        <v>28</v>
      </c>
      <c r="AV1" s="12" t="s">
        <v>29</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tr">
        <f>_xlfn.IFNA(IF(MATCH("ERROR",J10:J110,0),"ERROR"),"")</f>
        <v/>
      </c>
      <c r="J2" s="15" t="s">
        <v>108</v>
      </c>
      <c r="K2" s="15" t="s">
        <v>109</v>
      </c>
      <c r="L2" s="15" t="s">
        <v>110</v>
      </c>
      <c r="M2" s="15" t="s">
        <v>111</v>
      </c>
      <c r="N2" s="15" t="str">
        <f>_xlfn.IFNA(IF(MATCH("ERROR",O10:O110,0),"ERROR"),"")</f>
        <v/>
      </c>
      <c r="O2" s="15" t="s">
        <v>112</v>
      </c>
      <c r="P2" s="15" t="s">
        <v>113</v>
      </c>
      <c r="Q2" s="15" t="s">
        <v>114</v>
      </c>
      <c r="R2" s="15" t="s">
        <v>115</v>
      </c>
      <c r="S2" s="15" t="str">
        <f>_xlfn.IFNA(IF(MATCH("ERROR",T10:T110,0),"ERROR"),"")</f>
        <v/>
      </c>
      <c r="T2" s="15" t="s">
        <v>116</v>
      </c>
      <c r="U2" s="15" t="str">
        <f>_xlfn.IFNA(IF(MATCH("ERROR",V10:V110,0),"ERROR"),"")</f>
        <v/>
      </c>
      <c r="V2" s="15" t="s">
        <v>117</v>
      </c>
      <c r="W2" s="15" t="s">
        <v>118</v>
      </c>
      <c r="X2" s="15" t="s">
        <v>119</v>
      </c>
      <c r="Y2" s="15" t="s">
        <v>43</v>
      </c>
      <c r="Z2" s="15" t="s">
        <v>44</v>
      </c>
      <c r="AA2" s="15" t="s">
        <v>45</v>
      </c>
      <c r="AB2" s="15" t="str">
        <f>_xlfn.IFNA(IF(MATCH("ERROR",AC10:AC110,0),"ERROR"),"")</f>
        <v/>
      </c>
      <c r="AC2" s="15" t="s">
        <v>46</v>
      </c>
      <c r="AD2" s="15" t="s">
        <v>47</v>
      </c>
      <c r="AE2" s="15" t="str">
        <f>_xlfn.IFNA(IF(MATCH("ERROR",AF10:AF110,0),"ERROR"),"")</f>
        <v/>
      </c>
      <c r="AF2" s="15" t="s">
        <v>48</v>
      </c>
      <c r="AG2" s="15" t="str">
        <f>_xlfn.IFNA(IF(MATCH("ERROR",AH10:AH110,0),"ERROR"),"")</f>
        <v/>
      </c>
      <c r="AH2" s="15" t="s">
        <v>49</v>
      </c>
      <c r="AI2" s="15" t="str">
        <f>_xlfn.IFNA(IF(MATCH("ERROR",AJ10:AJ110,0),"ERROR"),"")</f>
        <v/>
      </c>
      <c r="AJ2" s="15" t="s">
        <v>50</v>
      </c>
      <c r="AK2" s="15" t="str">
        <f>_xlfn.IFNA(IF(MATCH("ERROR",AL10:AL110,0),"ERROR"),"")</f>
        <v/>
      </c>
      <c r="AL2" s="15" t="s">
        <v>51</v>
      </c>
      <c r="AM2" s="15" t="str">
        <f>_xlfn.IFNA(IF(MATCH("ERROR",AN10:AN110,0),"ERROR"),"")</f>
        <v/>
      </c>
      <c r="AN2" s="15" t="s">
        <v>53</v>
      </c>
      <c r="AO2" s="15" t="s">
        <v>54</v>
      </c>
      <c r="AP2" s="15" t="s">
        <v>55</v>
      </c>
      <c r="AQ2" s="15" t="str">
        <f>_xlfn.IFNA(IF(MATCH("ERROR",AR10:AR110,0),"ERROR"),"")</f>
        <v/>
      </c>
      <c r="AR2" s="15" t="s">
        <v>56</v>
      </c>
      <c r="AS2" s="15" t="s">
        <v>57</v>
      </c>
      <c r="AT2" s="15" t="s">
        <v>58</v>
      </c>
      <c r="AU2" s="15" t="s">
        <v>59</v>
      </c>
      <c r="AV2" s="15" t="s">
        <v>60</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68</v>
      </c>
      <c r="K4" s="13" t="s">
        <v>120</v>
      </c>
      <c r="L4" s="13" t="s">
        <v>121</v>
      </c>
      <c r="M4" s="13" t="s">
        <v>122</v>
      </c>
      <c r="N4" s="13" t="s">
        <v>73</v>
      </c>
      <c r="P4" s="13" t="s">
        <v>123</v>
      </c>
      <c r="Q4" s="13" t="s">
        <v>123</v>
      </c>
      <c r="R4" s="13" t="s">
        <v>123</v>
      </c>
      <c r="S4" s="13" t="s">
        <v>68</v>
      </c>
      <c r="U4" s="13" t="s">
        <v>68</v>
      </c>
      <c r="W4" s="13" t="s">
        <v>69</v>
      </c>
      <c r="X4" s="13" t="s">
        <v>70</v>
      </c>
      <c r="Y4" s="13" t="s">
        <v>71</v>
      </c>
      <c r="Z4" s="13" t="s">
        <v>72</v>
      </c>
      <c r="AA4" s="13" t="s">
        <v>70</v>
      </c>
      <c r="AB4" s="13" t="s">
        <v>68</v>
      </c>
      <c r="AD4" s="13" t="s">
        <v>71</v>
      </c>
      <c r="AE4" s="13" t="s">
        <v>73</v>
      </c>
      <c r="AG4" s="13" t="s">
        <v>68</v>
      </c>
      <c r="AI4" s="13" t="s">
        <v>68</v>
      </c>
      <c r="AK4" s="13" t="s">
        <v>68</v>
      </c>
      <c r="AM4" s="13" t="s">
        <v>68</v>
      </c>
      <c r="AO4" s="13" t="s">
        <v>74</v>
      </c>
      <c r="AP4" s="13" t="s">
        <v>69</v>
      </c>
      <c r="AQ4" s="13" t="s">
        <v>67</v>
      </c>
      <c r="AS4" s="13" t="s">
        <v>71</v>
      </c>
      <c r="AT4" s="13" t="s">
        <v>75</v>
      </c>
      <c r="AU4" s="13" t="s">
        <v>65</v>
      </c>
      <c r="AV4" s="13" t="s">
        <v>76</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K5" s="13" t="b">
        <v>1</v>
      </c>
      <c r="L5" s="13" t="b">
        <v>0</v>
      </c>
      <c r="M5" s="13" t="b">
        <v>0</v>
      </c>
      <c r="N5" s="13" t="b">
        <f>IF(M10&lt;&gt;"",TRUE,FALSE)</f>
        <v>0</v>
      </c>
      <c r="P5" s="13" t="b">
        <v>0</v>
      </c>
      <c r="Q5" s="13" t="b">
        <v>0</v>
      </c>
      <c r="R5" s="13" t="b">
        <v>1</v>
      </c>
      <c r="S5" s="13" t="b">
        <v>1</v>
      </c>
      <c r="U5" s="13" t="b">
        <v>1</v>
      </c>
      <c r="W5" s="13" t="b">
        <v>1</v>
      </c>
      <c r="X5" s="13" t="b">
        <v>1</v>
      </c>
      <c r="Y5" s="13" t="b">
        <v>1</v>
      </c>
      <c r="Z5" s="13" t="b">
        <v>0</v>
      </c>
      <c r="AA5" s="13" t="b">
        <v>0</v>
      </c>
      <c r="AB5" s="13" t="b">
        <v>1</v>
      </c>
      <c r="AD5" s="13" t="b">
        <v>0</v>
      </c>
      <c r="AE5" s="13" t="b">
        <v>0</v>
      </c>
      <c r="AG5" s="13" t="b">
        <v>1</v>
      </c>
      <c r="AI5" s="13" t="b">
        <v>1</v>
      </c>
      <c r="AK5" s="13" t="b">
        <v>0</v>
      </c>
      <c r="AM5" s="13" t="b">
        <v>0</v>
      </c>
      <c r="AO5" s="13" t="b">
        <v>0</v>
      </c>
      <c r="AP5" s="13" t="b">
        <v>1</v>
      </c>
      <c r="AQ5" s="13" t="b">
        <v>1</v>
      </c>
      <c r="AS5" s="13" t="b">
        <v>1</v>
      </c>
      <c r="AT5" s="13" t="b">
        <v>0</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1</v>
      </c>
      <c r="Q6" s="13" t="b">
        <v>0</v>
      </c>
      <c r="R6" s="13" t="b">
        <v>1</v>
      </c>
      <c r="S6" s="13" t="b">
        <v>0</v>
      </c>
      <c r="U6" s="13" t="b">
        <v>0</v>
      </c>
      <c r="W6" s="13" t="b">
        <v>0</v>
      </c>
      <c r="X6" s="13" t="b">
        <v>0</v>
      </c>
      <c r="Y6" s="13" t="b">
        <v>0</v>
      </c>
      <c r="Z6" s="13" t="b">
        <v>1</v>
      </c>
      <c r="AA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1</v>
      </c>
      <c r="U7" s="13" t="b">
        <v>1</v>
      </c>
      <c r="W7" s="13" t="b">
        <v>0</v>
      </c>
      <c r="X7" s="13" t="b">
        <v>0</v>
      </c>
      <c r="Y7" s="13" t="b">
        <v>0</v>
      </c>
      <c r="Z7" s="13" t="b">
        <v>0</v>
      </c>
      <c r="AA7" s="13" t="b">
        <v>0</v>
      </c>
      <c r="AB7" s="13" t="b">
        <v>1</v>
      </c>
      <c r="AD7" s="13" t="b">
        <v>0</v>
      </c>
      <c r="AE7" s="13" t="b">
        <v>1</v>
      </c>
      <c r="AG7" s="13" t="b">
        <v>1</v>
      </c>
      <c r="AI7" s="13" t="b">
        <v>1</v>
      </c>
      <c r="AK7" s="13" t="b">
        <v>1</v>
      </c>
      <c r="AM7" s="13" t="b">
        <v>1</v>
      </c>
      <c r="AO7" s="13" t="b">
        <v>0</v>
      </c>
      <c r="AP7" s="13" t="b">
        <v>0</v>
      </c>
      <c r="AQ7" s="13" t="b">
        <v>1</v>
      </c>
      <c r="AS7" s="13" t="b">
        <v>0</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124</v>
      </c>
      <c r="N8" s="13" t="s">
        <v>112</v>
      </c>
      <c r="S8" s="13" t="s">
        <v>116</v>
      </c>
      <c r="U8" s="13" t="s">
        <v>125</v>
      </c>
      <c r="AB8" s="13" t="s">
        <v>82</v>
      </c>
      <c r="AE8" s="13" t="s">
        <v>83</v>
      </c>
      <c r="AG8" s="13" t="s">
        <v>84</v>
      </c>
      <c r="AI8" s="13" t="s">
        <v>84</v>
      </c>
      <c r="AK8" s="13" t="s">
        <v>85</v>
      </c>
      <c r="AM8" s="13" t="s">
        <v>87</v>
      </c>
      <c r="AQ8" s="13" t="s">
        <v>56</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c r="J9" s="19"/>
      <c r="K9" s="19" t="s">
        <v>89</v>
      </c>
      <c r="L9" s="19" t="s">
        <v>89</v>
      </c>
      <c r="M9" s="19" t="s">
        <v>89</v>
      </c>
      <c r="N9" s="19"/>
      <c r="O9" s="19"/>
      <c r="P9" s="19" t="s">
        <v>126</v>
      </c>
      <c r="Q9" s="19" t="s">
        <v>126</v>
      </c>
      <c r="R9" s="19" t="s">
        <v>126</v>
      </c>
      <c r="S9" s="19"/>
      <c r="T9" s="19"/>
      <c r="U9" s="19"/>
      <c r="V9" s="19"/>
      <c r="W9" s="19"/>
      <c r="X9" s="19" t="s">
        <v>127</v>
      </c>
      <c r="Y9" s="19"/>
      <c r="Z9" s="19" t="s">
        <v>90</v>
      </c>
      <c r="AA9" s="19" t="s">
        <v>91</v>
      </c>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c r="L10" s="6" t="str">
        <f>IF(H10&lt;&gt;"",H10-G10,"")</f>
        <v/>
      </c>
      <c r="M10" s="4"/>
      <c r="O10" s="3" t="str">
        <f>IF($A10="ADD",IF(NOT(ISBLANK(N10)),_xlfn.XLOOKUP(N10,len_adjust_rsn[lookupValue],len_adjust_rsn[lookupKey],"ERROR"),""), "")</f>
        <v/>
      </c>
      <c r="P10" s="6" t="str">
        <f>IF(K10&lt;&gt;"",L10*K10,"")</f>
        <v/>
      </c>
      <c r="Q10" s="6"/>
      <c r="R10" s="6" t="str">
        <f>IF(Q10&lt;&gt;"",P10+Q10,P10)</f>
        <v/>
      </c>
      <c r="T10" s="3" t="str">
        <f>IF($A10="ADD",IF(NOT(ISBLANK(S10)),_xlfn.XLOOKUP(S10,cattle_stop_material[lookupValue],cattle_stop_material[lookupKey],"ERROR"),""), "")</f>
        <v/>
      </c>
      <c r="V10" s="3" t="str">
        <f>IF($A10="ADD",IF(NOT(ISBLANK(U10)),_xlfn.XLOOKUP(U10,ud_coating_system[lookupValue],ud_coating_system[lookupKey],"ERROR"),""), "")</f>
        <v/>
      </c>
      <c r="W10" s="2" t="str">
        <f>IF($A10="ADD","FALSE","")</f>
        <v/>
      </c>
      <c r="X10" s="4"/>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IF(Y10&lt;&gt;"",Y10,"")</f>
        <v/>
      </c>
      <c r="AT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c r="L11" s="6" t="str">
        <f t="shared" ref="L11:L74" si="0">IF(H11&lt;&gt;"",H11-G11,"")</f>
        <v/>
      </c>
      <c r="M11" s="4"/>
      <c r="O11" s="3" t="str">
        <f>IF($A11="ADD",IF(NOT(ISBLANK(N11)),_xlfn.XLOOKUP(N11,len_adjust_rsn[lookupValue],len_adjust_rsn[lookupKey],"ERROR"),""), "")</f>
        <v/>
      </c>
      <c r="P11" s="6" t="str">
        <f t="shared" ref="P11:P74" si="1">IF(K11&lt;&gt;"",L11*K11,"")</f>
        <v/>
      </c>
      <c r="Q11" s="6"/>
      <c r="R11" s="6" t="str">
        <f t="shared" ref="R11:R74" si="2">IF(Q11&lt;&gt;"",P11+Q11,P11)</f>
        <v/>
      </c>
      <c r="T11" s="3" t="str">
        <f>IF($A11="ADD",IF(NOT(ISBLANK(S11)),_xlfn.XLOOKUP(S11,cattle_stop_material[lookupValue],cattle_stop_material[lookupKey],"ERROR"),""), "")</f>
        <v/>
      </c>
      <c r="V11" s="3" t="str">
        <f>IF($A11="ADD",IF(NOT(ISBLANK(U11)),_xlfn.XLOOKUP(U11,ud_coating_system[lookupValue],ud_coating_system[lookupKey],"ERROR"),""), "")</f>
        <v/>
      </c>
      <c r="W11" s="2" t="str">
        <f t="shared" ref="W11:W74" si="3">IF($A11="ADD","FALSE","")</f>
        <v/>
      </c>
      <c r="X11" s="4"/>
      <c r="Y11" s="7"/>
      <c r="Z11" s="4" t="str">
        <f t="shared" ref="Z11:Z74" ca="1" si="4">IF(Y11&lt;&gt;"", DATEDIF(Y11, TODAY(),"Y"),"")</f>
        <v/>
      </c>
      <c r="AA11" s="4"/>
      <c r="AB11" s="3" t="str">
        <f t="shared" ref="AB11:AB74" si="5">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IF($A11="ADD","Queenstown-Lakes District Council","")</f>
        <v/>
      </c>
      <c r="AJ11" s="3" t="str">
        <f>IF($A11="","",IF((AND($A11="ADD",OR(AI11="",AI11="Queenstown-Lakes District Council"))),"70",(_xlfn.XLOOKUP(AI11,ud_organisation_owner[lookupValue],ud_organisation_owner[lookupKey],""))))</f>
        <v/>
      </c>
      <c r="AK11" s="3" t="str">
        <f t="shared" ref="AK11:AK74" si="8">IF($A11="ADD","Local Authority","")</f>
        <v/>
      </c>
      <c r="AL11" s="3" t="str">
        <f>IF($A11="","",IF((AND($A11="ADD",OR(AK11="",AK11="Local Authority"))),"17",(_xlfn.XLOOKUP(AK11,ud_sub_organisation[lookupValue],ud_sub_organisation[lookupKey],""))))</f>
        <v/>
      </c>
      <c r="AM11" s="3" t="str">
        <f t="shared" ref="AM11:AM74" si="9">IF($A11="ADD","Vested Assets","")</f>
        <v/>
      </c>
      <c r="AN11" s="3" t="str">
        <f>IF($A11="","",IF((AND($A11="ADD",OR(AM11="",AM11="Vested Assets"))),"12",(_xlfn.XLOOKUP(AM11,ud_work_category[lookupValue],ud_work_category[lookupKey],""))))</f>
        <v/>
      </c>
      <c r="AO11" s="8"/>
      <c r="AP11" s="2" t="str">
        <f t="shared" ref="AP11:AP74" si="10">IF($A11="ADD","TRUE","")</f>
        <v/>
      </c>
      <c r="AQ11" s="3" t="str">
        <f t="shared" ref="AQ11:AQ74" si="11">IF($A11="ADD","Excellent","")</f>
        <v/>
      </c>
      <c r="AR11" s="3" t="str">
        <f>IF($A11="","",IF((AND($A11="ADD",OR(AQ11="",AQ11="Excellent"))),"1",(_xlfn.XLOOKUP(AQ11,condition[lookupValue],condition[lookupKey],""))))</f>
        <v/>
      </c>
      <c r="AS11" s="7" t="str">
        <f t="shared" ref="AS11:AS74" si="12">IF(Y11&lt;&gt;"",Y11,"")</f>
        <v/>
      </c>
      <c r="AT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c r="L12" s="6" t="str">
        <f t="shared" si="0"/>
        <v/>
      </c>
      <c r="M12" s="4"/>
      <c r="O12" s="3" t="str">
        <f>IF($A12="ADD",IF(NOT(ISBLANK(N12)),_xlfn.XLOOKUP(N12,len_adjust_rsn[lookupValue],len_adjust_rsn[lookupKey],"ERROR"),""), "")</f>
        <v/>
      </c>
      <c r="P12" s="6" t="str">
        <f t="shared" si="1"/>
        <v/>
      </c>
      <c r="Q12" s="6"/>
      <c r="R12" s="6" t="str">
        <f t="shared" si="2"/>
        <v/>
      </c>
      <c r="T12" s="3" t="str">
        <f>IF($A12="ADD",IF(NOT(ISBLANK(S12)),_xlfn.XLOOKUP(S12,cattle_stop_material[lookupValue],cattle_stop_material[lookupKey],"ERROR"),""), "")</f>
        <v/>
      </c>
      <c r="V12" s="3" t="str">
        <f>IF($A12="ADD",IF(NOT(ISBLANK(U12)),_xlfn.XLOOKUP(U12,ud_coating_system[lookupValue],ud_coating_system[lookupKey],"ERROR"),""), "")</f>
        <v/>
      </c>
      <c r="W12" s="2" t="str">
        <f t="shared" si="3"/>
        <v/>
      </c>
      <c r="X12" s="4"/>
      <c r="Y12" s="7"/>
      <c r="Z12" s="4" t="str">
        <f t="shared" ca="1" si="4"/>
        <v/>
      </c>
      <c r="AA12" s="4"/>
      <c r="AB12" s="3" t="str">
        <f t="shared" si="5"/>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6"/>
        <v/>
      </c>
      <c r="AH12" s="3" t="str">
        <f>IF($A12="","",IF((AND($A12="ADD",OR(AG12="",AG12="Queenstown-Lakes District Council"))),"70",(_xlfn.XLOOKUP(AG12,ud_organisation_owner[lookupValue],ud_organisation_owner[lookupKey],""))))</f>
        <v/>
      </c>
      <c r="AI12" s="3" t="str">
        <f t="shared" si="7"/>
        <v/>
      </c>
      <c r="AJ12" s="3" t="str">
        <f>IF($A12="","",IF((AND($A12="ADD",OR(AI12="",AI12="Queenstown-Lakes District Council"))),"70",(_xlfn.XLOOKUP(AI12,ud_organisation_owner[lookupValue],ud_organisation_owner[lookupKey],""))))</f>
        <v/>
      </c>
      <c r="AK12" s="3" t="str">
        <f t="shared" si="8"/>
        <v/>
      </c>
      <c r="AL12" s="3" t="str">
        <f>IF($A12="","",IF((AND($A12="ADD",OR(AK12="",AK12="Local Authority"))),"17",(_xlfn.XLOOKUP(AK12,ud_sub_organisation[lookupValue],ud_sub_organisation[lookupKey],""))))</f>
        <v/>
      </c>
      <c r="AM12" s="3" t="str">
        <f t="shared" si="9"/>
        <v/>
      </c>
      <c r="AN12" s="3" t="str">
        <f>IF($A12="","",IF((AND($A12="ADD",OR(AM12="",AM12="Vested Assets"))),"12",(_xlfn.XLOOKUP(AM12,ud_work_category[lookupValue],ud_work_category[lookupKey],""))))</f>
        <v/>
      </c>
      <c r="AO12" s="8"/>
      <c r="AP12" s="2" t="str">
        <f t="shared" si="10"/>
        <v/>
      </c>
      <c r="AQ12" s="3" t="str">
        <f t="shared" si="11"/>
        <v/>
      </c>
      <c r="AR12" s="3" t="str">
        <f>IF($A12="","",IF((AND($A12="ADD",OR(AQ12="",AQ12="Excellent"))),"1",(_xlfn.XLOOKUP(AQ12,condition[lookupValue],condition[lookupKey],""))))</f>
        <v/>
      </c>
      <c r="AS12" s="7" t="str">
        <f t="shared" si="12"/>
        <v/>
      </c>
      <c r="AT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c r="L13" s="6" t="str">
        <f t="shared" si="0"/>
        <v/>
      </c>
      <c r="M13" s="4"/>
      <c r="O13" s="3" t="str">
        <f>IF($A13="ADD",IF(NOT(ISBLANK(N13)),_xlfn.XLOOKUP(N13,len_adjust_rsn[lookupValue],len_adjust_rsn[lookupKey],"ERROR"),""), "")</f>
        <v/>
      </c>
      <c r="P13" s="6" t="str">
        <f t="shared" si="1"/>
        <v/>
      </c>
      <c r="Q13" s="6"/>
      <c r="R13" s="6" t="str">
        <f t="shared" si="2"/>
        <v/>
      </c>
      <c r="T13" s="3" t="str">
        <f>IF($A13="ADD",IF(NOT(ISBLANK(S13)),_xlfn.XLOOKUP(S13,cattle_stop_material[lookupValue],cattle_stop_material[lookupKey],"ERROR"),""), "")</f>
        <v/>
      </c>
      <c r="V13" s="3" t="str">
        <f>IF($A13="ADD",IF(NOT(ISBLANK(U13)),_xlfn.XLOOKUP(U13,ud_coating_system[lookupValue],ud_coating_system[lookupKey],"ERROR"),""), "")</f>
        <v/>
      </c>
      <c r="W13" s="2" t="str">
        <f t="shared" si="3"/>
        <v/>
      </c>
      <c r="X13" s="4"/>
      <c r="Y13" s="7"/>
      <c r="Z13" s="4" t="str">
        <f t="shared" ca="1" si="4"/>
        <v/>
      </c>
      <c r="AA13" s="4"/>
      <c r="AB13" s="3" t="str">
        <f t="shared" si="5"/>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6"/>
        <v/>
      </c>
      <c r="AH13" s="3" t="str">
        <f>IF($A13="","",IF((AND($A13="ADD",OR(AG13="",AG13="Queenstown-Lakes District Council"))),"70",(_xlfn.XLOOKUP(AG13,ud_organisation_owner[lookupValue],ud_organisation_owner[lookupKey],""))))</f>
        <v/>
      </c>
      <c r="AI13" s="3" t="str">
        <f t="shared" si="7"/>
        <v/>
      </c>
      <c r="AJ13" s="3" t="str">
        <f>IF($A13="","",IF((AND($A13="ADD",OR(AI13="",AI13="Queenstown-Lakes District Council"))),"70",(_xlfn.XLOOKUP(AI13,ud_organisation_owner[lookupValue],ud_organisation_owner[lookupKey],""))))</f>
        <v/>
      </c>
      <c r="AK13" s="3" t="str">
        <f t="shared" si="8"/>
        <v/>
      </c>
      <c r="AL13" s="3" t="str">
        <f>IF($A13="","",IF((AND($A13="ADD",OR(AK13="",AK13="Local Authority"))),"17",(_xlfn.XLOOKUP(AK13,ud_sub_organisation[lookupValue],ud_sub_organisation[lookupKey],""))))</f>
        <v/>
      </c>
      <c r="AM13" s="3" t="str">
        <f t="shared" si="9"/>
        <v/>
      </c>
      <c r="AN13" s="3" t="str">
        <f>IF($A13="","",IF((AND($A13="ADD",OR(AM13="",AM13="Vested Assets"))),"12",(_xlfn.XLOOKUP(AM13,ud_work_category[lookupValue],ud_work_category[lookupKey],""))))</f>
        <v/>
      </c>
      <c r="AO13" s="8"/>
      <c r="AP13" s="2" t="str">
        <f t="shared" si="10"/>
        <v/>
      </c>
      <c r="AQ13" s="3" t="str">
        <f t="shared" si="11"/>
        <v/>
      </c>
      <c r="AR13" s="3" t="str">
        <f>IF($A13="","",IF((AND($A13="ADD",OR(AQ13="",AQ13="Excellent"))),"1",(_xlfn.XLOOKUP(AQ13,condition[lookupValue],condition[lookupKey],""))))</f>
        <v/>
      </c>
      <c r="AS13" s="7" t="str">
        <f t="shared" si="12"/>
        <v/>
      </c>
      <c r="AT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c r="L14" s="6" t="str">
        <f t="shared" si="0"/>
        <v/>
      </c>
      <c r="M14" s="4"/>
      <c r="O14" s="3" t="str">
        <f>IF($A14="ADD",IF(NOT(ISBLANK(N14)),_xlfn.XLOOKUP(N14,len_adjust_rsn[lookupValue],len_adjust_rsn[lookupKey],"ERROR"),""), "")</f>
        <v/>
      </c>
      <c r="P14" s="6" t="str">
        <f t="shared" si="1"/>
        <v/>
      </c>
      <c r="Q14" s="6"/>
      <c r="R14" s="6" t="str">
        <f t="shared" si="2"/>
        <v/>
      </c>
      <c r="T14" s="3" t="str">
        <f>IF($A14="ADD",IF(NOT(ISBLANK(S14)),_xlfn.XLOOKUP(S14,cattle_stop_material[lookupValue],cattle_stop_material[lookupKey],"ERROR"),""), "")</f>
        <v/>
      </c>
      <c r="V14" s="3" t="str">
        <f>IF($A14="ADD",IF(NOT(ISBLANK(U14)),_xlfn.XLOOKUP(U14,ud_coating_system[lookupValue],ud_coating_system[lookupKey],"ERROR"),""), "")</f>
        <v/>
      </c>
      <c r="W14" s="2" t="str">
        <f t="shared" si="3"/>
        <v/>
      </c>
      <c r="X14" s="4"/>
      <c r="Y14" s="7"/>
      <c r="Z14" s="4" t="str">
        <f t="shared" ca="1" si="4"/>
        <v/>
      </c>
      <c r="AA14" s="4"/>
      <c r="AB14" s="3" t="str">
        <f t="shared" si="5"/>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6"/>
        <v/>
      </c>
      <c r="AH14" s="3" t="str">
        <f>IF($A14="","",IF((AND($A14="ADD",OR(AG14="",AG14="Queenstown-Lakes District Council"))),"70",(_xlfn.XLOOKUP(AG14,ud_organisation_owner[lookupValue],ud_organisation_owner[lookupKey],""))))</f>
        <v/>
      </c>
      <c r="AI14" s="3" t="str">
        <f t="shared" si="7"/>
        <v/>
      </c>
      <c r="AJ14" s="3" t="str">
        <f>IF($A14="","",IF((AND($A14="ADD",OR(AI14="",AI14="Queenstown-Lakes District Council"))),"70",(_xlfn.XLOOKUP(AI14,ud_organisation_owner[lookupValue],ud_organisation_owner[lookupKey],""))))</f>
        <v/>
      </c>
      <c r="AK14" s="3" t="str">
        <f t="shared" si="8"/>
        <v/>
      </c>
      <c r="AL14" s="3" t="str">
        <f>IF($A14="","",IF((AND($A14="ADD",OR(AK14="",AK14="Local Authority"))),"17",(_xlfn.XLOOKUP(AK14,ud_sub_organisation[lookupValue],ud_sub_organisation[lookupKey],""))))</f>
        <v/>
      </c>
      <c r="AM14" s="3" t="str">
        <f t="shared" si="9"/>
        <v/>
      </c>
      <c r="AN14" s="3" t="str">
        <f>IF($A14="","",IF((AND($A14="ADD",OR(AM14="",AM14="Vested Assets"))),"12",(_xlfn.XLOOKUP(AM14,ud_work_category[lookupValue],ud_work_category[lookupKey],""))))</f>
        <v/>
      </c>
      <c r="AO14" s="8"/>
      <c r="AP14" s="2" t="str">
        <f t="shared" si="10"/>
        <v/>
      </c>
      <c r="AQ14" s="3" t="str">
        <f t="shared" si="11"/>
        <v/>
      </c>
      <c r="AR14" s="3" t="str">
        <f>IF($A14="","",IF((AND($A14="ADD",OR(AQ14="",AQ14="Excellent"))),"1",(_xlfn.XLOOKUP(AQ14,condition[lookupValue],condition[lookupKey],""))))</f>
        <v/>
      </c>
      <c r="AS14" s="7" t="str">
        <f t="shared" si="12"/>
        <v/>
      </c>
      <c r="AT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c r="L15" s="6" t="str">
        <f t="shared" si="0"/>
        <v/>
      </c>
      <c r="M15" s="4"/>
      <c r="O15" s="3" t="str">
        <f>IF($A15="ADD",IF(NOT(ISBLANK(N15)),_xlfn.XLOOKUP(N15,len_adjust_rsn[lookupValue],len_adjust_rsn[lookupKey],"ERROR"),""), "")</f>
        <v/>
      </c>
      <c r="P15" s="6" t="str">
        <f t="shared" si="1"/>
        <v/>
      </c>
      <c r="Q15" s="6"/>
      <c r="R15" s="6" t="str">
        <f t="shared" si="2"/>
        <v/>
      </c>
      <c r="T15" s="3" t="str">
        <f>IF($A15="ADD",IF(NOT(ISBLANK(S15)),_xlfn.XLOOKUP(S15,cattle_stop_material[lookupValue],cattle_stop_material[lookupKey],"ERROR"),""), "")</f>
        <v/>
      </c>
      <c r="V15" s="3" t="str">
        <f>IF($A15="ADD",IF(NOT(ISBLANK(U15)),_xlfn.XLOOKUP(U15,ud_coating_system[lookupValue],ud_coating_system[lookupKey],"ERROR"),""), "")</f>
        <v/>
      </c>
      <c r="W15" s="2" t="str">
        <f t="shared" si="3"/>
        <v/>
      </c>
      <c r="X15" s="4"/>
      <c r="Y15" s="7"/>
      <c r="Z15" s="4" t="str">
        <f t="shared" ca="1" si="4"/>
        <v/>
      </c>
      <c r="AA15" s="4"/>
      <c r="AB15" s="3" t="str">
        <f t="shared" si="5"/>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6"/>
        <v/>
      </c>
      <c r="AH15" s="3" t="str">
        <f>IF($A15="","",IF((AND($A15="ADD",OR(AG15="",AG15="Queenstown-Lakes District Council"))),"70",(_xlfn.XLOOKUP(AG15,ud_organisation_owner[lookupValue],ud_organisation_owner[lookupKey],""))))</f>
        <v/>
      </c>
      <c r="AI15" s="3" t="str">
        <f t="shared" si="7"/>
        <v/>
      </c>
      <c r="AJ15" s="3" t="str">
        <f>IF($A15="","",IF((AND($A15="ADD",OR(AI15="",AI15="Queenstown-Lakes District Council"))),"70",(_xlfn.XLOOKUP(AI15,ud_organisation_owner[lookupValue],ud_organisation_owner[lookupKey],""))))</f>
        <v/>
      </c>
      <c r="AK15" s="3" t="str">
        <f t="shared" si="8"/>
        <v/>
      </c>
      <c r="AL15" s="3" t="str">
        <f>IF($A15="","",IF((AND($A15="ADD",OR(AK15="",AK15="Local Authority"))),"17",(_xlfn.XLOOKUP(AK15,ud_sub_organisation[lookupValue],ud_sub_organisation[lookupKey],""))))</f>
        <v/>
      </c>
      <c r="AM15" s="3" t="str">
        <f t="shared" si="9"/>
        <v/>
      </c>
      <c r="AN15" s="3" t="str">
        <f>IF($A15="","",IF((AND($A15="ADD",OR(AM15="",AM15="Vested Assets"))),"12",(_xlfn.XLOOKUP(AM15,ud_work_category[lookupValue],ud_work_category[lookupKey],""))))</f>
        <v/>
      </c>
      <c r="AO15" s="8"/>
      <c r="AP15" s="2" t="str">
        <f t="shared" si="10"/>
        <v/>
      </c>
      <c r="AQ15" s="3" t="str">
        <f t="shared" si="11"/>
        <v/>
      </c>
      <c r="AR15" s="3" t="str">
        <f>IF($A15="","",IF((AND($A15="ADD",OR(AQ15="",AQ15="Excellent"))),"1",(_xlfn.XLOOKUP(AQ15,condition[lookupValue],condition[lookupKey],""))))</f>
        <v/>
      </c>
      <c r="AS15" s="7" t="str">
        <f t="shared" si="12"/>
        <v/>
      </c>
      <c r="AT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c r="L16" s="6" t="str">
        <f t="shared" si="0"/>
        <v/>
      </c>
      <c r="M16" s="4"/>
      <c r="O16" s="3" t="str">
        <f>IF($A16="ADD",IF(NOT(ISBLANK(N16)),_xlfn.XLOOKUP(N16,len_adjust_rsn[lookupValue],len_adjust_rsn[lookupKey],"ERROR"),""), "")</f>
        <v/>
      </c>
      <c r="P16" s="6" t="str">
        <f t="shared" si="1"/>
        <v/>
      </c>
      <c r="Q16" s="6"/>
      <c r="R16" s="6" t="str">
        <f t="shared" si="2"/>
        <v/>
      </c>
      <c r="T16" s="3" t="str">
        <f>IF($A16="ADD",IF(NOT(ISBLANK(S16)),_xlfn.XLOOKUP(S16,cattle_stop_material[lookupValue],cattle_stop_material[lookupKey],"ERROR"),""), "")</f>
        <v/>
      </c>
      <c r="V16" s="3" t="str">
        <f>IF($A16="ADD",IF(NOT(ISBLANK(U16)),_xlfn.XLOOKUP(U16,ud_coating_system[lookupValue],ud_coating_system[lookupKey],"ERROR"),""), "")</f>
        <v/>
      </c>
      <c r="W16" s="2" t="str">
        <f t="shared" si="3"/>
        <v/>
      </c>
      <c r="X16" s="4"/>
      <c r="Y16" s="7"/>
      <c r="Z16" s="4" t="str">
        <f t="shared" ca="1" si="4"/>
        <v/>
      </c>
      <c r="AA16" s="4"/>
      <c r="AB16" s="3" t="str">
        <f t="shared" si="5"/>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6"/>
        <v/>
      </c>
      <c r="AH16" s="3" t="str">
        <f>IF($A16="","",IF((AND($A16="ADD",OR(AG16="",AG16="Queenstown-Lakes District Council"))),"70",(_xlfn.XLOOKUP(AG16,ud_organisation_owner[lookupValue],ud_organisation_owner[lookupKey],""))))</f>
        <v/>
      </c>
      <c r="AI16" s="3" t="str">
        <f t="shared" si="7"/>
        <v/>
      </c>
      <c r="AJ16" s="3" t="str">
        <f>IF($A16="","",IF((AND($A16="ADD",OR(AI16="",AI16="Queenstown-Lakes District Council"))),"70",(_xlfn.XLOOKUP(AI16,ud_organisation_owner[lookupValue],ud_organisation_owner[lookupKey],""))))</f>
        <v/>
      </c>
      <c r="AK16" s="3" t="str">
        <f t="shared" si="8"/>
        <v/>
      </c>
      <c r="AL16" s="3" t="str">
        <f>IF($A16="","",IF((AND($A16="ADD",OR(AK16="",AK16="Local Authority"))),"17",(_xlfn.XLOOKUP(AK16,ud_sub_organisation[lookupValue],ud_sub_organisation[lookupKey],""))))</f>
        <v/>
      </c>
      <c r="AM16" s="3" t="str">
        <f t="shared" si="9"/>
        <v/>
      </c>
      <c r="AN16" s="3" t="str">
        <f>IF($A16="","",IF((AND($A16="ADD",OR(AM16="",AM16="Vested Assets"))),"12",(_xlfn.XLOOKUP(AM16,ud_work_category[lookupValue],ud_work_category[lookupKey],""))))</f>
        <v/>
      </c>
      <c r="AO16" s="8"/>
      <c r="AP16" s="2" t="str">
        <f t="shared" si="10"/>
        <v/>
      </c>
      <c r="AQ16" s="3" t="str">
        <f t="shared" si="11"/>
        <v/>
      </c>
      <c r="AR16" s="3" t="str">
        <f>IF($A16="","",IF((AND($A16="ADD",OR(AQ16="",AQ16="Excellent"))),"1",(_xlfn.XLOOKUP(AQ16,condition[lookupValue],condition[lookupKey],""))))</f>
        <v/>
      </c>
      <c r="AS16" s="7" t="str">
        <f t="shared" si="12"/>
        <v/>
      </c>
      <c r="AT16" s="9"/>
    </row>
    <row r="17" spans="2:46"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c r="L17" s="6" t="str">
        <f t="shared" si="0"/>
        <v/>
      </c>
      <c r="M17" s="4"/>
      <c r="O17" s="3" t="str">
        <f>IF($A17="ADD",IF(NOT(ISBLANK(N17)),_xlfn.XLOOKUP(N17,len_adjust_rsn[lookupValue],len_adjust_rsn[lookupKey],"ERROR"),""), "")</f>
        <v/>
      </c>
      <c r="P17" s="6" t="str">
        <f t="shared" si="1"/>
        <v/>
      </c>
      <c r="Q17" s="6"/>
      <c r="R17" s="6" t="str">
        <f t="shared" si="2"/>
        <v/>
      </c>
      <c r="T17" s="3" t="str">
        <f>IF($A17="ADD",IF(NOT(ISBLANK(S17)),_xlfn.XLOOKUP(S17,cattle_stop_material[lookupValue],cattle_stop_material[lookupKey],"ERROR"),""), "")</f>
        <v/>
      </c>
      <c r="V17" s="3" t="str">
        <f>IF($A17="ADD",IF(NOT(ISBLANK(U17)),_xlfn.XLOOKUP(U17,ud_coating_system[lookupValue],ud_coating_system[lookupKey],"ERROR"),""), "")</f>
        <v/>
      </c>
      <c r="W17" s="2" t="str">
        <f t="shared" si="3"/>
        <v/>
      </c>
      <c r="X17" s="4"/>
      <c r="Y17" s="7"/>
      <c r="Z17" s="4" t="str">
        <f t="shared" ca="1" si="4"/>
        <v/>
      </c>
      <c r="AA17" s="4"/>
      <c r="AB17" s="3" t="str">
        <f t="shared" si="5"/>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6"/>
        <v/>
      </c>
      <c r="AH17" s="3" t="str">
        <f>IF($A17="","",IF((AND($A17="ADD",OR(AG17="",AG17="Queenstown-Lakes District Council"))),"70",(_xlfn.XLOOKUP(AG17,ud_organisation_owner[lookupValue],ud_organisation_owner[lookupKey],""))))</f>
        <v/>
      </c>
      <c r="AI17" s="3" t="str">
        <f t="shared" si="7"/>
        <v/>
      </c>
      <c r="AJ17" s="3" t="str">
        <f>IF($A17="","",IF((AND($A17="ADD",OR(AI17="",AI17="Queenstown-Lakes District Council"))),"70",(_xlfn.XLOOKUP(AI17,ud_organisation_owner[lookupValue],ud_organisation_owner[lookupKey],""))))</f>
        <v/>
      </c>
      <c r="AK17" s="3" t="str">
        <f t="shared" si="8"/>
        <v/>
      </c>
      <c r="AL17" s="3" t="str">
        <f>IF($A17="","",IF((AND($A17="ADD",OR(AK17="",AK17="Local Authority"))),"17",(_xlfn.XLOOKUP(AK17,ud_sub_organisation[lookupValue],ud_sub_organisation[lookupKey],""))))</f>
        <v/>
      </c>
      <c r="AM17" s="3" t="str">
        <f t="shared" si="9"/>
        <v/>
      </c>
      <c r="AN17" s="3" t="str">
        <f>IF($A17="","",IF((AND($A17="ADD",OR(AM17="",AM17="Vested Assets"))),"12",(_xlfn.XLOOKUP(AM17,ud_work_category[lookupValue],ud_work_category[lookupKey],""))))</f>
        <v/>
      </c>
      <c r="AO17" s="8"/>
      <c r="AP17" s="2" t="str">
        <f t="shared" si="10"/>
        <v/>
      </c>
      <c r="AQ17" s="3" t="str">
        <f t="shared" si="11"/>
        <v/>
      </c>
      <c r="AR17" s="3" t="str">
        <f>IF($A17="","",IF((AND($A17="ADD",OR(AQ17="",AQ17="Excellent"))),"1",(_xlfn.XLOOKUP(AQ17,condition[lookupValue],condition[lookupKey],""))))</f>
        <v/>
      </c>
      <c r="AS17" s="7" t="str">
        <f t="shared" si="12"/>
        <v/>
      </c>
      <c r="AT17" s="9"/>
    </row>
    <row r="18" spans="2:46"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c r="L18" s="6" t="str">
        <f t="shared" si="0"/>
        <v/>
      </c>
      <c r="M18" s="4"/>
      <c r="O18" s="3" t="str">
        <f>IF($A18="ADD",IF(NOT(ISBLANK(N18)),_xlfn.XLOOKUP(N18,len_adjust_rsn[lookupValue],len_adjust_rsn[lookupKey],"ERROR"),""), "")</f>
        <v/>
      </c>
      <c r="P18" s="6" t="str">
        <f t="shared" si="1"/>
        <v/>
      </c>
      <c r="Q18" s="6"/>
      <c r="R18" s="6" t="str">
        <f t="shared" si="2"/>
        <v/>
      </c>
      <c r="T18" s="3" t="str">
        <f>IF($A18="ADD",IF(NOT(ISBLANK(S18)),_xlfn.XLOOKUP(S18,cattle_stop_material[lookupValue],cattle_stop_material[lookupKey],"ERROR"),""), "")</f>
        <v/>
      </c>
      <c r="V18" s="3" t="str">
        <f>IF($A18="ADD",IF(NOT(ISBLANK(U18)),_xlfn.XLOOKUP(U18,ud_coating_system[lookupValue],ud_coating_system[lookupKey],"ERROR"),""), "")</f>
        <v/>
      </c>
      <c r="W18" s="2" t="str">
        <f t="shared" si="3"/>
        <v/>
      </c>
      <c r="X18" s="4"/>
      <c r="Y18" s="7"/>
      <c r="Z18" s="4" t="str">
        <f t="shared" ca="1" si="4"/>
        <v/>
      </c>
      <c r="AA18" s="4"/>
      <c r="AB18" s="3" t="str">
        <f t="shared" si="5"/>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6"/>
        <v/>
      </c>
      <c r="AH18" s="3" t="str">
        <f>IF($A18="","",IF((AND($A18="ADD",OR(AG18="",AG18="Queenstown-Lakes District Council"))),"70",(_xlfn.XLOOKUP(AG18,ud_organisation_owner[lookupValue],ud_organisation_owner[lookupKey],""))))</f>
        <v/>
      </c>
      <c r="AI18" s="3" t="str">
        <f t="shared" si="7"/>
        <v/>
      </c>
      <c r="AJ18" s="3" t="str">
        <f>IF($A18="","",IF((AND($A18="ADD",OR(AI18="",AI18="Queenstown-Lakes District Council"))),"70",(_xlfn.XLOOKUP(AI18,ud_organisation_owner[lookupValue],ud_organisation_owner[lookupKey],""))))</f>
        <v/>
      </c>
      <c r="AK18" s="3" t="str">
        <f t="shared" si="8"/>
        <v/>
      </c>
      <c r="AL18" s="3" t="str">
        <f>IF($A18="","",IF((AND($A18="ADD",OR(AK18="",AK18="Local Authority"))),"17",(_xlfn.XLOOKUP(AK18,ud_sub_organisation[lookupValue],ud_sub_organisation[lookupKey],""))))</f>
        <v/>
      </c>
      <c r="AM18" s="3" t="str">
        <f t="shared" si="9"/>
        <v/>
      </c>
      <c r="AN18" s="3" t="str">
        <f>IF($A18="","",IF((AND($A18="ADD",OR(AM18="",AM18="Vested Assets"))),"12",(_xlfn.XLOOKUP(AM18,ud_work_category[lookupValue],ud_work_category[lookupKey],""))))</f>
        <v/>
      </c>
      <c r="AO18" s="8"/>
      <c r="AP18" s="2" t="str">
        <f t="shared" si="10"/>
        <v/>
      </c>
      <c r="AQ18" s="3" t="str">
        <f t="shared" si="11"/>
        <v/>
      </c>
      <c r="AR18" s="3" t="str">
        <f>IF($A18="","",IF((AND($A18="ADD",OR(AQ18="",AQ18="Excellent"))),"1",(_xlfn.XLOOKUP(AQ18,condition[lookupValue],condition[lookupKey],""))))</f>
        <v/>
      </c>
      <c r="AS18" s="7" t="str">
        <f t="shared" si="12"/>
        <v/>
      </c>
      <c r="AT18" s="9"/>
    </row>
    <row r="19" spans="2:46"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c r="L19" s="6" t="str">
        <f t="shared" si="0"/>
        <v/>
      </c>
      <c r="M19" s="4"/>
      <c r="O19" s="3" t="str">
        <f>IF($A19="ADD",IF(NOT(ISBLANK(N19)),_xlfn.XLOOKUP(N19,len_adjust_rsn[lookupValue],len_adjust_rsn[lookupKey],"ERROR"),""), "")</f>
        <v/>
      </c>
      <c r="P19" s="6" t="str">
        <f t="shared" si="1"/>
        <v/>
      </c>
      <c r="Q19" s="6"/>
      <c r="R19" s="6" t="str">
        <f t="shared" si="2"/>
        <v/>
      </c>
      <c r="T19" s="3" t="str">
        <f>IF($A19="ADD",IF(NOT(ISBLANK(S19)),_xlfn.XLOOKUP(S19,cattle_stop_material[lookupValue],cattle_stop_material[lookupKey],"ERROR"),""), "")</f>
        <v/>
      </c>
      <c r="V19" s="3" t="str">
        <f>IF($A19="ADD",IF(NOT(ISBLANK(U19)),_xlfn.XLOOKUP(U19,ud_coating_system[lookupValue],ud_coating_system[lookupKey],"ERROR"),""), "")</f>
        <v/>
      </c>
      <c r="W19" s="2" t="str">
        <f t="shared" si="3"/>
        <v/>
      </c>
      <c r="X19" s="4"/>
      <c r="Y19" s="7"/>
      <c r="Z19" s="4" t="str">
        <f t="shared" ca="1" si="4"/>
        <v/>
      </c>
      <c r="AA19" s="4"/>
      <c r="AB19" s="3" t="str">
        <f t="shared" si="5"/>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6"/>
        <v/>
      </c>
      <c r="AH19" s="3" t="str">
        <f>IF($A19="","",IF((AND($A19="ADD",OR(AG19="",AG19="Queenstown-Lakes District Council"))),"70",(_xlfn.XLOOKUP(AG19,ud_organisation_owner[lookupValue],ud_organisation_owner[lookupKey],""))))</f>
        <v/>
      </c>
      <c r="AI19" s="3" t="str">
        <f t="shared" si="7"/>
        <v/>
      </c>
      <c r="AJ19" s="3" t="str">
        <f>IF($A19="","",IF((AND($A19="ADD",OR(AI19="",AI19="Queenstown-Lakes District Council"))),"70",(_xlfn.XLOOKUP(AI19,ud_organisation_owner[lookupValue],ud_organisation_owner[lookupKey],""))))</f>
        <v/>
      </c>
      <c r="AK19" s="3" t="str">
        <f t="shared" si="8"/>
        <v/>
      </c>
      <c r="AL19" s="3" t="str">
        <f>IF($A19="","",IF((AND($A19="ADD",OR(AK19="",AK19="Local Authority"))),"17",(_xlfn.XLOOKUP(AK19,ud_sub_organisation[lookupValue],ud_sub_organisation[lookupKey],""))))</f>
        <v/>
      </c>
      <c r="AM19" s="3" t="str">
        <f t="shared" si="9"/>
        <v/>
      </c>
      <c r="AN19" s="3" t="str">
        <f>IF($A19="","",IF((AND($A19="ADD",OR(AM19="",AM19="Vested Assets"))),"12",(_xlfn.XLOOKUP(AM19,ud_work_category[lookupValue],ud_work_category[lookupKey],""))))</f>
        <v/>
      </c>
      <c r="AO19" s="8"/>
      <c r="AP19" s="2" t="str">
        <f t="shared" si="10"/>
        <v/>
      </c>
      <c r="AQ19" s="3" t="str">
        <f t="shared" si="11"/>
        <v/>
      </c>
      <c r="AR19" s="3" t="str">
        <f>IF($A19="","",IF((AND($A19="ADD",OR(AQ19="",AQ19="Excellent"))),"1",(_xlfn.XLOOKUP(AQ19,condition[lookupValue],condition[lookupKey],""))))</f>
        <v/>
      </c>
      <c r="AS19" s="7" t="str">
        <f t="shared" si="12"/>
        <v/>
      </c>
      <c r="AT19" s="9"/>
    </row>
    <row r="20" spans="2:46"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c r="L20" s="6" t="str">
        <f t="shared" si="0"/>
        <v/>
      </c>
      <c r="M20" s="4"/>
      <c r="O20" s="3" t="str">
        <f>IF($A20="ADD",IF(NOT(ISBLANK(N20)),_xlfn.XLOOKUP(N20,len_adjust_rsn[lookupValue],len_adjust_rsn[lookupKey],"ERROR"),""), "")</f>
        <v/>
      </c>
      <c r="P20" s="6" t="str">
        <f t="shared" si="1"/>
        <v/>
      </c>
      <c r="Q20" s="6"/>
      <c r="R20" s="6" t="str">
        <f t="shared" si="2"/>
        <v/>
      </c>
      <c r="T20" s="3" t="str">
        <f>IF($A20="ADD",IF(NOT(ISBLANK(S20)),_xlfn.XLOOKUP(S20,cattle_stop_material[lookupValue],cattle_stop_material[lookupKey],"ERROR"),""), "")</f>
        <v/>
      </c>
      <c r="V20" s="3" t="str">
        <f>IF($A20="ADD",IF(NOT(ISBLANK(U20)),_xlfn.XLOOKUP(U20,ud_coating_system[lookupValue],ud_coating_system[lookupKey],"ERROR"),""), "")</f>
        <v/>
      </c>
      <c r="W20" s="2" t="str">
        <f t="shared" si="3"/>
        <v/>
      </c>
      <c r="X20" s="4"/>
      <c r="Y20" s="7"/>
      <c r="Z20" s="4" t="str">
        <f t="shared" ca="1" si="4"/>
        <v/>
      </c>
      <c r="AA20" s="4"/>
      <c r="AB20" s="3" t="str">
        <f t="shared" si="5"/>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6"/>
        <v/>
      </c>
      <c r="AH20" s="3" t="str">
        <f>IF($A20="","",IF((AND($A20="ADD",OR(AG20="",AG20="Queenstown-Lakes District Council"))),"70",(_xlfn.XLOOKUP(AG20,ud_organisation_owner[lookupValue],ud_organisation_owner[lookupKey],""))))</f>
        <v/>
      </c>
      <c r="AI20" s="3" t="str">
        <f t="shared" si="7"/>
        <v/>
      </c>
      <c r="AJ20" s="3" t="str">
        <f>IF($A20="","",IF((AND($A20="ADD",OR(AI20="",AI20="Queenstown-Lakes District Council"))),"70",(_xlfn.XLOOKUP(AI20,ud_organisation_owner[lookupValue],ud_organisation_owner[lookupKey],""))))</f>
        <v/>
      </c>
      <c r="AK20" s="3" t="str">
        <f t="shared" si="8"/>
        <v/>
      </c>
      <c r="AL20" s="3" t="str">
        <f>IF($A20="","",IF((AND($A20="ADD",OR(AK20="",AK20="Local Authority"))),"17",(_xlfn.XLOOKUP(AK20,ud_sub_organisation[lookupValue],ud_sub_organisation[lookupKey],""))))</f>
        <v/>
      </c>
      <c r="AM20" s="3" t="str">
        <f t="shared" si="9"/>
        <v/>
      </c>
      <c r="AN20" s="3" t="str">
        <f>IF($A20="","",IF((AND($A20="ADD",OR(AM20="",AM20="Vested Assets"))),"12",(_xlfn.XLOOKUP(AM20,ud_work_category[lookupValue],ud_work_category[lookupKey],""))))</f>
        <v/>
      </c>
      <c r="AO20" s="8"/>
      <c r="AP20" s="2" t="str">
        <f t="shared" si="10"/>
        <v/>
      </c>
      <c r="AQ20" s="3" t="str">
        <f t="shared" si="11"/>
        <v/>
      </c>
      <c r="AR20" s="3" t="str">
        <f>IF($A20="","",IF((AND($A20="ADD",OR(AQ20="",AQ20="Excellent"))),"1",(_xlfn.XLOOKUP(AQ20,condition[lookupValue],condition[lookupKey],""))))</f>
        <v/>
      </c>
      <c r="AS20" s="7" t="str">
        <f t="shared" si="12"/>
        <v/>
      </c>
      <c r="AT20" s="9"/>
    </row>
    <row r="21" spans="2:46"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c r="L21" s="6" t="str">
        <f t="shared" si="0"/>
        <v/>
      </c>
      <c r="M21" s="4"/>
      <c r="O21" s="3" t="str">
        <f>IF($A21="ADD",IF(NOT(ISBLANK(N21)),_xlfn.XLOOKUP(N21,len_adjust_rsn[lookupValue],len_adjust_rsn[lookupKey],"ERROR"),""), "")</f>
        <v/>
      </c>
      <c r="P21" s="6" t="str">
        <f t="shared" si="1"/>
        <v/>
      </c>
      <c r="Q21" s="6"/>
      <c r="R21" s="6" t="str">
        <f t="shared" si="2"/>
        <v/>
      </c>
      <c r="T21" s="3" t="str">
        <f>IF($A21="ADD",IF(NOT(ISBLANK(S21)),_xlfn.XLOOKUP(S21,cattle_stop_material[lookupValue],cattle_stop_material[lookupKey],"ERROR"),""), "")</f>
        <v/>
      </c>
      <c r="V21" s="3" t="str">
        <f>IF($A21="ADD",IF(NOT(ISBLANK(U21)),_xlfn.XLOOKUP(U21,ud_coating_system[lookupValue],ud_coating_system[lookupKey],"ERROR"),""), "")</f>
        <v/>
      </c>
      <c r="W21" s="2" t="str">
        <f t="shared" si="3"/>
        <v/>
      </c>
      <c r="X21" s="4"/>
      <c r="Y21" s="7"/>
      <c r="Z21" s="4" t="str">
        <f t="shared" ca="1" si="4"/>
        <v/>
      </c>
      <c r="AA21" s="4"/>
      <c r="AB21" s="3" t="str">
        <f t="shared" si="5"/>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6"/>
        <v/>
      </c>
      <c r="AH21" s="3" t="str">
        <f>IF($A21="","",IF((AND($A21="ADD",OR(AG21="",AG21="Queenstown-Lakes District Council"))),"70",(_xlfn.XLOOKUP(AG21,ud_organisation_owner[lookupValue],ud_organisation_owner[lookupKey],""))))</f>
        <v/>
      </c>
      <c r="AI21" s="3" t="str">
        <f t="shared" si="7"/>
        <v/>
      </c>
      <c r="AJ21" s="3" t="str">
        <f>IF($A21="","",IF((AND($A21="ADD",OR(AI21="",AI21="Queenstown-Lakes District Council"))),"70",(_xlfn.XLOOKUP(AI21,ud_organisation_owner[lookupValue],ud_organisation_owner[lookupKey],""))))</f>
        <v/>
      </c>
      <c r="AK21" s="3" t="str">
        <f t="shared" si="8"/>
        <v/>
      </c>
      <c r="AL21" s="3" t="str">
        <f>IF($A21="","",IF((AND($A21="ADD",OR(AK21="",AK21="Local Authority"))),"17",(_xlfn.XLOOKUP(AK21,ud_sub_organisation[lookupValue],ud_sub_organisation[lookupKey],""))))</f>
        <v/>
      </c>
      <c r="AM21" s="3" t="str">
        <f t="shared" si="9"/>
        <v/>
      </c>
      <c r="AN21" s="3" t="str">
        <f>IF($A21="","",IF((AND($A21="ADD",OR(AM21="",AM21="Vested Assets"))),"12",(_xlfn.XLOOKUP(AM21,ud_work_category[lookupValue],ud_work_category[lookupKey],""))))</f>
        <v/>
      </c>
      <c r="AO21" s="8"/>
      <c r="AP21" s="2" t="str">
        <f t="shared" si="10"/>
        <v/>
      </c>
      <c r="AQ21" s="3" t="str">
        <f t="shared" si="11"/>
        <v/>
      </c>
      <c r="AR21" s="3" t="str">
        <f>IF($A21="","",IF((AND($A21="ADD",OR(AQ21="",AQ21="Excellent"))),"1",(_xlfn.XLOOKUP(AQ21,condition[lookupValue],condition[lookupKey],""))))</f>
        <v/>
      </c>
      <c r="AS21" s="7" t="str">
        <f t="shared" si="12"/>
        <v/>
      </c>
      <c r="AT21" s="9"/>
    </row>
    <row r="22" spans="2:46"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c r="L22" s="6" t="str">
        <f t="shared" si="0"/>
        <v/>
      </c>
      <c r="M22" s="4"/>
      <c r="O22" s="3" t="str">
        <f>IF($A22="ADD",IF(NOT(ISBLANK(N22)),_xlfn.XLOOKUP(N22,len_adjust_rsn[lookupValue],len_adjust_rsn[lookupKey],"ERROR"),""), "")</f>
        <v/>
      </c>
      <c r="P22" s="6" t="str">
        <f t="shared" si="1"/>
        <v/>
      </c>
      <c r="Q22" s="6"/>
      <c r="R22" s="6" t="str">
        <f t="shared" si="2"/>
        <v/>
      </c>
      <c r="T22" s="3" t="str">
        <f>IF($A22="ADD",IF(NOT(ISBLANK(S22)),_xlfn.XLOOKUP(S22,cattle_stop_material[lookupValue],cattle_stop_material[lookupKey],"ERROR"),""), "")</f>
        <v/>
      </c>
      <c r="V22" s="3" t="str">
        <f>IF($A22="ADD",IF(NOT(ISBLANK(U22)),_xlfn.XLOOKUP(U22,ud_coating_system[lookupValue],ud_coating_system[lookupKey],"ERROR"),""), "")</f>
        <v/>
      </c>
      <c r="W22" s="2" t="str">
        <f t="shared" si="3"/>
        <v/>
      </c>
      <c r="X22" s="4"/>
      <c r="Y22" s="7"/>
      <c r="Z22" s="4" t="str">
        <f t="shared" ca="1" si="4"/>
        <v/>
      </c>
      <c r="AA22" s="4"/>
      <c r="AB22" s="3" t="str">
        <f t="shared" si="5"/>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6"/>
        <v/>
      </c>
      <c r="AH22" s="3" t="str">
        <f>IF($A22="","",IF((AND($A22="ADD",OR(AG22="",AG22="Queenstown-Lakes District Council"))),"70",(_xlfn.XLOOKUP(AG22,ud_organisation_owner[lookupValue],ud_organisation_owner[lookupKey],""))))</f>
        <v/>
      </c>
      <c r="AI22" s="3" t="str">
        <f t="shared" si="7"/>
        <v/>
      </c>
      <c r="AJ22" s="3" t="str">
        <f>IF($A22="","",IF((AND($A22="ADD",OR(AI22="",AI22="Queenstown-Lakes District Council"))),"70",(_xlfn.XLOOKUP(AI22,ud_organisation_owner[lookupValue],ud_organisation_owner[lookupKey],""))))</f>
        <v/>
      </c>
      <c r="AK22" s="3" t="str">
        <f t="shared" si="8"/>
        <v/>
      </c>
      <c r="AL22" s="3" t="str">
        <f>IF($A22="","",IF((AND($A22="ADD",OR(AK22="",AK22="Local Authority"))),"17",(_xlfn.XLOOKUP(AK22,ud_sub_organisation[lookupValue],ud_sub_organisation[lookupKey],""))))</f>
        <v/>
      </c>
      <c r="AM22" s="3" t="str">
        <f t="shared" si="9"/>
        <v/>
      </c>
      <c r="AN22" s="3" t="str">
        <f>IF($A22="","",IF((AND($A22="ADD",OR(AM22="",AM22="Vested Assets"))),"12",(_xlfn.XLOOKUP(AM22,ud_work_category[lookupValue],ud_work_category[lookupKey],""))))</f>
        <v/>
      </c>
      <c r="AO22" s="8"/>
      <c r="AP22" s="2" t="str">
        <f t="shared" si="10"/>
        <v/>
      </c>
      <c r="AQ22" s="3" t="str">
        <f t="shared" si="11"/>
        <v/>
      </c>
      <c r="AR22" s="3" t="str">
        <f>IF($A22="","",IF((AND($A22="ADD",OR(AQ22="",AQ22="Excellent"))),"1",(_xlfn.XLOOKUP(AQ22,condition[lookupValue],condition[lookupKey],""))))</f>
        <v/>
      </c>
      <c r="AS22" s="7" t="str">
        <f t="shared" si="12"/>
        <v/>
      </c>
      <c r="AT22" s="9"/>
    </row>
    <row r="23" spans="2:46"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c r="L23" s="6" t="str">
        <f t="shared" si="0"/>
        <v/>
      </c>
      <c r="M23" s="4"/>
      <c r="O23" s="3" t="str">
        <f>IF($A23="ADD",IF(NOT(ISBLANK(N23)),_xlfn.XLOOKUP(N23,len_adjust_rsn[lookupValue],len_adjust_rsn[lookupKey],"ERROR"),""), "")</f>
        <v/>
      </c>
      <c r="P23" s="6" t="str">
        <f t="shared" si="1"/>
        <v/>
      </c>
      <c r="Q23" s="6"/>
      <c r="R23" s="6" t="str">
        <f t="shared" si="2"/>
        <v/>
      </c>
      <c r="T23" s="3" t="str">
        <f>IF($A23="ADD",IF(NOT(ISBLANK(S23)),_xlfn.XLOOKUP(S23,cattle_stop_material[lookupValue],cattle_stop_material[lookupKey],"ERROR"),""), "")</f>
        <v/>
      </c>
      <c r="V23" s="3" t="str">
        <f>IF($A23="ADD",IF(NOT(ISBLANK(U23)),_xlfn.XLOOKUP(U23,ud_coating_system[lookupValue],ud_coating_system[lookupKey],"ERROR"),""), "")</f>
        <v/>
      </c>
      <c r="W23" s="2" t="str">
        <f t="shared" si="3"/>
        <v/>
      </c>
      <c r="X23" s="4"/>
      <c r="Y23" s="7"/>
      <c r="Z23" s="4" t="str">
        <f t="shared" ca="1" si="4"/>
        <v/>
      </c>
      <c r="AA23" s="4"/>
      <c r="AB23" s="3" t="str">
        <f t="shared" si="5"/>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6"/>
        <v/>
      </c>
      <c r="AH23" s="3" t="str">
        <f>IF($A23="","",IF((AND($A23="ADD",OR(AG23="",AG23="Queenstown-Lakes District Council"))),"70",(_xlfn.XLOOKUP(AG23,ud_organisation_owner[lookupValue],ud_organisation_owner[lookupKey],""))))</f>
        <v/>
      </c>
      <c r="AI23" s="3" t="str">
        <f t="shared" si="7"/>
        <v/>
      </c>
      <c r="AJ23" s="3" t="str">
        <f>IF($A23="","",IF((AND($A23="ADD",OR(AI23="",AI23="Queenstown-Lakes District Council"))),"70",(_xlfn.XLOOKUP(AI23,ud_organisation_owner[lookupValue],ud_organisation_owner[lookupKey],""))))</f>
        <v/>
      </c>
      <c r="AK23" s="3" t="str">
        <f t="shared" si="8"/>
        <v/>
      </c>
      <c r="AL23" s="3" t="str">
        <f>IF($A23="","",IF((AND($A23="ADD",OR(AK23="",AK23="Local Authority"))),"17",(_xlfn.XLOOKUP(AK23,ud_sub_organisation[lookupValue],ud_sub_organisation[lookupKey],""))))</f>
        <v/>
      </c>
      <c r="AM23" s="3" t="str">
        <f t="shared" si="9"/>
        <v/>
      </c>
      <c r="AN23" s="3" t="str">
        <f>IF($A23="","",IF((AND($A23="ADD",OR(AM23="",AM23="Vested Assets"))),"12",(_xlfn.XLOOKUP(AM23,ud_work_category[lookupValue],ud_work_category[lookupKey],""))))</f>
        <v/>
      </c>
      <c r="AO23" s="8"/>
      <c r="AP23" s="2" t="str">
        <f t="shared" si="10"/>
        <v/>
      </c>
      <c r="AQ23" s="3" t="str">
        <f t="shared" si="11"/>
        <v/>
      </c>
      <c r="AR23" s="3" t="str">
        <f>IF($A23="","",IF((AND($A23="ADD",OR(AQ23="",AQ23="Excellent"))),"1",(_xlfn.XLOOKUP(AQ23,condition[lookupValue],condition[lookupKey],""))))</f>
        <v/>
      </c>
      <c r="AS23" s="7" t="str">
        <f t="shared" si="12"/>
        <v/>
      </c>
      <c r="AT23" s="9"/>
    </row>
    <row r="24" spans="2:46"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c r="L24" s="6" t="str">
        <f t="shared" si="0"/>
        <v/>
      </c>
      <c r="M24" s="4"/>
      <c r="O24" s="3" t="str">
        <f>IF($A24="ADD",IF(NOT(ISBLANK(N24)),_xlfn.XLOOKUP(N24,len_adjust_rsn[lookupValue],len_adjust_rsn[lookupKey],"ERROR"),""), "")</f>
        <v/>
      </c>
      <c r="P24" s="6" t="str">
        <f t="shared" si="1"/>
        <v/>
      </c>
      <c r="Q24" s="6"/>
      <c r="R24" s="6" t="str">
        <f t="shared" si="2"/>
        <v/>
      </c>
      <c r="T24" s="3" t="str">
        <f>IF($A24="ADD",IF(NOT(ISBLANK(S24)),_xlfn.XLOOKUP(S24,cattle_stop_material[lookupValue],cattle_stop_material[lookupKey],"ERROR"),""), "")</f>
        <v/>
      </c>
      <c r="V24" s="3" t="str">
        <f>IF($A24="ADD",IF(NOT(ISBLANK(U24)),_xlfn.XLOOKUP(U24,ud_coating_system[lookupValue],ud_coating_system[lookupKey],"ERROR"),""), "")</f>
        <v/>
      </c>
      <c r="W24" s="2" t="str">
        <f t="shared" si="3"/>
        <v/>
      </c>
      <c r="X24" s="4"/>
      <c r="Y24" s="7"/>
      <c r="Z24" s="4" t="str">
        <f t="shared" ca="1" si="4"/>
        <v/>
      </c>
      <c r="AA24" s="4"/>
      <c r="AB24" s="3" t="str">
        <f t="shared" si="5"/>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6"/>
        <v/>
      </c>
      <c r="AH24" s="3" t="str">
        <f>IF($A24="","",IF((AND($A24="ADD",OR(AG24="",AG24="Queenstown-Lakes District Council"))),"70",(_xlfn.XLOOKUP(AG24,ud_organisation_owner[lookupValue],ud_organisation_owner[lookupKey],""))))</f>
        <v/>
      </c>
      <c r="AI24" s="3" t="str">
        <f t="shared" si="7"/>
        <v/>
      </c>
      <c r="AJ24" s="3" t="str">
        <f>IF($A24="","",IF((AND($A24="ADD",OR(AI24="",AI24="Queenstown-Lakes District Council"))),"70",(_xlfn.XLOOKUP(AI24,ud_organisation_owner[lookupValue],ud_organisation_owner[lookupKey],""))))</f>
        <v/>
      </c>
      <c r="AK24" s="3" t="str">
        <f t="shared" si="8"/>
        <v/>
      </c>
      <c r="AL24" s="3" t="str">
        <f>IF($A24="","",IF((AND($A24="ADD",OR(AK24="",AK24="Local Authority"))),"17",(_xlfn.XLOOKUP(AK24,ud_sub_organisation[lookupValue],ud_sub_organisation[lookupKey],""))))</f>
        <v/>
      </c>
      <c r="AM24" s="3" t="str">
        <f t="shared" si="9"/>
        <v/>
      </c>
      <c r="AN24" s="3" t="str">
        <f>IF($A24="","",IF((AND($A24="ADD",OR(AM24="",AM24="Vested Assets"))),"12",(_xlfn.XLOOKUP(AM24,ud_work_category[lookupValue],ud_work_category[lookupKey],""))))</f>
        <v/>
      </c>
      <c r="AO24" s="8"/>
      <c r="AP24" s="2" t="str">
        <f t="shared" si="10"/>
        <v/>
      </c>
      <c r="AQ24" s="3" t="str">
        <f t="shared" si="11"/>
        <v/>
      </c>
      <c r="AR24" s="3" t="str">
        <f>IF($A24="","",IF((AND($A24="ADD",OR(AQ24="",AQ24="Excellent"))),"1",(_xlfn.XLOOKUP(AQ24,condition[lookupValue],condition[lookupKey],""))))</f>
        <v/>
      </c>
      <c r="AS24" s="7" t="str">
        <f t="shared" si="12"/>
        <v/>
      </c>
      <c r="AT24" s="9"/>
    </row>
    <row r="25" spans="2:46"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c r="L25" s="6" t="str">
        <f t="shared" si="0"/>
        <v/>
      </c>
      <c r="M25" s="4"/>
      <c r="O25" s="3" t="str">
        <f>IF($A25="ADD",IF(NOT(ISBLANK(N25)),_xlfn.XLOOKUP(N25,len_adjust_rsn[lookupValue],len_adjust_rsn[lookupKey],"ERROR"),""), "")</f>
        <v/>
      </c>
      <c r="P25" s="6" t="str">
        <f t="shared" si="1"/>
        <v/>
      </c>
      <c r="Q25" s="6"/>
      <c r="R25" s="6" t="str">
        <f t="shared" si="2"/>
        <v/>
      </c>
      <c r="T25" s="3" t="str">
        <f>IF($A25="ADD",IF(NOT(ISBLANK(S25)),_xlfn.XLOOKUP(S25,cattle_stop_material[lookupValue],cattle_stop_material[lookupKey],"ERROR"),""), "")</f>
        <v/>
      </c>
      <c r="V25" s="3" t="str">
        <f>IF($A25="ADD",IF(NOT(ISBLANK(U25)),_xlfn.XLOOKUP(U25,ud_coating_system[lookupValue],ud_coating_system[lookupKey],"ERROR"),""), "")</f>
        <v/>
      </c>
      <c r="W25" s="2" t="str">
        <f t="shared" si="3"/>
        <v/>
      </c>
      <c r="X25" s="4"/>
      <c r="Y25" s="7"/>
      <c r="Z25" s="4" t="str">
        <f t="shared" ca="1" si="4"/>
        <v/>
      </c>
      <c r="AA25" s="4"/>
      <c r="AB25" s="3" t="str">
        <f t="shared" si="5"/>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6"/>
        <v/>
      </c>
      <c r="AH25" s="3" t="str">
        <f>IF($A25="","",IF((AND($A25="ADD",OR(AG25="",AG25="Queenstown-Lakes District Council"))),"70",(_xlfn.XLOOKUP(AG25,ud_organisation_owner[lookupValue],ud_organisation_owner[lookupKey],""))))</f>
        <v/>
      </c>
      <c r="AI25" s="3" t="str">
        <f t="shared" si="7"/>
        <v/>
      </c>
      <c r="AJ25" s="3" t="str">
        <f>IF($A25="","",IF((AND($A25="ADD",OR(AI25="",AI25="Queenstown-Lakes District Council"))),"70",(_xlfn.XLOOKUP(AI25,ud_organisation_owner[lookupValue],ud_organisation_owner[lookupKey],""))))</f>
        <v/>
      </c>
      <c r="AK25" s="3" t="str">
        <f t="shared" si="8"/>
        <v/>
      </c>
      <c r="AL25" s="3" t="str">
        <f>IF($A25="","",IF((AND($A25="ADD",OR(AK25="",AK25="Local Authority"))),"17",(_xlfn.XLOOKUP(AK25,ud_sub_organisation[lookupValue],ud_sub_organisation[lookupKey],""))))</f>
        <v/>
      </c>
      <c r="AM25" s="3" t="str">
        <f t="shared" si="9"/>
        <v/>
      </c>
      <c r="AN25" s="3" t="str">
        <f>IF($A25="","",IF((AND($A25="ADD",OR(AM25="",AM25="Vested Assets"))),"12",(_xlfn.XLOOKUP(AM25,ud_work_category[lookupValue],ud_work_category[lookupKey],""))))</f>
        <v/>
      </c>
      <c r="AO25" s="8"/>
      <c r="AP25" s="2" t="str">
        <f t="shared" si="10"/>
        <v/>
      </c>
      <c r="AQ25" s="3" t="str">
        <f t="shared" si="11"/>
        <v/>
      </c>
      <c r="AR25" s="3" t="str">
        <f>IF($A25="","",IF((AND($A25="ADD",OR(AQ25="",AQ25="Excellent"))),"1",(_xlfn.XLOOKUP(AQ25,condition[lookupValue],condition[lookupKey],""))))</f>
        <v/>
      </c>
      <c r="AS25" s="7" t="str">
        <f t="shared" si="12"/>
        <v/>
      </c>
      <c r="AT25" s="9"/>
    </row>
    <row r="26" spans="2:46"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c r="L26" s="6" t="str">
        <f t="shared" si="0"/>
        <v/>
      </c>
      <c r="M26" s="4"/>
      <c r="O26" s="3" t="str">
        <f>IF($A26="ADD",IF(NOT(ISBLANK(N26)),_xlfn.XLOOKUP(N26,len_adjust_rsn[lookupValue],len_adjust_rsn[lookupKey],"ERROR"),""), "")</f>
        <v/>
      </c>
      <c r="P26" s="6" t="str">
        <f t="shared" si="1"/>
        <v/>
      </c>
      <c r="Q26" s="6"/>
      <c r="R26" s="6" t="str">
        <f t="shared" si="2"/>
        <v/>
      </c>
      <c r="T26" s="3" t="str">
        <f>IF($A26="ADD",IF(NOT(ISBLANK(S26)),_xlfn.XLOOKUP(S26,cattle_stop_material[lookupValue],cattle_stop_material[lookupKey],"ERROR"),""), "")</f>
        <v/>
      </c>
      <c r="V26" s="3" t="str">
        <f>IF($A26="ADD",IF(NOT(ISBLANK(U26)),_xlfn.XLOOKUP(U26,ud_coating_system[lookupValue],ud_coating_system[lookupKey],"ERROR"),""), "")</f>
        <v/>
      </c>
      <c r="W26" s="2" t="str">
        <f t="shared" si="3"/>
        <v/>
      </c>
      <c r="X26" s="4"/>
      <c r="Y26" s="7"/>
      <c r="Z26" s="4" t="str">
        <f t="shared" ca="1" si="4"/>
        <v/>
      </c>
      <c r="AA26" s="4"/>
      <c r="AB26" s="3" t="str">
        <f t="shared" si="5"/>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6"/>
        <v/>
      </c>
      <c r="AH26" s="3" t="str">
        <f>IF($A26="","",IF((AND($A26="ADD",OR(AG26="",AG26="Queenstown-Lakes District Council"))),"70",(_xlfn.XLOOKUP(AG26,ud_organisation_owner[lookupValue],ud_organisation_owner[lookupKey],""))))</f>
        <v/>
      </c>
      <c r="AI26" s="3" t="str">
        <f t="shared" si="7"/>
        <v/>
      </c>
      <c r="AJ26" s="3" t="str">
        <f>IF($A26="","",IF((AND($A26="ADD",OR(AI26="",AI26="Queenstown-Lakes District Council"))),"70",(_xlfn.XLOOKUP(AI26,ud_organisation_owner[lookupValue],ud_organisation_owner[lookupKey],""))))</f>
        <v/>
      </c>
      <c r="AK26" s="3" t="str">
        <f t="shared" si="8"/>
        <v/>
      </c>
      <c r="AL26" s="3" t="str">
        <f>IF($A26="","",IF((AND($A26="ADD",OR(AK26="",AK26="Local Authority"))),"17",(_xlfn.XLOOKUP(AK26,ud_sub_organisation[lookupValue],ud_sub_organisation[lookupKey],""))))</f>
        <v/>
      </c>
      <c r="AM26" s="3" t="str">
        <f t="shared" si="9"/>
        <v/>
      </c>
      <c r="AN26" s="3" t="str">
        <f>IF($A26="","",IF((AND($A26="ADD",OR(AM26="",AM26="Vested Assets"))),"12",(_xlfn.XLOOKUP(AM26,ud_work_category[lookupValue],ud_work_category[lookupKey],""))))</f>
        <v/>
      </c>
      <c r="AO26" s="8"/>
      <c r="AP26" s="2" t="str">
        <f t="shared" si="10"/>
        <v/>
      </c>
      <c r="AQ26" s="3" t="str">
        <f t="shared" si="11"/>
        <v/>
      </c>
      <c r="AR26" s="3" t="str">
        <f>IF($A26="","",IF((AND($A26="ADD",OR(AQ26="",AQ26="Excellent"))),"1",(_xlfn.XLOOKUP(AQ26,condition[lookupValue],condition[lookupKey],""))))</f>
        <v/>
      </c>
      <c r="AS26" s="7" t="str">
        <f t="shared" si="12"/>
        <v/>
      </c>
      <c r="AT26" s="9"/>
    </row>
    <row r="27" spans="2:46"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c r="L27" s="6" t="str">
        <f t="shared" si="0"/>
        <v/>
      </c>
      <c r="M27" s="4"/>
      <c r="O27" s="3" t="str">
        <f>IF($A27="ADD",IF(NOT(ISBLANK(N27)),_xlfn.XLOOKUP(N27,len_adjust_rsn[lookupValue],len_adjust_rsn[lookupKey],"ERROR"),""), "")</f>
        <v/>
      </c>
      <c r="P27" s="6" t="str">
        <f t="shared" si="1"/>
        <v/>
      </c>
      <c r="Q27" s="6"/>
      <c r="R27" s="6" t="str">
        <f t="shared" si="2"/>
        <v/>
      </c>
      <c r="T27" s="3" t="str">
        <f>IF($A27="ADD",IF(NOT(ISBLANK(S27)),_xlfn.XLOOKUP(S27,cattle_stop_material[lookupValue],cattle_stop_material[lookupKey],"ERROR"),""), "")</f>
        <v/>
      </c>
      <c r="V27" s="3" t="str">
        <f>IF($A27="ADD",IF(NOT(ISBLANK(U27)),_xlfn.XLOOKUP(U27,ud_coating_system[lookupValue],ud_coating_system[lookupKey],"ERROR"),""), "")</f>
        <v/>
      </c>
      <c r="W27" s="2" t="str">
        <f t="shared" si="3"/>
        <v/>
      </c>
      <c r="X27" s="4"/>
      <c r="Y27" s="7"/>
      <c r="Z27" s="4" t="str">
        <f t="shared" ca="1" si="4"/>
        <v/>
      </c>
      <c r="AA27" s="4"/>
      <c r="AB27" s="3" t="str">
        <f t="shared" si="5"/>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6"/>
        <v/>
      </c>
      <c r="AH27" s="3" t="str">
        <f>IF($A27="","",IF((AND($A27="ADD",OR(AG27="",AG27="Queenstown-Lakes District Council"))),"70",(_xlfn.XLOOKUP(AG27,ud_organisation_owner[lookupValue],ud_organisation_owner[lookupKey],""))))</f>
        <v/>
      </c>
      <c r="AI27" s="3" t="str">
        <f t="shared" si="7"/>
        <v/>
      </c>
      <c r="AJ27" s="3" t="str">
        <f>IF($A27="","",IF((AND($A27="ADD",OR(AI27="",AI27="Queenstown-Lakes District Council"))),"70",(_xlfn.XLOOKUP(AI27,ud_organisation_owner[lookupValue],ud_organisation_owner[lookupKey],""))))</f>
        <v/>
      </c>
      <c r="AK27" s="3" t="str">
        <f t="shared" si="8"/>
        <v/>
      </c>
      <c r="AL27" s="3" t="str">
        <f>IF($A27="","",IF((AND($A27="ADD",OR(AK27="",AK27="Local Authority"))),"17",(_xlfn.XLOOKUP(AK27,ud_sub_organisation[lookupValue],ud_sub_organisation[lookupKey],""))))</f>
        <v/>
      </c>
      <c r="AM27" s="3" t="str">
        <f t="shared" si="9"/>
        <v/>
      </c>
      <c r="AN27" s="3" t="str">
        <f>IF($A27="","",IF((AND($A27="ADD",OR(AM27="",AM27="Vested Assets"))),"12",(_xlfn.XLOOKUP(AM27,ud_work_category[lookupValue],ud_work_category[lookupKey],""))))</f>
        <v/>
      </c>
      <c r="AO27" s="8"/>
      <c r="AP27" s="2" t="str">
        <f t="shared" si="10"/>
        <v/>
      </c>
      <c r="AQ27" s="3" t="str">
        <f t="shared" si="11"/>
        <v/>
      </c>
      <c r="AR27" s="3" t="str">
        <f>IF($A27="","",IF((AND($A27="ADD",OR(AQ27="",AQ27="Excellent"))),"1",(_xlfn.XLOOKUP(AQ27,condition[lookupValue],condition[lookupKey],""))))</f>
        <v/>
      </c>
      <c r="AS27" s="7" t="str">
        <f t="shared" si="12"/>
        <v/>
      </c>
      <c r="AT27" s="9"/>
    </row>
    <row r="28" spans="2:46"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c r="L28" s="6" t="str">
        <f t="shared" si="0"/>
        <v/>
      </c>
      <c r="M28" s="4"/>
      <c r="O28" s="3" t="str">
        <f>IF($A28="ADD",IF(NOT(ISBLANK(N28)),_xlfn.XLOOKUP(N28,len_adjust_rsn[lookupValue],len_adjust_rsn[lookupKey],"ERROR"),""), "")</f>
        <v/>
      </c>
      <c r="P28" s="6" t="str">
        <f t="shared" si="1"/>
        <v/>
      </c>
      <c r="Q28" s="6"/>
      <c r="R28" s="6" t="str">
        <f t="shared" si="2"/>
        <v/>
      </c>
      <c r="T28" s="3" t="str">
        <f>IF($A28="ADD",IF(NOT(ISBLANK(S28)),_xlfn.XLOOKUP(S28,cattle_stop_material[lookupValue],cattle_stop_material[lookupKey],"ERROR"),""), "")</f>
        <v/>
      </c>
      <c r="V28" s="3" t="str">
        <f>IF($A28="ADD",IF(NOT(ISBLANK(U28)),_xlfn.XLOOKUP(U28,ud_coating_system[lookupValue],ud_coating_system[lookupKey],"ERROR"),""), "")</f>
        <v/>
      </c>
      <c r="W28" s="2" t="str">
        <f t="shared" si="3"/>
        <v/>
      </c>
      <c r="X28" s="4"/>
      <c r="Y28" s="7"/>
      <c r="Z28" s="4" t="str">
        <f t="shared" ca="1" si="4"/>
        <v/>
      </c>
      <c r="AA28" s="4"/>
      <c r="AB28" s="3" t="str">
        <f t="shared" si="5"/>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6"/>
        <v/>
      </c>
      <c r="AH28" s="3" t="str">
        <f>IF($A28="","",IF((AND($A28="ADD",OR(AG28="",AG28="Queenstown-Lakes District Council"))),"70",(_xlfn.XLOOKUP(AG28,ud_organisation_owner[lookupValue],ud_organisation_owner[lookupKey],""))))</f>
        <v/>
      </c>
      <c r="AI28" s="3" t="str">
        <f t="shared" si="7"/>
        <v/>
      </c>
      <c r="AJ28" s="3" t="str">
        <f>IF($A28="","",IF((AND($A28="ADD",OR(AI28="",AI28="Queenstown-Lakes District Council"))),"70",(_xlfn.XLOOKUP(AI28,ud_organisation_owner[lookupValue],ud_organisation_owner[lookupKey],""))))</f>
        <v/>
      </c>
      <c r="AK28" s="3" t="str">
        <f t="shared" si="8"/>
        <v/>
      </c>
      <c r="AL28" s="3" t="str">
        <f>IF($A28="","",IF((AND($A28="ADD",OR(AK28="",AK28="Local Authority"))),"17",(_xlfn.XLOOKUP(AK28,ud_sub_organisation[lookupValue],ud_sub_organisation[lookupKey],""))))</f>
        <v/>
      </c>
      <c r="AM28" s="3" t="str">
        <f t="shared" si="9"/>
        <v/>
      </c>
      <c r="AN28" s="3" t="str">
        <f>IF($A28="","",IF((AND($A28="ADD",OR(AM28="",AM28="Vested Assets"))),"12",(_xlfn.XLOOKUP(AM28,ud_work_category[lookupValue],ud_work_category[lookupKey],""))))</f>
        <v/>
      </c>
      <c r="AO28" s="8"/>
      <c r="AP28" s="2" t="str">
        <f t="shared" si="10"/>
        <v/>
      </c>
      <c r="AQ28" s="3" t="str">
        <f t="shared" si="11"/>
        <v/>
      </c>
      <c r="AR28" s="3" t="str">
        <f>IF($A28="","",IF((AND($A28="ADD",OR(AQ28="",AQ28="Excellent"))),"1",(_xlfn.XLOOKUP(AQ28,condition[lookupValue],condition[lookupKey],""))))</f>
        <v/>
      </c>
      <c r="AS28" s="7" t="str">
        <f t="shared" si="12"/>
        <v/>
      </c>
      <c r="AT28" s="9"/>
    </row>
    <row r="29" spans="2:46"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c r="L29" s="6" t="str">
        <f t="shared" si="0"/>
        <v/>
      </c>
      <c r="M29" s="4"/>
      <c r="O29" s="3" t="str">
        <f>IF($A29="ADD",IF(NOT(ISBLANK(N29)),_xlfn.XLOOKUP(N29,len_adjust_rsn[lookupValue],len_adjust_rsn[lookupKey],"ERROR"),""), "")</f>
        <v/>
      </c>
      <c r="P29" s="6" t="str">
        <f t="shared" si="1"/>
        <v/>
      </c>
      <c r="Q29" s="6"/>
      <c r="R29" s="6" t="str">
        <f t="shared" si="2"/>
        <v/>
      </c>
      <c r="T29" s="3" t="str">
        <f>IF($A29="ADD",IF(NOT(ISBLANK(S29)),_xlfn.XLOOKUP(S29,cattle_stop_material[lookupValue],cattle_stop_material[lookupKey],"ERROR"),""), "")</f>
        <v/>
      </c>
      <c r="V29" s="3" t="str">
        <f>IF($A29="ADD",IF(NOT(ISBLANK(U29)),_xlfn.XLOOKUP(U29,ud_coating_system[lookupValue],ud_coating_system[lookupKey],"ERROR"),""), "")</f>
        <v/>
      </c>
      <c r="W29" s="2" t="str">
        <f t="shared" si="3"/>
        <v/>
      </c>
      <c r="X29" s="4"/>
      <c r="Y29" s="7"/>
      <c r="Z29" s="4" t="str">
        <f t="shared" ca="1" si="4"/>
        <v/>
      </c>
      <c r="AA29" s="4"/>
      <c r="AB29" s="3" t="str">
        <f t="shared" si="5"/>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6"/>
        <v/>
      </c>
      <c r="AH29" s="3" t="str">
        <f>IF($A29="","",IF((AND($A29="ADD",OR(AG29="",AG29="Queenstown-Lakes District Council"))),"70",(_xlfn.XLOOKUP(AG29,ud_organisation_owner[lookupValue],ud_organisation_owner[lookupKey],""))))</f>
        <v/>
      </c>
      <c r="AI29" s="3" t="str">
        <f t="shared" si="7"/>
        <v/>
      </c>
      <c r="AJ29" s="3" t="str">
        <f>IF($A29="","",IF((AND($A29="ADD",OR(AI29="",AI29="Queenstown-Lakes District Council"))),"70",(_xlfn.XLOOKUP(AI29,ud_organisation_owner[lookupValue],ud_organisation_owner[lookupKey],""))))</f>
        <v/>
      </c>
      <c r="AK29" s="3" t="str">
        <f t="shared" si="8"/>
        <v/>
      </c>
      <c r="AL29" s="3" t="str">
        <f>IF($A29="","",IF((AND($A29="ADD",OR(AK29="",AK29="Local Authority"))),"17",(_xlfn.XLOOKUP(AK29,ud_sub_organisation[lookupValue],ud_sub_organisation[lookupKey],""))))</f>
        <v/>
      </c>
      <c r="AM29" s="3" t="str">
        <f t="shared" si="9"/>
        <v/>
      </c>
      <c r="AN29" s="3" t="str">
        <f>IF($A29="","",IF((AND($A29="ADD",OR(AM29="",AM29="Vested Assets"))),"12",(_xlfn.XLOOKUP(AM29,ud_work_category[lookupValue],ud_work_category[lookupKey],""))))</f>
        <v/>
      </c>
      <c r="AO29" s="8"/>
      <c r="AP29" s="2" t="str">
        <f t="shared" si="10"/>
        <v/>
      </c>
      <c r="AQ29" s="3" t="str">
        <f t="shared" si="11"/>
        <v/>
      </c>
      <c r="AR29" s="3" t="str">
        <f>IF($A29="","",IF((AND($A29="ADD",OR(AQ29="",AQ29="Excellent"))),"1",(_xlfn.XLOOKUP(AQ29,condition[lookupValue],condition[lookupKey],""))))</f>
        <v/>
      </c>
      <c r="AS29" s="7" t="str">
        <f t="shared" si="12"/>
        <v/>
      </c>
      <c r="AT29" s="9"/>
    </row>
    <row r="30" spans="2:46"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c r="L30" s="6" t="str">
        <f t="shared" si="0"/>
        <v/>
      </c>
      <c r="M30" s="4"/>
      <c r="O30" s="3" t="str">
        <f>IF($A30="ADD",IF(NOT(ISBLANK(N30)),_xlfn.XLOOKUP(N30,len_adjust_rsn[lookupValue],len_adjust_rsn[lookupKey],"ERROR"),""), "")</f>
        <v/>
      </c>
      <c r="P30" s="6" t="str">
        <f t="shared" si="1"/>
        <v/>
      </c>
      <c r="Q30" s="6"/>
      <c r="R30" s="6" t="str">
        <f t="shared" si="2"/>
        <v/>
      </c>
      <c r="T30" s="3" t="str">
        <f>IF($A30="ADD",IF(NOT(ISBLANK(S30)),_xlfn.XLOOKUP(S30,cattle_stop_material[lookupValue],cattle_stop_material[lookupKey],"ERROR"),""), "")</f>
        <v/>
      </c>
      <c r="V30" s="3" t="str">
        <f>IF($A30="ADD",IF(NOT(ISBLANK(U30)),_xlfn.XLOOKUP(U30,ud_coating_system[lookupValue],ud_coating_system[lookupKey],"ERROR"),""), "")</f>
        <v/>
      </c>
      <c r="W30" s="2" t="str">
        <f t="shared" si="3"/>
        <v/>
      </c>
      <c r="X30" s="4"/>
      <c r="Y30" s="7"/>
      <c r="Z30" s="4" t="str">
        <f t="shared" ca="1" si="4"/>
        <v/>
      </c>
      <c r="AA30" s="4"/>
      <c r="AB30" s="3" t="str">
        <f t="shared" si="5"/>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6"/>
        <v/>
      </c>
      <c r="AH30" s="3" t="str">
        <f>IF($A30="","",IF((AND($A30="ADD",OR(AG30="",AG30="Queenstown-Lakes District Council"))),"70",(_xlfn.XLOOKUP(AG30,ud_organisation_owner[lookupValue],ud_organisation_owner[lookupKey],""))))</f>
        <v/>
      </c>
      <c r="AI30" s="3" t="str">
        <f t="shared" si="7"/>
        <v/>
      </c>
      <c r="AJ30" s="3" t="str">
        <f>IF($A30="","",IF((AND($A30="ADD",OR(AI30="",AI30="Queenstown-Lakes District Council"))),"70",(_xlfn.XLOOKUP(AI30,ud_organisation_owner[lookupValue],ud_organisation_owner[lookupKey],""))))</f>
        <v/>
      </c>
      <c r="AK30" s="3" t="str">
        <f t="shared" si="8"/>
        <v/>
      </c>
      <c r="AL30" s="3" t="str">
        <f>IF($A30="","",IF((AND($A30="ADD",OR(AK30="",AK30="Local Authority"))),"17",(_xlfn.XLOOKUP(AK30,ud_sub_organisation[lookupValue],ud_sub_organisation[lookupKey],""))))</f>
        <v/>
      </c>
      <c r="AM30" s="3" t="str">
        <f t="shared" si="9"/>
        <v/>
      </c>
      <c r="AN30" s="3" t="str">
        <f>IF($A30="","",IF((AND($A30="ADD",OR(AM30="",AM30="Vested Assets"))),"12",(_xlfn.XLOOKUP(AM30,ud_work_category[lookupValue],ud_work_category[lookupKey],""))))</f>
        <v/>
      </c>
      <c r="AO30" s="8"/>
      <c r="AP30" s="2" t="str">
        <f t="shared" si="10"/>
        <v/>
      </c>
      <c r="AQ30" s="3" t="str">
        <f t="shared" si="11"/>
        <v/>
      </c>
      <c r="AR30" s="3" t="str">
        <f>IF($A30="","",IF((AND($A30="ADD",OR(AQ30="",AQ30="Excellent"))),"1",(_xlfn.XLOOKUP(AQ30,condition[lookupValue],condition[lookupKey],""))))</f>
        <v/>
      </c>
      <c r="AS30" s="7" t="str">
        <f t="shared" si="12"/>
        <v/>
      </c>
      <c r="AT30" s="9"/>
    </row>
    <row r="31" spans="2:46"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c r="L31" s="6" t="str">
        <f t="shared" si="0"/>
        <v/>
      </c>
      <c r="M31" s="4"/>
      <c r="O31" s="3" t="str">
        <f>IF($A31="ADD",IF(NOT(ISBLANK(N31)),_xlfn.XLOOKUP(N31,len_adjust_rsn[lookupValue],len_adjust_rsn[lookupKey],"ERROR"),""), "")</f>
        <v/>
      </c>
      <c r="P31" s="6" t="str">
        <f t="shared" si="1"/>
        <v/>
      </c>
      <c r="Q31" s="6"/>
      <c r="R31" s="6" t="str">
        <f t="shared" si="2"/>
        <v/>
      </c>
      <c r="T31" s="3" t="str">
        <f>IF($A31="ADD",IF(NOT(ISBLANK(S31)),_xlfn.XLOOKUP(S31,cattle_stop_material[lookupValue],cattle_stop_material[lookupKey],"ERROR"),""), "")</f>
        <v/>
      </c>
      <c r="V31" s="3" t="str">
        <f>IF($A31="ADD",IF(NOT(ISBLANK(U31)),_xlfn.XLOOKUP(U31,ud_coating_system[lookupValue],ud_coating_system[lookupKey],"ERROR"),""), "")</f>
        <v/>
      </c>
      <c r="W31" s="2" t="str">
        <f t="shared" si="3"/>
        <v/>
      </c>
      <c r="X31" s="4"/>
      <c r="Y31" s="7"/>
      <c r="Z31" s="4" t="str">
        <f t="shared" ca="1" si="4"/>
        <v/>
      </c>
      <c r="AA31" s="4"/>
      <c r="AB31" s="3" t="str">
        <f t="shared" si="5"/>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6"/>
        <v/>
      </c>
      <c r="AH31" s="3" t="str">
        <f>IF($A31="","",IF((AND($A31="ADD",OR(AG31="",AG31="Queenstown-Lakes District Council"))),"70",(_xlfn.XLOOKUP(AG31,ud_organisation_owner[lookupValue],ud_organisation_owner[lookupKey],""))))</f>
        <v/>
      </c>
      <c r="AI31" s="3" t="str">
        <f t="shared" si="7"/>
        <v/>
      </c>
      <c r="AJ31" s="3" t="str">
        <f>IF($A31="","",IF((AND($A31="ADD",OR(AI31="",AI31="Queenstown-Lakes District Council"))),"70",(_xlfn.XLOOKUP(AI31,ud_organisation_owner[lookupValue],ud_organisation_owner[lookupKey],""))))</f>
        <v/>
      </c>
      <c r="AK31" s="3" t="str">
        <f t="shared" si="8"/>
        <v/>
      </c>
      <c r="AL31" s="3" t="str">
        <f>IF($A31="","",IF((AND($A31="ADD",OR(AK31="",AK31="Local Authority"))),"17",(_xlfn.XLOOKUP(AK31,ud_sub_organisation[lookupValue],ud_sub_organisation[lookupKey],""))))</f>
        <v/>
      </c>
      <c r="AM31" s="3" t="str">
        <f t="shared" si="9"/>
        <v/>
      </c>
      <c r="AN31" s="3" t="str">
        <f>IF($A31="","",IF((AND($A31="ADD",OR(AM31="",AM31="Vested Assets"))),"12",(_xlfn.XLOOKUP(AM31,ud_work_category[lookupValue],ud_work_category[lookupKey],""))))</f>
        <v/>
      </c>
      <c r="AO31" s="8"/>
      <c r="AP31" s="2" t="str">
        <f t="shared" si="10"/>
        <v/>
      </c>
      <c r="AQ31" s="3" t="str">
        <f t="shared" si="11"/>
        <v/>
      </c>
      <c r="AR31" s="3" t="str">
        <f>IF($A31="","",IF((AND($A31="ADD",OR(AQ31="",AQ31="Excellent"))),"1",(_xlfn.XLOOKUP(AQ31,condition[lookupValue],condition[lookupKey],""))))</f>
        <v/>
      </c>
      <c r="AS31" s="7" t="str">
        <f t="shared" si="12"/>
        <v/>
      </c>
      <c r="AT31" s="9"/>
    </row>
    <row r="32" spans="2:46"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c r="L32" s="6" t="str">
        <f t="shared" si="0"/>
        <v/>
      </c>
      <c r="M32" s="4"/>
      <c r="O32" s="3" t="str">
        <f>IF($A32="ADD",IF(NOT(ISBLANK(N32)),_xlfn.XLOOKUP(N32,len_adjust_rsn[lookupValue],len_adjust_rsn[lookupKey],"ERROR"),""), "")</f>
        <v/>
      </c>
      <c r="P32" s="6" t="str">
        <f t="shared" si="1"/>
        <v/>
      </c>
      <c r="Q32" s="6"/>
      <c r="R32" s="6" t="str">
        <f t="shared" si="2"/>
        <v/>
      </c>
      <c r="T32" s="3" t="str">
        <f>IF($A32="ADD",IF(NOT(ISBLANK(S32)),_xlfn.XLOOKUP(S32,cattle_stop_material[lookupValue],cattle_stop_material[lookupKey],"ERROR"),""), "")</f>
        <v/>
      </c>
      <c r="V32" s="3" t="str">
        <f>IF($A32="ADD",IF(NOT(ISBLANK(U32)),_xlfn.XLOOKUP(U32,ud_coating_system[lookupValue],ud_coating_system[lookupKey],"ERROR"),""), "")</f>
        <v/>
      </c>
      <c r="W32" s="2" t="str">
        <f t="shared" si="3"/>
        <v/>
      </c>
      <c r="X32" s="4"/>
      <c r="Y32" s="7"/>
      <c r="Z32" s="4" t="str">
        <f t="shared" ca="1" si="4"/>
        <v/>
      </c>
      <c r="AA32" s="4"/>
      <c r="AB32" s="3" t="str">
        <f t="shared" si="5"/>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6"/>
        <v/>
      </c>
      <c r="AH32" s="3" t="str">
        <f>IF($A32="","",IF((AND($A32="ADD",OR(AG32="",AG32="Queenstown-Lakes District Council"))),"70",(_xlfn.XLOOKUP(AG32,ud_organisation_owner[lookupValue],ud_organisation_owner[lookupKey],""))))</f>
        <v/>
      </c>
      <c r="AI32" s="3" t="str">
        <f t="shared" si="7"/>
        <v/>
      </c>
      <c r="AJ32" s="3" t="str">
        <f>IF($A32="","",IF((AND($A32="ADD",OR(AI32="",AI32="Queenstown-Lakes District Council"))),"70",(_xlfn.XLOOKUP(AI32,ud_organisation_owner[lookupValue],ud_organisation_owner[lookupKey],""))))</f>
        <v/>
      </c>
      <c r="AK32" s="3" t="str">
        <f t="shared" si="8"/>
        <v/>
      </c>
      <c r="AL32" s="3" t="str">
        <f>IF($A32="","",IF((AND($A32="ADD",OR(AK32="",AK32="Local Authority"))),"17",(_xlfn.XLOOKUP(AK32,ud_sub_organisation[lookupValue],ud_sub_organisation[lookupKey],""))))</f>
        <v/>
      </c>
      <c r="AM32" s="3" t="str">
        <f t="shared" si="9"/>
        <v/>
      </c>
      <c r="AN32" s="3" t="str">
        <f>IF($A32="","",IF((AND($A32="ADD",OR(AM32="",AM32="Vested Assets"))),"12",(_xlfn.XLOOKUP(AM32,ud_work_category[lookupValue],ud_work_category[lookupKey],""))))</f>
        <v/>
      </c>
      <c r="AO32" s="8"/>
      <c r="AP32" s="2" t="str">
        <f t="shared" si="10"/>
        <v/>
      </c>
      <c r="AQ32" s="3" t="str">
        <f t="shared" si="11"/>
        <v/>
      </c>
      <c r="AR32" s="3" t="str">
        <f>IF($A32="","",IF((AND($A32="ADD",OR(AQ32="",AQ32="Excellent"))),"1",(_xlfn.XLOOKUP(AQ32,condition[lookupValue],condition[lookupKey],""))))</f>
        <v/>
      </c>
      <c r="AS32" s="7" t="str">
        <f t="shared" si="12"/>
        <v/>
      </c>
      <c r="AT32" s="9"/>
    </row>
    <row r="33" spans="2:46"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c r="L33" s="6" t="str">
        <f t="shared" si="0"/>
        <v/>
      </c>
      <c r="M33" s="4"/>
      <c r="O33" s="3" t="str">
        <f>IF($A33="ADD",IF(NOT(ISBLANK(N33)),_xlfn.XLOOKUP(N33,len_adjust_rsn[lookupValue],len_adjust_rsn[lookupKey],"ERROR"),""), "")</f>
        <v/>
      </c>
      <c r="P33" s="6" t="str">
        <f t="shared" si="1"/>
        <v/>
      </c>
      <c r="Q33" s="6"/>
      <c r="R33" s="6" t="str">
        <f t="shared" si="2"/>
        <v/>
      </c>
      <c r="T33" s="3" t="str">
        <f>IF($A33="ADD",IF(NOT(ISBLANK(S33)),_xlfn.XLOOKUP(S33,cattle_stop_material[lookupValue],cattle_stop_material[lookupKey],"ERROR"),""), "")</f>
        <v/>
      </c>
      <c r="V33" s="3" t="str">
        <f>IF($A33="ADD",IF(NOT(ISBLANK(U33)),_xlfn.XLOOKUP(U33,ud_coating_system[lookupValue],ud_coating_system[lookupKey],"ERROR"),""), "")</f>
        <v/>
      </c>
      <c r="W33" s="2" t="str">
        <f t="shared" si="3"/>
        <v/>
      </c>
      <c r="X33" s="4"/>
      <c r="Y33" s="7"/>
      <c r="Z33" s="4" t="str">
        <f t="shared" ca="1" si="4"/>
        <v/>
      </c>
      <c r="AA33" s="4"/>
      <c r="AB33" s="3" t="str">
        <f t="shared" si="5"/>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6"/>
        <v/>
      </c>
      <c r="AH33" s="3" t="str">
        <f>IF($A33="","",IF((AND($A33="ADD",OR(AG33="",AG33="Queenstown-Lakes District Council"))),"70",(_xlfn.XLOOKUP(AG33,ud_organisation_owner[lookupValue],ud_organisation_owner[lookupKey],""))))</f>
        <v/>
      </c>
      <c r="AI33" s="3" t="str">
        <f t="shared" si="7"/>
        <v/>
      </c>
      <c r="AJ33" s="3" t="str">
        <f>IF($A33="","",IF((AND($A33="ADD",OR(AI33="",AI33="Queenstown-Lakes District Council"))),"70",(_xlfn.XLOOKUP(AI33,ud_organisation_owner[lookupValue],ud_organisation_owner[lookupKey],""))))</f>
        <v/>
      </c>
      <c r="AK33" s="3" t="str">
        <f t="shared" si="8"/>
        <v/>
      </c>
      <c r="AL33" s="3" t="str">
        <f>IF($A33="","",IF((AND($A33="ADD",OR(AK33="",AK33="Local Authority"))),"17",(_xlfn.XLOOKUP(AK33,ud_sub_organisation[lookupValue],ud_sub_organisation[lookupKey],""))))</f>
        <v/>
      </c>
      <c r="AM33" s="3" t="str">
        <f t="shared" si="9"/>
        <v/>
      </c>
      <c r="AN33" s="3" t="str">
        <f>IF($A33="","",IF((AND($A33="ADD",OR(AM33="",AM33="Vested Assets"))),"12",(_xlfn.XLOOKUP(AM33,ud_work_category[lookupValue],ud_work_category[lookupKey],""))))</f>
        <v/>
      </c>
      <c r="AO33" s="8"/>
      <c r="AP33" s="2" t="str">
        <f t="shared" si="10"/>
        <v/>
      </c>
      <c r="AQ33" s="3" t="str">
        <f t="shared" si="11"/>
        <v/>
      </c>
      <c r="AR33" s="3" t="str">
        <f>IF($A33="","",IF((AND($A33="ADD",OR(AQ33="",AQ33="Excellent"))),"1",(_xlfn.XLOOKUP(AQ33,condition[lookupValue],condition[lookupKey],""))))</f>
        <v/>
      </c>
      <c r="AS33" s="7" t="str">
        <f t="shared" si="12"/>
        <v/>
      </c>
      <c r="AT33" s="9"/>
    </row>
    <row r="34" spans="2:46"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c r="L34" s="6" t="str">
        <f t="shared" si="0"/>
        <v/>
      </c>
      <c r="M34" s="4"/>
      <c r="O34" s="3" t="str">
        <f>IF($A34="ADD",IF(NOT(ISBLANK(N34)),_xlfn.XLOOKUP(N34,len_adjust_rsn[lookupValue],len_adjust_rsn[lookupKey],"ERROR"),""), "")</f>
        <v/>
      </c>
      <c r="P34" s="6" t="str">
        <f t="shared" si="1"/>
        <v/>
      </c>
      <c r="Q34" s="6"/>
      <c r="R34" s="6" t="str">
        <f t="shared" si="2"/>
        <v/>
      </c>
      <c r="T34" s="3" t="str">
        <f>IF($A34="ADD",IF(NOT(ISBLANK(S34)),_xlfn.XLOOKUP(S34,cattle_stop_material[lookupValue],cattle_stop_material[lookupKey],"ERROR"),""), "")</f>
        <v/>
      </c>
      <c r="V34" s="3" t="str">
        <f>IF($A34="ADD",IF(NOT(ISBLANK(U34)),_xlfn.XLOOKUP(U34,ud_coating_system[lookupValue],ud_coating_system[lookupKey],"ERROR"),""), "")</f>
        <v/>
      </c>
      <c r="W34" s="2" t="str">
        <f t="shared" si="3"/>
        <v/>
      </c>
      <c r="X34" s="4"/>
      <c r="Y34" s="7"/>
      <c r="Z34" s="4" t="str">
        <f t="shared" ca="1" si="4"/>
        <v/>
      </c>
      <c r="AA34" s="4"/>
      <c r="AB34" s="3" t="str">
        <f t="shared" si="5"/>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6"/>
        <v/>
      </c>
      <c r="AH34" s="3" t="str">
        <f>IF($A34="","",IF((AND($A34="ADD",OR(AG34="",AG34="Queenstown-Lakes District Council"))),"70",(_xlfn.XLOOKUP(AG34,ud_organisation_owner[lookupValue],ud_organisation_owner[lookupKey],""))))</f>
        <v/>
      </c>
      <c r="AI34" s="3" t="str">
        <f t="shared" si="7"/>
        <v/>
      </c>
      <c r="AJ34" s="3" t="str">
        <f>IF($A34="","",IF((AND($A34="ADD",OR(AI34="",AI34="Queenstown-Lakes District Council"))),"70",(_xlfn.XLOOKUP(AI34,ud_organisation_owner[lookupValue],ud_organisation_owner[lookupKey],""))))</f>
        <v/>
      </c>
      <c r="AK34" s="3" t="str">
        <f t="shared" si="8"/>
        <v/>
      </c>
      <c r="AL34" s="3" t="str">
        <f>IF($A34="","",IF((AND($A34="ADD",OR(AK34="",AK34="Local Authority"))),"17",(_xlfn.XLOOKUP(AK34,ud_sub_organisation[lookupValue],ud_sub_organisation[lookupKey],""))))</f>
        <v/>
      </c>
      <c r="AM34" s="3" t="str">
        <f t="shared" si="9"/>
        <v/>
      </c>
      <c r="AN34" s="3" t="str">
        <f>IF($A34="","",IF((AND($A34="ADD",OR(AM34="",AM34="Vested Assets"))),"12",(_xlfn.XLOOKUP(AM34,ud_work_category[lookupValue],ud_work_category[lookupKey],""))))</f>
        <v/>
      </c>
      <c r="AO34" s="8"/>
      <c r="AP34" s="2" t="str">
        <f t="shared" si="10"/>
        <v/>
      </c>
      <c r="AQ34" s="3" t="str">
        <f t="shared" si="11"/>
        <v/>
      </c>
      <c r="AR34" s="3" t="str">
        <f>IF($A34="","",IF((AND($A34="ADD",OR(AQ34="",AQ34="Excellent"))),"1",(_xlfn.XLOOKUP(AQ34,condition[lookupValue],condition[lookupKey],""))))</f>
        <v/>
      </c>
      <c r="AS34" s="7" t="str">
        <f t="shared" si="12"/>
        <v/>
      </c>
      <c r="AT34" s="9"/>
    </row>
    <row r="35" spans="2:46"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c r="L35" s="6" t="str">
        <f t="shared" si="0"/>
        <v/>
      </c>
      <c r="M35" s="4"/>
      <c r="O35" s="3" t="str">
        <f>IF($A35="ADD",IF(NOT(ISBLANK(N35)),_xlfn.XLOOKUP(N35,len_adjust_rsn[lookupValue],len_adjust_rsn[lookupKey],"ERROR"),""), "")</f>
        <v/>
      </c>
      <c r="P35" s="6" t="str">
        <f t="shared" si="1"/>
        <v/>
      </c>
      <c r="Q35" s="6"/>
      <c r="R35" s="6" t="str">
        <f t="shared" si="2"/>
        <v/>
      </c>
      <c r="T35" s="3" t="str">
        <f>IF($A35="ADD",IF(NOT(ISBLANK(S35)),_xlfn.XLOOKUP(S35,cattle_stop_material[lookupValue],cattle_stop_material[lookupKey],"ERROR"),""), "")</f>
        <v/>
      </c>
      <c r="V35" s="3" t="str">
        <f>IF($A35="ADD",IF(NOT(ISBLANK(U35)),_xlfn.XLOOKUP(U35,ud_coating_system[lookupValue],ud_coating_system[lookupKey],"ERROR"),""), "")</f>
        <v/>
      </c>
      <c r="W35" s="2" t="str">
        <f t="shared" si="3"/>
        <v/>
      </c>
      <c r="X35" s="4"/>
      <c r="Y35" s="7"/>
      <c r="Z35" s="4" t="str">
        <f t="shared" ca="1" si="4"/>
        <v/>
      </c>
      <c r="AA35" s="4"/>
      <c r="AB35" s="3" t="str">
        <f t="shared" si="5"/>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6"/>
        <v/>
      </c>
      <c r="AH35" s="3" t="str">
        <f>IF($A35="","",IF((AND($A35="ADD",OR(AG35="",AG35="Queenstown-Lakes District Council"))),"70",(_xlfn.XLOOKUP(AG35,ud_organisation_owner[lookupValue],ud_organisation_owner[lookupKey],""))))</f>
        <v/>
      </c>
      <c r="AI35" s="3" t="str">
        <f t="shared" si="7"/>
        <v/>
      </c>
      <c r="AJ35" s="3" t="str">
        <f>IF($A35="","",IF((AND($A35="ADD",OR(AI35="",AI35="Queenstown-Lakes District Council"))),"70",(_xlfn.XLOOKUP(AI35,ud_organisation_owner[lookupValue],ud_organisation_owner[lookupKey],""))))</f>
        <v/>
      </c>
      <c r="AK35" s="3" t="str">
        <f t="shared" si="8"/>
        <v/>
      </c>
      <c r="AL35" s="3" t="str">
        <f>IF($A35="","",IF((AND($A35="ADD",OR(AK35="",AK35="Local Authority"))),"17",(_xlfn.XLOOKUP(AK35,ud_sub_organisation[lookupValue],ud_sub_organisation[lookupKey],""))))</f>
        <v/>
      </c>
      <c r="AM35" s="3" t="str">
        <f t="shared" si="9"/>
        <v/>
      </c>
      <c r="AN35" s="3" t="str">
        <f>IF($A35="","",IF((AND($A35="ADD",OR(AM35="",AM35="Vested Assets"))),"12",(_xlfn.XLOOKUP(AM35,ud_work_category[lookupValue],ud_work_category[lookupKey],""))))</f>
        <v/>
      </c>
      <c r="AO35" s="8"/>
      <c r="AP35" s="2" t="str">
        <f t="shared" si="10"/>
        <v/>
      </c>
      <c r="AQ35" s="3" t="str">
        <f t="shared" si="11"/>
        <v/>
      </c>
      <c r="AR35" s="3" t="str">
        <f>IF($A35="","",IF((AND($A35="ADD",OR(AQ35="",AQ35="Excellent"))),"1",(_xlfn.XLOOKUP(AQ35,condition[lookupValue],condition[lookupKey],""))))</f>
        <v/>
      </c>
      <c r="AS35" s="7" t="str">
        <f t="shared" si="12"/>
        <v/>
      </c>
      <c r="AT35" s="9"/>
    </row>
    <row r="36" spans="2:46"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c r="L36" s="6" t="str">
        <f t="shared" si="0"/>
        <v/>
      </c>
      <c r="M36" s="4"/>
      <c r="O36" s="3" t="str">
        <f>IF($A36="ADD",IF(NOT(ISBLANK(N36)),_xlfn.XLOOKUP(N36,len_adjust_rsn[lookupValue],len_adjust_rsn[lookupKey],"ERROR"),""), "")</f>
        <v/>
      </c>
      <c r="P36" s="6" t="str">
        <f t="shared" si="1"/>
        <v/>
      </c>
      <c r="Q36" s="6"/>
      <c r="R36" s="6" t="str">
        <f t="shared" si="2"/>
        <v/>
      </c>
      <c r="T36" s="3" t="str">
        <f>IF($A36="ADD",IF(NOT(ISBLANK(S36)),_xlfn.XLOOKUP(S36,cattle_stop_material[lookupValue],cattle_stop_material[lookupKey],"ERROR"),""), "")</f>
        <v/>
      </c>
      <c r="V36" s="3" t="str">
        <f>IF($A36="ADD",IF(NOT(ISBLANK(U36)),_xlfn.XLOOKUP(U36,ud_coating_system[lookupValue],ud_coating_system[lookupKey],"ERROR"),""), "")</f>
        <v/>
      </c>
      <c r="W36" s="2" t="str">
        <f t="shared" si="3"/>
        <v/>
      </c>
      <c r="X36" s="4"/>
      <c r="Y36" s="7"/>
      <c r="Z36" s="4" t="str">
        <f t="shared" ca="1" si="4"/>
        <v/>
      </c>
      <c r="AA36" s="4"/>
      <c r="AB36" s="3" t="str">
        <f t="shared" si="5"/>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6"/>
        <v/>
      </c>
      <c r="AH36" s="3" t="str">
        <f>IF($A36="","",IF((AND($A36="ADD",OR(AG36="",AG36="Queenstown-Lakes District Council"))),"70",(_xlfn.XLOOKUP(AG36,ud_organisation_owner[lookupValue],ud_organisation_owner[lookupKey],""))))</f>
        <v/>
      </c>
      <c r="AI36" s="3" t="str">
        <f t="shared" si="7"/>
        <v/>
      </c>
      <c r="AJ36" s="3" t="str">
        <f>IF($A36="","",IF((AND($A36="ADD",OR(AI36="",AI36="Queenstown-Lakes District Council"))),"70",(_xlfn.XLOOKUP(AI36,ud_organisation_owner[lookupValue],ud_organisation_owner[lookupKey],""))))</f>
        <v/>
      </c>
      <c r="AK36" s="3" t="str">
        <f t="shared" si="8"/>
        <v/>
      </c>
      <c r="AL36" s="3" t="str">
        <f>IF($A36="","",IF((AND($A36="ADD",OR(AK36="",AK36="Local Authority"))),"17",(_xlfn.XLOOKUP(AK36,ud_sub_organisation[lookupValue],ud_sub_organisation[lookupKey],""))))</f>
        <v/>
      </c>
      <c r="AM36" s="3" t="str">
        <f t="shared" si="9"/>
        <v/>
      </c>
      <c r="AN36" s="3" t="str">
        <f>IF($A36="","",IF((AND($A36="ADD",OR(AM36="",AM36="Vested Assets"))),"12",(_xlfn.XLOOKUP(AM36,ud_work_category[lookupValue],ud_work_category[lookupKey],""))))</f>
        <v/>
      </c>
      <c r="AO36" s="8"/>
      <c r="AP36" s="2" t="str">
        <f t="shared" si="10"/>
        <v/>
      </c>
      <c r="AQ36" s="3" t="str">
        <f t="shared" si="11"/>
        <v/>
      </c>
      <c r="AR36" s="3" t="str">
        <f>IF($A36="","",IF((AND($A36="ADD",OR(AQ36="",AQ36="Excellent"))),"1",(_xlfn.XLOOKUP(AQ36,condition[lookupValue],condition[lookupKey],""))))</f>
        <v/>
      </c>
      <c r="AS36" s="7" t="str">
        <f t="shared" si="12"/>
        <v/>
      </c>
      <c r="AT36" s="9"/>
    </row>
    <row r="37" spans="2:46"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c r="L37" s="6" t="str">
        <f t="shared" si="0"/>
        <v/>
      </c>
      <c r="M37" s="4"/>
      <c r="O37" s="3" t="str">
        <f>IF($A37="ADD",IF(NOT(ISBLANK(N37)),_xlfn.XLOOKUP(N37,len_adjust_rsn[lookupValue],len_adjust_rsn[lookupKey],"ERROR"),""), "")</f>
        <v/>
      </c>
      <c r="P37" s="6" t="str">
        <f t="shared" si="1"/>
        <v/>
      </c>
      <c r="Q37" s="6"/>
      <c r="R37" s="6" t="str">
        <f t="shared" si="2"/>
        <v/>
      </c>
      <c r="T37" s="3" t="str">
        <f>IF($A37="ADD",IF(NOT(ISBLANK(S37)),_xlfn.XLOOKUP(S37,cattle_stop_material[lookupValue],cattle_stop_material[lookupKey],"ERROR"),""), "")</f>
        <v/>
      </c>
      <c r="V37" s="3" t="str">
        <f>IF($A37="ADD",IF(NOT(ISBLANK(U37)),_xlfn.XLOOKUP(U37,ud_coating_system[lookupValue],ud_coating_system[lookupKey],"ERROR"),""), "")</f>
        <v/>
      </c>
      <c r="W37" s="2" t="str">
        <f t="shared" si="3"/>
        <v/>
      </c>
      <c r="X37" s="4"/>
      <c r="Y37" s="7"/>
      <c r="Z37" s="4" t="str">
        <f t="shared" ca="1" si="4"/>
        <v/>
      </c>
      <c r="AA37" s="4"/>
      <c r="AB37" s="3" t="str">
        <f t="shared" si="5"/>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6"/>
        <v/>
      </c>
      <c r="AH37" s="3" t="str">
        <f>IF($A37="","",IF((AND($A37="ADD",OR(AG37="",AG37="Queenstown-Lakes District Council"))),"70",(_xlfn.XLOOKUP(AG37,ud_organisation_owner[lookupValue],ud_organisation_owner[lookupKey],""))))</f>
        <v/>
      </c>
      <c r="AI37" s="3" t="str">
        <f t="shared" si="7"/>
        <v/>
      </c>
      <c r="AJ37" s="3" t="str">
        <f>IF($A37="","",IF((AND($A37="ADD",OR(AI37="",AI37="Queenstown-Lakes District Council"))),"70",(_xlfn.XLOOKUP(AI37,ud_organisation_owner[lookupValue],ud_organisation_owner[lookupKey],""))))</f>
        <v/>
      </c>
      <c r="AK37" s="3" t="str">
        <f t="shared" si="8"/>
        <v/>
      </c>
      <c r="AL37" s="3" t="str">
        <f>IF($A37="","",IF((AND($A37="ADD",OR(AK37="",AK37="Local Authority"))),"17",(_xlfn.XLOOKUP(AK37,ud_sub_organisation[lookupValue],ud_sub_organisation[lookupKey],""))))</f>
        <v/>
      </c>
      <c r="AM37" s="3" t="str">
        <f t="shared" si="9"/>
        <v/>
      </c>
      <c r="AN37" s="3" t="str">
        <f>IF($A37="","",IF((AND($A37="ADD",OR(AM37="",AM37="Vested Assets"))),"12",(_xlfn.XLOOKUP(AM37,ud_work_category[lookupValue],ud_work_category[lookupKey],""))))</f>
        <v/>
      </c>
      <c r="AO37" s="8"/>
      <c r="AP37" s="2" t="str">
        <f t="shared" si="10"/>
        <v/>
      </c>
      <c r="AQ37" s="3" t="str">
        <f t="shared" si="11"/>
        <v/>
      </c>
      <c r="AR37" s="3" t="str">
        <f>IF($A37="","",IF((AND($A37="ADD",OR(AQ37="",AQ37="Excellent"))),"1",(_xlfn.XLOOKUP(AQ37,condition[lookupValue],condition[lookupKey],""))))</f>
        <v/>
      </c>
      <c r="AS37" s="7" t="str">
        <f t="shared" si="12"/>
        <v/>
      </c>
      <c r="AT37" s="9"/>
    </row>
    <row r="38" spans="2:46"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c r="L38" s="6" t="str">
        <f t="shared" si="0"/>
        <v/>
      </c>
      <c r="M38" s="4"/>
      <c r="O38" s="3" t="str">
        <f>IF($A38="ADD",IF(NOT(ISBLANK(N38)),_xlfn.XLOOKUP(N38,len_adjust_rsn[lookupValue],len_adjust_rsn[lookupKey],"ERROR"),""), "")</f>
        <v/>
      </c>
      <c r="P38" s="6" t="str">
        <f t="shared" si="1"/>
        <v/>
      </c>
      <c r="Q38" s="6"/>
      <c r="R38" s="6" t="str">
        <f t="shared" si="2"/>
        <v/>
      </c>
      <c r="T38" s="3" t="str">
        <f>IF($A38="ADD",IF(NOT(ISBLANK(S38)),_xlfn.XLOOKUP(S38,cattle_stop_material[lookupValue],cattle_stop_material[lookupKey],"ERROR"),""), "")</f>
        <v/>
      </c>
      <c r="V38" s="3" t="str">
        <f>IF($A38="ADD",IF(NOT(ISBLANK(U38)),_xlfn.XLOOKUP(U38,ud_coating_system[lookupValue],ud_coating_system[lookupKey],"ERROR"),""), "")</f>
        <v/>
      </c>
      <c r="W38" s="2" t="str">
        <f t="shared" si="3"/>
        <v/>
      </c>
      <c r="X38" s="4"/>
      <c r="Y38" s="7"/>
      <c r="Z38" s="4" t="str">
        <f t="shared" ca="1" si="4"/>
        <v/>
      </c>
      <c r="AA38" s="4"/>
      <c r="AB38" s="3" t="str">
        <f t="shared" si="5"/>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6"/>
        <v/>
      </c>
      <c r="AH38" s="3" t="str">
        <f>IF($A38="","",IF((AND($A38="ADD",OR(AG38="",AG38="Queenstown-Lakes District Council"))),"70",(_xlfn.XLOOKUP(AG38,ud_organisation_owner[lookupValue],ud_organisation_owner[lookupKey],""))))</f>
        <v/>
      </c>
      <c r="AI38" s="3" t="str">
        <f t="shared" si="7"/>
        <v/>
      </c>
      <c r="AJ38" s="3" t="str">
        <f>IF($A38="","",IF((AND($A38="ADD",OR(AI38="",AI38="Queenstown-Lakes District Council"))),"70",(_xlfn.XLOOKUP(AI38,ud_organisation_owner[lookupValue],ud_organisation_owner[lookupKey],""))))</f>
        <v/>
      </c>
      <c r="AK38" s="3" t="str">
        <f t="shared" si="8"/>
        <v/>
      </c>
      <c r="AL38" s="3" t="str">
        <f>IF($A38="","",IF((AND($A38="ADD",OR(AK38="",AK38="Local Authority"))),"17",(_xlfn.XLOOKUP(AK38,ud_sub_organisation[lookupValue],ud_sub_organisation[lookupKey],""))))</f>
        <v/>
      </c>
      <c r="AM38" s="3" t="str">
        <f t="shared" si="9"/>
        <v/>
      </c>
      <c r="AN38" s="3" t="str">
        <f>IF($A38="","",IF((AND($A38="ADD",OR(AM38="",AM38="Vested Assets"))),"12",(_xlfn.XLOOKUP(AM38,ud_work_category[lookupValue],ud_work_category[lookupKey],""))))</f>
        <v/>
      </c>
      <c r="AO38" s="8"/>
      <c r="AP38" s="2" t="str">
        <f t="shared" si="10"/>
        <v/>
      </c>
      <c r="AQ38" s="3" t="str">
        <f t="shared" si="11"/>
        <v/>
      </c>
      <c r="AR38" s="3" t="str">
        <f>IF($A38="","",IF((AND($A38="ADD",OR(AQ38="",AQ38="Excellent"))),"1",(_xlfn.XLOOKUP(AQ38,condition[lookupValue],condition[lookupKey],""))))</f>
        <v/>
      </c>
      <c r="AS38" s="7" t="str">
        <f t="shared" si="12"/>
        <v/>
      </c>
      <c r="AT38" s="9"/>
    </row>
    <row r="39" spans="2:46"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c r="L39" s="6" t="str">
        <f t="shared" si="0"/>
        <v/>
      </c>
      <c r="M39" s="4"/>
      <c r="O39" s="3" t="str">
        <f>IF($A39="ADD",IF(NOT(ISBLANK(N39)),_xlfn.XLOOKUP(N39,len_adjust_rsn[lookupValue],len_adjust_rsn[lookupKey],"ERROR"),""), "")</f>
        <v/>
      </c>
      <c r="P39" s="6" t="str">
        <f t="shared" si="1"/>
        <v/>
      </c>
      <c r="Q39" s="6"/>
      <c r="R39" s="6" t="str">
        <f t="shared" si="2"/>
        <v/>
      </c>
      <c r="T39" s="3" t="str">
        <f>IF($A39="ADD",IF(NOT(ISBLANK(S39)),_xlfn.XLOOKUP(S39,cattle_stop_material[lookupValue],cattle_stop_material[lookupKey],"ERROR"),""), "")</f>
        <v/>
      </c>
      <c r="V39" s="3" t="str">
        <f>IF($A39="ADD",IF(NOT(ISBLANK(U39)),_xlfn.XLOOKUP(U39,ud_coating_system[lookupValue],ud_coating_system[lookupKey],"ERROR"),""), "")</f>
        <v/>
      </c>
      <c r="W39" s="2" t="str">
        <f t="shared" si="3"/>
        <v/>
      </c>
      <c r="X39" s="4"/>
      <c r="Y39" s="7"/>
      <c r="Z39" s="4" t="str">
        <f t="shared" ca="1" si="4"/>
        <v/>
      </c>
      <c r="AA39" s="4"/>
      <c r="AB39" s="3" t="str">
        <f t="shared" si="5"/>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6"/>
        <v/>
      </c>
      <c r="AH39" s="3" t="str">
        <f>IF($A39="","",IF((AND($A39="ADD",OR(AG39="",AG39="Queenstown-Lakes District Council"))),"70",(_xlfn.XLOOKUP(AG39,ud_organisation_owner[lookupValue],ud_organisation_owner[lookupKey],""))))</f>
        <v/>
      </c>
      <c r="AI39" s="3" t="str">
        <f t="shared" si="7"/>
        <v/>
      </c>
      <c r="AJ39" s="3" t="str">
        <f>IF($A39="","",IF((AND($A39="ADD",OR(AI39="",AI39="Queenstown-Lakes District Council"))),"70",(_xlfn.XLOOKUP(AI39,ud_organisation_owner[lookupValue],ud_organisation_owner[lookupKey],""))))</f>
        <v/>
      </c>
      <c r="AK39" s="3" t="str">
        <f t="shared" si="8"/>
        <v/>
      </c>
      <c r="AL39" s="3" t="str">
        <f>IF($A39="","",IF((AND($A39="ADD",OR(AK39="",AK39="Local Authority"))),"17",(_xlfn.XLOOKUP(AK39,ud_sub_organisation[lookupValue],ud_sub_organisation[lookupKey],""))))</f>
        <v/>
      </c>
      <c r="AM39" s="3" t="str">
        <f t="shared" si="9"/>
        <v/>
      </c>
      <c r="AN39" s="3" t="str">
        <f>IF($A39="","",IF((AND($A39="ADD",OR(AM39="",AM39="Vested Assets"))),"12",(_xlfn.XLOOKUP(AM39,ud_work_category[lookupValue],ud_work_category[lookupKey],""))))</f>
        <v/>
      </c>
      <c r="AO39" s="8"/>
      <c r="AP39" s="2" t="str">
        <f t="shared" si="10"/>
        <v/>
      </c>
      <c r="AQ39" s="3" t="str">
        <f t="shared" si="11"/>
        <v/>
      </c>
      <c r="AR39" s="3" t="str">
        <f>IF($A39="","",IF((AND($A39="ADD",OR(AQ39="",AQ39="Excellent"))),"1",(_xlfn.XLOOKUP(AQ39,condition[lookupValue],condition[lookupKey],""))))</f>
        <v/>
      </c>
      <c r="AS39" s="7" t="str">
        <f t="shared" si="12"/>
        <v/>
      </c>
      <c r="AT39" s="9"/>
    </row>
    <row r="40" spans="2:46"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c r="L40" s="6" t="str">
        <f t="shared" si="0"/>
        <v/>
      </c>
      <c r="M40" s="4"/>
      <c r="O40" s="3" t="str">
        <f>IF($A40="ADD",IF(NOT(ISBLANK(N40)),_xlfn.XLOOKUP(N40,len_adjust_rsn[lookupValue],len_adjust_rsn[lookupKey],"ERROR"),""), "")</f>
        <v/>
      </c>
      <c r="P40" s="6" t="str">
        <f t="shared" si="1"/>
        <v/>
      </c>
      <c r="Q40" s="6"/>
      <c r="R40" s="6" t="str">
        <f t="shared" si="2"/>
        <v/>
      </c>
      <c r="T40" s="3" t="str">
        <f>IF($A40="ADD",IF(NOT(ISBLANK(S40)),_xlfn.XLOOKUP(S40,cattle_stop_material[lookupValue],cattle_stop_material[lookupKey],"ERROR"),""), "")</f>
        <v/>
      </c>
      <c r="V40" s="3" t="str">
        <f>IF($A40="ADD",IF(NOT(ISBLANK(U40)),_xlfn.XLOOKUP(U40,ud_coating_system[lookupValue],ud_coating_system[lookupKey],"ERROR"),""), "")</f>
        <v/>
      </c>
      <c r="W40" s="2" t="str">
        <f t="shared" si="3"/>
        <v/>
      </c>
      <c r="X40" s="4"/>
      <c r="Y40" s="7"/>
      <c r="Z40" s="4" t="str">
        <f t="shared" ca="1" si="4"/>
        <v/>
      </c>
      <c r="AA40" s="4"/>
      <c r="AB40" s="3" t="str">
        <f t="shared" si="5"/>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6"/>
        <v/>
      </c>
      <c r="AH40" s="3" t="str">
        <f>IF($A40="","",IF((AND($A40="ADD",OR(AG40="",AG40="Queenstown-Lakes District Council"))),"70",(_xlfn.XLOOKUP(AG40,ud_organisation_owner[lookupValue],ud_organisation_owner[lookupKey],""))))</f>
        <v/>
      </c>
      <c r="AI40" s="3" t="str">
        <f t="shared" si="7"/>
        <v/>
      </c>
      <c r="AJ40" s="3" t="str">
        <f>IF($A40="","",IF((AND($A40="ADD",OR(AI40="",AI40="Queenstown-Lakes District Council"))),"70",(_xlfn.XLOOKUP(AI40,ud_organisation_owner[lookupValue],ud_organisation_owner[lookupKey],""))))</f>
        <v/>
      </c>
      <c r="AK40" s="3" t="str">
        <f t="shared" si="8"/>
        <v/>
      </c>
      <c r="AL40" s="3" t="str">
        <f>IF($A40="","",IF((AND($A40="ADD",OR(AK40="",AK40="Local Authority"))),"17",(_xlfn.XLOOKUP(AK40,ud_sub_organisation[lookupValue],ud_sub_organisation[lookupKey],""))))</f>
        <v/>
      </c>
      <c r="AM40" s="3" t="str">
        <f t="shared" si="9"/>
        <v/>
      </c>
      <c r="AN40" s="3" t="str">
        <f>IF($A40="","",IF((AND($A40="ADD",OR(AM40="",AM40="Vested Assets"))),"12",(_xlfn.XLOOKUP(AM40,ud_work_category[lookupValue],ud_work_category[lookupKey],""))))</f>
        <v/>
      </c>
      <c r="AO40" s="8"/>
      <c r="AP40" s="2" t="str">
        <f t="shared" si="10"/>
        <v/>
      </c>
      <c r="AQ40" s="3" t="str">
        <f t="shared" si="11"/>
        <v/>
      </c>
      <c r="AR40" s="3" t="str">
        <f>IF($A40="","",IF((AND($A40="ADD",OR(AQ40="",AQ40="Excellent"))),"1",(_xlfn.XLOOKUP(AQ40,condition[lookupValue],condition[lookupKey],""))))</f>
        <v/>
      </c>
      <c r="AS40" s="7" t="str">
        <f t="shared" si="12"/>
        <v/>
      </c>
      <c r="AT40" s="9"/>
    </row>
    <row r="41" spans="2:46"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c r="L41" s="6" t="str">
        <f t="shared" si="0"/>
        <v/>
      </c>
      <c r="M41" s="4"/>
      <c r="O41" s="3" t="str">
        <f>IF($A41="ADD",IF(NOT(ISBLANK(N41)),_xlfn.XLOOKUP(N41,len_adjust_rsn[lookupValue],len_adjust_rsn[lookupKey],"ERROR"),""), "")</f>
        <v/>
      </c>
      <c r="P41" s="6" t="str">
        <f t="shared" si="1"/>
        <v/>
      </c>
      <c r="Q41" s="6"/>
      <c r="R41" s="6" t="str">
        <f t="shared" si="2"/>
        <v/>
      </c>
      <c r="T41" s="3" t="str">
        <f>IF($A41="ADD",IF(NOT(ISBLANK(S41)),_xlfn.XLOOKUP(S41,cattle_stop_material[lookupValue],cattle_stop_material[lookupKey],"ERROR"),""), "")</f>
        <v/>
      </c>
      <c r="V41" s="3" t="str">
        <f>IF($A41="ADD",IF(NOT(ISBLANK(U41)),_xlfn.XLOOKUP(U41,ud_coating_system[lookupValue],ud_coating_system[lookupKey],"ERROR"),""), "")</f>
        <v/>
      </c>
      <c r="W41" s="2" t="str">
        <f t="shared" si="3"/>
        <v/>
      </c>
      <c r="X41" s="4"/>
      <c r="Y41" s="7"/>
      <c r="Z41" s="4" t="str">
        <f t="shared" ca="1" si="4"/>
        <v/>
      </c>
      <c r="AA41" s="4"/>
      <c r="AB41" s="3" t="str">
        <f t="shared" si="5"/>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6"/>
        <v/>
      </c>
      <c r="AH41" s="3" t="str">
        <f>IF($A41="","",IF((AND($A41="ADD",OR(AG41="",AG41="Queenstown-Lakes District Council"))),"70",(_xlfn.XLOOKUP(AG41,ud_organisation_owner[lookupValue],ud_organisation_owner[lookupKey],""))))</f>
        <v/>
      </c>
      <c r="AI41" s="3" t="str">
        <f t="shared" si="7"/>
        <v/>
      </c>
      <c r="AJ41" s="3" t="str">
        <f>IF($A41="","",IF((AND($A41="ADD",OR(AI41="",AI41="Queenstown-Lakes District Council"))),"70",(_xlfn.XLOOKUP(AI41,ud_organisation_owner[lookupValue],ud_organisation_owner[lookupKey],""))))</f>
        <v/>
      </c>
      <c r="AK41" s="3" t="str">
        <f t="shared" si="8"/>
        <v/>
      </c>
      <c r="AL41" s="3" t="str">
        <f>IF($A41="","",IF((AND($A41="ADD",OR(AK41="",AK41="Local Authority"))),"17",(_xlfn.XLOOKUP(AK41,ud_sub_organisation[lookupValue],ud_sub_organisation[lookupKey],""))))</f>
        <v/>
      </c>
      <c r="AM41" s="3" t="str">
        <f t="shared" si="9"/>
        <v/>
      </c>
      <c r="AN41" s="3" t="str">
        <f>IF($A41="","",IF((AND($A41="ADD",OR(AM41="",AM41="Vested Assets"))),"12",(_xlfn.XLOOKUP(AM41,ud_work_category[lookupValue],ud_work_category[lookupKey],""))))</f>
        <v/>
      </c>
      <c r="AO41" s="8"/>
      <c r="AP41" s="2" t="str">
        <f t="shared" si="10"/>
        <v/>
      </c>
      <c r="AQ41" s="3" t="str">
        <f t="shared" si="11"/>
        <v/>
      </c>
      <c r="AR41" s="3" t="str">
        <f>IF($A41="","",IF((AND($A41="ADD",OR(AQ41="",AQ41="Excellent"))),"1",(_xlfn.XLOOKUP(AQ41,condition[lookupValue],condition[lookupKey],""))))</f>
        <v/>
      </c>
      <c r="AS41" s="7" t="str">
        <f t="shared" si="12"/>
        <v/>
      </c>
      <c r="AT41" s="9"/>
    </row>
    <row r="42" spans="2:46"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c r="L42" s="6" t="str">
        <f t="shared" si="0"/>
        <v/>
      </c>
      <c r="M42" s="4"/>
      <c r="O42" s="3" t="str">
        <f>IF($A42="ADD",IF(NOT(ISBLANK(N42)),_xlfn.XLOOKUP(N42,len_adjust_rsn[lookupValue],len_adjust_rsn[lookupKey],"ERROR"),""), "")</f>
        <v/>
      </c>
      <c r="P42" s="6" t="str">
        <f t="shared" si="1"/>
        <v/>
      </c>
      <c r="Q42" s="6"/>
      <c r="R42" s="6" t="str">
        <f t="shared" si="2"/>
        <v/>
      </c>
      <c r="T42" s="3" t="str">
        <f>IF($A42="ADD",IF(NOT(ISBLANK(S42)),_xlfn.XLOOKUP(S42,cattle_stop_material[lookupValue],cattle_stop_material[lookupKey],"ERROR"),""), "")</f>
        <v/>
      </c>
      <c r="V42" s="3" t="str">
        <f>IF($A42="ADD",IF(NOT(ISBLANK(U42)),_xlfn.XLOOKUP(U42,ud_coating_system[lookupValue],ud_coating_system[lookupKey],"ERROR"),""), "")</f>
        <v/>
      </c>
      <c r="W42" s="2" t="str">
        <f t="shared" si="3"/>
        <v/>
      </c>
      <c r="X42" s="4"/>
      <c r="Y42" s="7"/>
      <c r="Z42" s="4" t="str">
        <f t="shared" ca="1" si="4"/>
        <v/>
      </c>
      <c r="AA42" s="4"/>
      <c r="AB42" s="3" t="str">
        <f t="shared" si="5"/>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6"/>
        <v/>
      </c>
      <c r="AH42" s="3" t="str">
        <f>IF($A42="","",IF((AND($A42="ADD",OR(AG42="",AG42="Queenstown-Lakes District Council"))),"70",(_xlfn.XLOOKUP(AG42,ud_organisation_owner[lookupValue],ud_organisation_owner[lookupKey],""))))</f>
        <v/>
      </c>
      <c r="AI42" s="3" t="str">
        <f t="shared" si="7"/>
        <v/>
      </c>
      <c r="AJ42" s="3" t="str">
        <f>IF($A42="","",IF((AND($A42="ADD",OR(AI42="",AI42="Queenstown-Lakes District Council"))),"70",(_xlfn.XLOOKUP(AI42,ud_organisation_owner[lookupValue],ud_organisation_owner[lookupKey],""))))</f>
        <v/>
      </c>
      <c r="AK42" s="3" t="str">
        <f t="shared" si="8"/>
        <v/>
      </c>
      <c r="AL42" s="3" t="str">
        <f>IF($A42="","",IF((AND($A42="ADD",OR(AK42="",AK42="Local Authority"))),"17",(_xlfn.XLOOKUP(AK42,ud_sub_organisation[lookupValue],ud_sub_organisation[lookupKey],""))))</f>
        <v/>
      </c>
      <c r="AM42" s="3" t="str">
        <f t="shared" si="9"/>
        <v/>
      </c>
      <c r="AN42" s="3" t="str">
        <f>IF($A42="","",IF((AND($A42="ADD",OR(AM42="",AM42="Vested Assets"))),"12",(_xlfn.XLOOKUP(AM42,ud_work_category[lookupValue],ud_work_category[lookupKey],""))))</f>
        <v/>
      </c>
      <c r="AO42" s="8"/>
      <c r="AP42" s="2" t="str">
        <f t="shared" si="10"/>
        <v/>
      </c>
      <c r="AQ42" s="3" t="str">
        <f t="shared" si="11"/>
        <v/>
      </c>
      <c r="AR42" s="3" t="str">
        <f>IF($A42="","",IF((AND($A42="ADD",OR(AQ42="",AQ42="Excellent"))),"1",(_xlfn.XLOOKUP(AQ42,condition[lookupValue],condition[lookupKey],""))))</f>
        <v/>
      </c>
      <c r="AS42" s="7" t="str">
        <f t="shared" si="12"/>
        <v/>
      </c>
      <c r="AT42" s="9"/>
    </row>
    <row r="43" spans="2:46"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c r="L43" s="6" t="str">
        <f t="shared" si="0"/>
        <v/>
      </c>
      <c r="M43" s="4"/>
      <c r="O43" s="3" t="str">
        <f>IF($A43="ADD",IF(NOT(ISBLANK(N43)),_xlfn.XLOOKUP(N43,len_adjust_rsn[lookupValue],len_adjust_rsn[lookupKey],"ERROR"),""), "")</f>
        <v/>
      </c>
      <c r="P43" s="6" t="str">
        <f t="shared" si="1"/>
        <v/>
      </c>
      <c r="Q43" s="6"/>
      <c r="R43" s="6" t="str">
        <f t="shared" si="2"/>
        <v/>
      </c>
      <c r="T43" s="3" t="str">
        <f>IF($A43="ADD",IF(NOT(ISBLANK(S43)),_xlfn.XLOOKUP(S43,cattle_stop_material[lookupValue],cattle_stop_material[lookupKey],"ERROR"),""), "")</f>
        <v/>
      </c>
      <c r="V43" s="3" t="str">
        <f>IF($A43="ADD",IF(NOT(ISBLANK(U43)),_xlfn.XLOOKUP(U43,ud_coating_system[lookupValue],ud_coating_system[lookupKey],"ERROR"),""), "")</f>
        <v/>
      </c>
      <c r="W43" s="2" t="str">
        <f t="shared" si="3"/>
        <v/>
      </c>
      <c r="X43" s="4"/>
      <c r="Y43" s="7"/>
      <c r="Z43" s="4" t="str">
        <f t="shared" ca="1" si="4"/>
        <v/>
      </c>
      <c r="AA43" s="4"/>
      <c r="AB43" s="3" t="str">
        <f t="shared" si="5"/>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6"/>
        <v/>
      </c>
      <c r="AH43" s="3" t="str">
        <f>IF($A43="","",IF((AND($A43="ADD",OR(AG43="",AG43="Queenstown-Lakes District Council"))),"70",(_xlfn.XLOOKUP(AG43,ud_organisation_owner[lookupValue],ud_organisation_owner[lookupKey],""))))</f>
        <v/>
      </c>
      <c r="AI43" s="3" t="str">
        <f t="shared" si="7"/>
        <v/>
      </c>
      <c r="AJ43" s="3" t="str">
        <f>IF($A43="","",IF((AND($A43="ADD",OR(AI43="",AI43="Queenstown-Lakes District Council"))),"70",(_xlfn.XLOOKUP(AI43,ud_organisation_owner[lookupValue],ud_organisation_owner[lookupKey],""))))</f>
        <v/>
      </c>
      <c r="AK43" s="3" t="str">
        <f t="shared" si="8"/>
        <v/>
      </c>
      <c r="AL43" s="3" t="str">
        <f>IF($A43="","",IF((AND($A43="ADD",OR(AK43="",AK43="Local Authority"))),"17",(_xlfn.XLOOKUP(AK43,ud_sub_organisation[lookupValue],ud_sub_organisation[lookupKey],""))))</f>
        <v/>
      </c>
      <c r="AM43" s="3" t="str">
        <f t="shared" si="9"/>
        <v/>
      </c>
      <c r="AN43" s="3" t="str">
        <f>IF($A43="","",IF((AND($A43="ADD",OR(AM43="",AM43="Vested Assets"))),"12",(_xlfn.XLOOKUP(AM43,ud_work_category[lookupValue],ud_work_category[lookupKey],""))))</f>
        <v/>
      </c>
      <c r="AO43" s="8"/>
      <c r="AP43" s="2" t="str">
        <f t="shared" si="10"/>
        <v/>
      </c>
      <c r="AQ43" s="3" t="str">
        <f t="shared" si="11"/>
        <v/>
      </c>
      <c r="AR43" s="3" t="str">
        <f>IF($A43="","",IF((AND($A43="ADD",OR(AQ43="",AQ43="Excellent"))),"1",(_xlfn.XLOOKUP(AQ43,condition[lookupValue],condition[lookupKey],""))))</f>
        <v/>
      </c>
      <c r="AS43" s="7" t="str">
        <f t="shared" si="12"/>
        <v/>
      </c>
      <c r="AT43" s="9"/>
    </row>
    <row r="44" spans="2:46"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c r="L44" s="6" t="str">
        <f t="shared" si="0"/>
        <v/>
      </c>
      <c r="M44" s="4"/>
      <c r="O44" s="3" t="str">
        <f>IF($A44="ADD",IF(NOT(ISBLANK(N44)),_xlfn.XLOOKUP(N44,len_adjust_rsn[lookupValue],len_adjust_rsn[lookupKey],"ERROR"),""), "")</f>
        <v/>
      </c>
      <c r="P44" s="6" t="str">
        <f t="shared" si="1"/>
        <v/>
      </c>
      <c r="Q44" s="6"/>
      <c r="R44" s="6" t="str">
        <f t="shared" si="2"/>
        <v/>
      </c>
      <c r="T44" s="3" t="str">
        <f>IF($A44="ADD",IF(NOT(ISBLANK(S44)),_xlfn.XLOOKUP(S44,cattle_stop_material[lookupValue],cattle_stop_material[lookupKey],"ERROR"),""), "")</f>
        <v/>
      </c>
      <c r="V44" s="3" t="str">
        <f>IF($A44="ADD",IF(NOT(ISBLANK(U44)),_xlfn.XLOOKUP(U44,ud_coating_system[lookupValue],ud_coating_system[lookupKey],"ERROR"),""), "")</f>
        <v/>
      </c>
      <c r="W44" s="2" t="str">
        <f t="shared" si="3"/>
        <v/>
      </c>
      <c r="X44" s="4"/>
      <c r="Y44" s="7"/>
      <c r="Z44" s="4" t="str">
        <f t="shared" ca="1" si="4"/>
        <v/>
      </c>
      <c r="AA44" s="4"/>
      <c r="AB44" s="3" t="str">
        <f t="shared" si="5"/>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6"/>
        <v/>
      </c>
      <c r="AH44" s="3" t="str">
        <f>IF($A44="","",IF((AND($A44="ADD",OR(AG44="",AG44="Queenstown-Lakes District Council"))),"70",(_xlfn.XLOOKUP(AG44,ud_organisation_owner[lookupValue],ud_organisation_owner[lookupKey],""))))</f>
        <v/>
      </c>
      <c r="AI44" s="3" t="str">
        <f t="shared" si="7"/>
        <v/>
      </c>
      <c r="AJ44" s="3" t="str">
        <f>IF($A44="","",IF((AND($A44="ADD",OR(AI44="",AI44="Queenstown-Lakes District Council"))),"70",(_xlfn.XLOOKUP(AI44,ud_organisation_owner[lookupValue],ud_organisation_owner[lookupKey],""))))</f>
        <v/>
      </c>
      <c r="AK44" s="3" t="str">
        <f t="shared" si="8"/>
        <v/>
      </c>
      <c r="AL44" s="3" t="str">
        <f>IF($A44="","",IF((AND($A44="ADD",OR(AK44="",AK44="Local Authority"))),"17",(_xlfn.XLOOKUP(AK44,ud_sub_organisation[lookupValue],ud_sub_organisation[lookupKey],""))))</f>
        <v/>
      </c>
      <c r="AM44" s="3" t="str">
        <f t="shared" si="9"/>
        <v/>
      </c>
      <c r="AN44" s="3" t="str">
        <f>IF($A44="","",IF((AND($A44="ADD",OR(AM44="",AM44="Vested Assets"))),"12",(_xlfn.XLOOKUP(AM44,ud_work_category[lookupValue],ud_work_category[lookupKey],""))))</f>
        <v/>
      </c>
      <c r="AO44" s="8"/>
      <c r="AP44" s="2" t="str">
        <f t="shared" si="10"/>
        <v/>
      </c>
      <c r="AQ44" s="3" t="str">
        <f t="shared" si="11"/>
        <v/>
      </c>
      <c r="AR44" s="3" t="str">
        <f>IF($A44="","",IF((AND($A44="ADD",OR(AQ44="",AQ44="Excellent"))),"1",(_xlfn.XLOOKUP(AQ44,condition[lookupValue],condition[lookupKey],""))))</f>
        <v/>
      </c>
      <c r="AS44" s="7" t="str">
        <f t="shared" si="12"/>
        <v/>
      </c>
      <c r="AT44" s="9"/>
    </row>
    <row r="45" spans="2:46"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c r="L45" s="6" t="str">
        <f t="shared" si="0"/>
        <v/>
      </c>
      <c r="M45" s="4"/>
      <c r="O45" s="3" t="str">
        <f>IF($A45="ADD",IF(NOT(ISBLANK(N45)),_xlfn.XLOOKUP(N45,len_adjust_rsn[lookupValue],len_adjust_rsn[lookupKey],"ERROR"),""), "")</f>
        <v/>
      </c>
      <c r="P45" s="6" t="str">
        <f t="shared" si="1"/>
        <v/>
      </c>
      <c r="Q45" s="6"/>
      <c r="R45" s="6" t="str">
        <f t="shared" si="2"/>
        <v/>
      </c>
      <c r="T45" s="3" t="str">
        <f>IF($A45="ADD",IF(NOT(ISBLANK(S45)),_xlfn.XLOOKUP(S45,cattle_stop_material[lookupValue],cattle_stop_material[lookupKey],"ERROR"),""), "")</f>
        <v/>
      </c>
      <c r="V45" s="3" t="str">
        <f>IF($A45="ADD",IF(NOT(ISBLANK(U45)),_xlfn.XLOOKUP(U45,ud_coating_system[lookupValue],ud_coating_system[lookupKey],"ERROR"),""), "")</f>
        <v/>
      </c>
      <c r="W45" s="2" t="str">
        <f t="shared" si="3"/>
        <v/>
      </c>
      <c r="X45" s="4"/>
      <c r="Y45" s="7"/>
      <c r="Z45" s="4" t="str">
        <f t="shared" ca="1" si="4"/>
        <v/>
      </c>
      <c r="AA45" s="4"/>
      <c r="AB45" s="3" t="str">
        <f t="shared" si="5"/>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6"/>
        <v/>
      </c>
      <c r="AH45" s="3" t="str">
        <f>IF($A45="","",IF((AND($A45="ADD",OR(AG45="",AG45="Queenstown-Lakes District Council"))),"70",(_xlfn.XLOOKUP(AG45,ud_organisation_owner[lookupValue],ud_organisation_owner[lookupKey],""))))</f>
        <v/>
      </c>
      <c r="AI45" s="3" t="str">
        <f t="shared" si="7"/>
        <v/>
      </c>
      <c r="AJ45" s="3" t="str">
        <f>IF($A45="","",IF((AND($A45="ADD",OR(AI45="",AI45="Queenstown-Lakes District Council"))),"70",(_xlfn.XLOOKUP(AI45,ud_organisation_owner[lookupValue],ud_organisation_owner[lookupKey],""))))</f>
        <v/>
      </c>
      <c r="AK45" s="3" t="str">
        <f t="shared" si="8"/>
        <v/>
      </c>
      <c r="AL45" s="3" t="str">
        <f>IF($A45="","",IF((AND($A45="ADD",OR(AK45="",AK45="Local Authority"))),"17",(_xlfn.XLOOKUP(AK45,ud_sub_organisation[lookupValue],ud_sub_organisation[lookupKey],""))))</f>
        <v/>
      </c>
      <c r="AM45" s="3" t="str">
        <f t="shared" si="9"/>
        <v/>
      </c>
      <c r="AN45" s="3" t="str">
        <f>IF($A45="","",IF((AND($A45="ADD",OR(AM45="",AM45="Vested Assets"))),"12",(_xlfn.XLOOKUP(AM45,ud_work_category[lookupValue],ud_work_category[lookupKey],""))))</f>
        <v/>
      </c>
      <c r="AO45" s="8"/>
      <c r="AP45" s="2" t="str">
        <f t="shared" si="10"/>
        <v/>
      </c>
      <c r="AQ45" s="3" t="str">
        <f t="shared" si="11"/>
        <v/>
      </c>
      <c r="AR45" s="3" t="str">
        <f>IF($A45="","",IF((AND($A45="ADD",OR(AQ45="",AQ45="Excellent"))),"1",(_xlfn.XLOOKUP(AQ45,condition[lookupValue],condition[lookupKey],""))))</f>
        <v/>
      </c>
      <c r="AS45" s="7" t="str">
        <f t="shared" si="12"/>
        <v/>
      </c>
      <c r="AT45" s="9"/>
    </row>
    <row r="46" spans="2:46"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c r="L46" s="6" t="str">
        <f t="shared" si="0"/>
        <v/>
      </c>
      <c r="M46" s="4"/>
      <c r="O46" s="3" t="str">
        <f>IF($A46="ADD",IF(NOT(ISBLANK(N46)),_xlfn.XLOOKUP(N46,len_adjust_rsn[lookupValue],len_adjust_rsn[lookupKey],"ERROR"),""), "")</f>
        <v/>
      </c>
      <c r="P46" s="6" t="str">
        <f t="shared" si="1"/>
        <v/>
      </c>
      <c r="Q46" s="6"/>
      <c r="R46" s="6" t="str">
        <f t="shared" si="2"/>
        <v/>
      </c>
      <c r="T46" s="3" t="str">
        <f>IF($A46="ADD",IF(NOT(ISBLANK(S46)),_xlfn.XLOOKUP(S46,cattle_stop_material[lookupValue],cattle_stop_material[lookupKey],"ERROR"),""), "")</f>
        <v/>
      </c>
      <c r="V46" s="3" t="str">
        <f>IF($A46="ADD",IF(NOT(ISBLANK(U46)),_xlfn.XLOOKUP(U46,ud_coating_system[lookupValue],ud_coating_system[lookupKey],"ERROR"),""), "")</f>
        <v/>
      </c>
      <c r="W46" s="2" t="str">
        <f t="shared" si="3"/>
        <v/>
      </c>
      <c r="X46" s="4"/>
      <c r="Y46" s="7"/>
      <c r="Z46" s="4" t="str">
        <f t="shared" ca="1" si="4"/>
        <v/>
      </c>
      <c r="AA46" s="4"/>
      <c r="AB46" s="3" t="str">
        <f t="shared" si="5"/>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6"/>
        <v/>
      </c>
      <c r="AH46" s="3" t="str">
        <f>IF($A46="","",IF((AND($A46="ADD",OR(AG46="",AG46="Queenstown-Lakes District Council"))),"70",(_xlfn.XLOOKUP(AG46,ud_organisation_owner[lookupValue],ud_organisation_owner[lookupKey],""))))</f>
        <v/>
      </c>
      <c r="AI46" s="3" t="str">
        <f t="shared" si="7"/>
        <v/>
      </c>
      <c r="AJ46" s="3" t="str">
        <f>IF($A46="","",IF((AND($A46="ADD",OR(AI46="",AI46="Queenstown-Lakes District Council"))),"70",(_xlfn.XLOOKUP(AI46,ud_organisation_owner[lookupValue],ud_organisation_owner[lookupKey],""))))</f>
        <v/>
      </c>
      <c r="AK46" s="3" t="str">
        <f t="shared" si="8"/>
        <v/>
      </c>
      <c r="AL46" s="3" t="str">
        <f>IF($A46="","",IF((AND($A46="ADD",OR(AK46="",AK46="Local Authority"))),"17",(_xlfn.XLOOKUP(AK46,ud_sub_organisation[lookupValue],ud_sub_organisation[lookupKey],""))))</f>
        <v/>
      </c>
      <c r="AM46" s="3" t="str">
        <f t="shared" si="9"/>
        <v/>
      </c>
      <c r="AN46" s="3" t="str">
        <f>IF($A46="","",IF((AND($A46="ADD",OR(AM46="",AM46="Vested Assets"))),"12",(_xlfn.XLOOKUP(AM46,ud_work_category[lookupValue],ud_work_category[lookupKey],""))))</f>
        <v/>
      </c>
      <c r="AO46" s="8"/>
      <c r="AP46" s="2" t="str">
        <f t="shared" si="10"/>
        <v/>
      </c>
      <c r="AQ46" s="3" t="str">
        <f t="shared" si="11"/>
        <v/>
      </c>
      <c r="AR46" s="3" t="str">
        <f>IF($A46="","",IF((AND($A46="ADD",OR(AQ46="",AQ46="Excellent"))),"1",(_xlfn.XLOOKUP(AQ46,condition[lookupValue],condition[lookupKey],""))))</f>
        <v/>
      </c>
      <c r="AS46" s="7" t="str">
        <f t="shared" si="12"/>
        <v/>
      </c>
      <c r="AT46" s="9"/>
    </row>
    <row r="47" spans="2:46"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c r="L47" s="6" t="str">
        <f t="shared" si="0"/>
        <v/>
      </c>
      <c r="M47" s="4"/>
      <c r="O47" s="3" t="str">
        <f>IF($A47="ADD",IF(NOT(ISBLANK(N47)),_xlfn.XLOOKUP(N47,len_adjust_rsn[lookupValue],len_adjust_rsn[lookupKey],"ERROR"),""), "")</f>
        <v/>
      </c>
      <c r="P47" s="6" t="str">
        <f t="shared" si="1"/>
        <v/>
      </c>
      <c r="Q47" s="6"/>
      <c r="R47" s="6" t="str">
        <f t="shared" si="2"/>
        <v/>
      </c>
      <c r="T47" s="3" t="str">
        <f>IF($A47="ADD",IF(NOT(ISBLANK(S47)),_xlfn.XLOOKUP(S47,cattle_stop_material[lookupValue],cattle_stop_material[lookupKey],"ERROR"),""), "")</f>
        <v/>
      </c>
      <c r="V47" s="3" t="str">
        <f>IF($A47="ADD",IF(NOT(ISBLANK(U47)),_xlfn.XLOOKUP(U47,ud_coating_system[lookupValue],ud_coating_system[lookupKey],"ERROR"),""), "")</f>
        <v/>
      </c>
      <c r="W47" s="2" t="str">
        <f t="shared" si="3"/>
        <v/>
      </c>
      <c r="X47" s="4"/>
      <c r="Y47" s="7"/>
      <c r="Z47" s="4" t="str">
        <f t="shared" ca="1" si="4"/>
        <v/>
      </c>
      <c r="AA47" s="4"/>
      <c r="AB47" s="3" t="str">
        <f t="shared" si="5"/>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6"/>
        <v/>
      </c>
      <c r="AH47" s="3" t="str">
        <f>IF($A47="","",IF((AND($A47="ADD",OR(AG47="",AG47="Queenstown-Lakes District Council"))),"70",(_xlfn.XLOOKUP(AG47,ud_organisation_owner[lookupValue],ud_organisation_owner[lookupKey],""))))</f>
        <v/>
      </c>
      <c r="AI47" s="3" t="str">
        <f t="shared" si="7"/>
        <v/>
      </c>
      <c r="AJ47" s="3" t="str">
        <f>IF($A47="","",IF((AND($A47="ADD",OR(AI47="",AI47="Queenstown-Lakes District Council"))),"70",(_xlfn.XLOOKUP(AI47,ud_organisation_owner[lookupValue],ud_organisation_owner[lookupKey],""))))</f>
        <v/>
      </c>
      <c r="AK47" s="3" t="str">
        <f t="shared" si="8"/>
        <v/>
      </c>
      <c r="AL47" s="3" t="str">
        <f>IF($A47="","",IF((AND($A47="ADD",OR(AK47="",AK47="Local Authority"))),"17",(_xlfn.XLOOKUP(AK47,ud_sub_organisation[lookupValue],ud_sub_organisation[lookupKey],""))))</f>
        <v/>
      </c>
      <c r="AM47" s="3" t="str">
        <f t="shared" si="9"/>
        <v/>
      </c>
      <c r="AN47" s="3" t="str">
        <f>IF($A47="","",IF((AND($A47="ADD",OR(AM47="",AM47="Vested Assets"))),"12",(_xlfn.XLOOKUP(AM47,ud_work_category[lookupValue],ud_work_category[lookupKey],""))))</f>
        <v/>
      </c>
      <c r="AO47" s="8"/>
      <c r="AP47" s="2" t="str">
        <f t="shared" si="10"/>
        <v/>
      </c>
      <c r="AQ47" s="3" t="str">
        <f t="shared" si="11"/>
        <v/>
      </c>
      <c r="AR47" s="3" t="str">
        <f>IF($A47="","",IF((AND($A47="ADD",OR(AQ47="",AQ47="Excellent"))),"1",(_xlfn.XLOOKUP(AQ47,condition[lookupValue],condition[lookupKey],""))))</f>
        <v/>
      </c>
      <c r="AS47" s="7" t="str">
        <f t="shared" si="12"/>
        <v/>
      </c>
      <c r="AT47" s="9"/>
    </row>
    <row r="48" spans="2:46"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c r="L48" s="6" t="str">
        <f t="shared" si="0"/>
        <v/>
      </c>
      <c r="M48" s="4"/>
      <c r="O48" s="3" t="str">
        <f>IF($A48="ADD",IF(NOT(ISBLANK(N48)),_xlfn.XLOOKUP(N48,len_adjust_rsn[lookupValue],len_adjust_rsn[lookupKey],"ERROR"),""), "")</f>
        <v/>
      </c>
      <c r="P48" s="6" t="str">
        <f t="shared" si="1"/>
        <v/>
      </c>
      <c r="Q48" s="6"/>
      <c r="R48" s="6" t="str">
        <f t="shared" si="2"/>
        <v/>
      </c>
      <c r="T48" s="3" t="str">
        <f>IF($A48="ADD",IF(NOT(ISBLANK(S48)),_xlfn.XLOOKUP(S48,cattle_stop_material[lookupValue],cattle_stop_material[lookupKey],"ERROR"),""), "")</f>
        <v/>
      </c>
      <c r="V48" s="3" t="str">
        <f>IF($A48="ADD",IF(NOT(ISBLANK(U48)),_xlfn.XLOOKUP(U48,ud_coating_system[lookupValue],ud_coating_system[lookupKey],"ERROR"),""), "")</f>
        <v/>
      </c>
      <c r="W48" s="2" t="str">
        <f t="shared" si="3"/>
        <v/>
      </c>
      <c r="X48" s="4"/>
      <c r="Y48" s="7"/>
      <c r="Z48" s="4" t="str">
        <f t="shared" ca="1" si="4"/>
        <v/>
      </c>
      <c r="AA48" s="4"/>
      <c r="AB48" s="3" t="str">
        <f t="shared" si="5"/>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6"/>
        <v/>
      </c>
      <c r="AH48" s="3" t="str">
        <f>IF($A48="","",IF((AND($A48="ADD",OR(AG48="",AG48="Queenstown-Lakes District Council"))),"70",(_xlfn.XLOOKUP(AG48,ud_organisation_owner[lookupValue],ud_organisation_owner[lookupKey],""))))</f>
        <v/>
      </c>
      <c r="AI48" s="3" t="str">
        <f t="shared" si="7"/>
        <v/>
      </c>
      <c r="AJ48" s="3" t="str">
        <f>IF($A48="","",IF((AND($A48="ADD",OR(AI48="",AI48="Queenstown-Lakes District Council"))),"70",(_xlfn.XLOOKUP(AI48,ud_organisation_owner[lookupValue],ud_organisation_owner[lookupKey],""))))</f>
        <v/>
      </c>
      <c r="AK48" s="3" t="str">
        <f t="shared" si="8"/>
        <v/>
      </c>
      <c r="AL48" s="3" t="str">
        <f>IF($A48="","",IF((AND($A48="ADD",OR(AK48="",AK48="Local Authority"))),"17",(_xlfn.XLOOKUP(AK48,ud_sub_organisation[lookupValue],ud_sub_organisation[lookupKey],""))))</f>
        <v/>
      </c>
      <c r="AM48" s="3" t="str">
        <f t="shared" si="9"/>
        <v/>
      </c>
      <c r="AN48" s="3" t="str">
        <f>IF($A48="","",IF((AND($A48="ADD",OR(AM48="",AM48="Vested Assets"))),"12",(_xlfn.XLOOKUP(AM48,ud_work_category[lookupValue],ud_work_category[lookupKey],""))))</f>
        <v/>
      </c>
      <c r="AO48" s="8"/>
      <c r="AP48" s="2" t="str">
        <f t="shared" si="10"/>
        <v/>
      </c>
      <c r="AQ48" s="3" t="str">
        <f t="shared" si="11"/>
        <v/>
      </c>
      <c r="AR48" s="3" t="str">
        <f>IF($A48="","",IF((AND($A48="ADD",OR(AQ48="",AQ48="Excellent"))),"1",(_xlfn.XLOOKUP(AQ48,condition[lookupValue],condition[lookupKey],""))))</f>
        <v/>
      </c>
      <c r="AS48" s="7" t="str">
        <f t="shared" si="12"/>
        <v/>
      </c>
      <c r="AT48" s="9"/>
    </row>
    <row r="49" spans="2:46"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c r="L49" s="6" t="str">
        <f t="shared" si="0"/>
        <v/>
      </c>
      <c r="M49" s="4"/>
      <c r="O49" s="3" t="str">
        <f>IF($A49="ADD",IF(NOT(ISBLANK(N49)),_xlfn.XLOOKUP(N49,len_adjust_rsn[lookupValue],len_adjust_rsn[lookupKey],"ERROR"),""), "")</f>
        <v/>
      </c>
      <c r="P49" s="6" t="str">
        <f t="shared" si="1"/>
        <v/>
      </c>
      <c r="Q49" s="6"/>
      <c r="R49" s="6" t="str">
        <f t="shared" si="2"/>
        <v/>
      </c>
      <c r="T49" s="3" t="str">
        <f>IF($A49="ADD",IF(NOT(ISBLANK(S49)),_xlfn.XLOOKUP(S49,cattle_stop_material[lookupValue],cattle_stop_material[lookupKey],"ERROR"),""), "")</f>
        <v/>
      </c>
      <c r="V49" s="3" t="str">
        <f>IF($A49="ADD",IF(NOT(ISBLANK(U49)),_xlfn.XLOOKUP(U49,ud_coating_system[lookupValue],ud_coating_system[lookupKey],"ERROR"),""), "")</f>
        <v/>
      </c>
      <c r="W49" s="2" t="str">
        <f t="shared" si="3"/>
        <v/>
      </c>
      <c r="X49" s="4"/>
      <c r="Y49" s="7"/>
      <c r="Z49" s="4" t="str">
        <f t="shared" ca="1" si="4"/>
        <v/>
      </c>
      <c r="AA49" s="4"/>
      <c r="AB49" s="3" t="str">
        <f t="shared" si="5"/>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6"/>
        <v/>
      </c>
      <c r="AH49" s="3" t="str">
        <f>IF($A49="","",IF((AND($A49="ADD",OR(AG49="",AG49="Queenstown-Lakes District Council"))),"70",(_xlfn.XLOOKUP(AG49,ud_organisation_owner[lookupValue],ud_organisation_owner[lookupKey],""))))</f>
        <v/>
      </c>
      <c r="AI49" s="3" t="str">
        <f t="shared" si="7"/>
        <v/>
      </c>
      <c r="AJ49" s="3" t="str">
        <f>IF($A49="","",IF((AND($A49="ADD",OR(AI49="",AI49="Queenstown-Lakes District Council"))),"70",(_xlfn.XLOOKUP(AI49,ud_organisation_owner[lookupValue],ud_organisation_owner[lookupKey],""))))</f>
        <v/>
      </c>
      <c r="AK49" s="3" t="str">
        <f t="shared" si="8"/>
        <v/>
      </c>
      <c r="AL49" s="3" t="str">
        <f>IF($A49="","",IF((AND($A49="ADD",OR(AK49="",AK49="Local Authority"))),"17",(_xlfn.XLOOKUP(AK49,ud_sub_organisation[lookupValue],ud_sub_organisation[lookupKey],""))))</f>
        <v/>
      </c>
      <c r="AM49" s="3" t="str">
        <f t="shared" si="9"/>
        <v/>
      </c>
      <c r="AN49" s="3" t="str">
        <f>IF($A49="","",IF((AND($A49="ADD",OR(AM49="",AM49="Vested Assets"))),"12",(_xlfn.XLOOKUP(AM49,ud_work_category[lookupValue],ud_work_category[lookupKey],""))))</f>
        <v/>
      </c>
      <c r="AO49" s="8"/>
      <c r="AP49" s="2" t="str">
        <f t="shared" si="10"/>
        <v/>
      </c>
      <c r="AQ49" s="3" t="str">
        <f t="shared" si="11"/>
        <v/>
      </c>
      <c r="AR49" s="3" t="str">
        <f>IF($A49="","",IF((AND($A49="ADD",OR(AQ49="",AQ49="Excellent"))),"1",(_xlfn.XLOOKUP(AQ49,condition[lookupValue],condition[lookupKey],""))))</f>
        <v/>
      </c>
      <c r="AS49" s="7" t="str">
        <f t="shared" si="12"/>
        <v/>
      </c>
      <c r="AT49" s="9"/>
    </row>
    <row r="50" spans="2:46"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c r="L50" s="6" t="str">
        <f t="shared" si="0"/>
        <v/>
      </c>
      <c r="M50" s="4"/>
      <c r="O50" s="3" t="str">
        <f>IF($A50="ADD",IF(NOT(ISBLANK(N50)),_xlfn.XLOOKUP(N50,len_adjust_rsn[lookupValue],len_adjust_rsn[lookupKey],"ERROR"),""), "")</f>
        <v/>
      </c>
      <c r="P50" s="6" t="str">
        <f t="shared" si="1"/>
        <v/>
      </c>
      <c r="Q50" s="6"/>
      <c r="R50" s="6" t="str">
        <f t="shared" si="2"/>
        <v/>
      </c>
      <c r="T50" s="3" t="str">
        <f>IF($A50="ADD",IF(NOT(ISBLANK(S50)),_xlfn.XLOOKUP(S50,cattle_stop_material[lookupValue],cattle_stop_material[lookupKey],"ERROR"),""), "")</f>
        <v/>
      </c>
      <c r="V50" s="3" t="str">
        <f>IF($A50="ADD",IF(NOT(ISBLANK(U50)),_xlfn.XLOOKUP(U50,ud_coating_system[lookupValue],ud_coating_system[lookupKey],"ERROR"),""), "")</f>
        <v/>
      </c>
      <c r="W50" s="2" t="str">
        <f t="shared" si="3"/>
        <v/>
      </c>
      <c r="X50" s="4"/>
      <c r="Y50" s="7"/>
      <c r="Z50" s="4" t="str">
        <f t="shared" ca="1" si="4"/>
        <v/>
      </c>
      <c r="AA50" s="4"/>
      <c r="AB50" s="3" t="str">
        <f t="shared" si="5"/>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6"/>
        <v/>
      </c>
      <c r="AH50" s="3" t="str">
        <f>IF($A50="","",IF((AND($A50="ADD",OR(AG50="",AG50="Queenstown-Lakes District Council"))),"70",(_xlfn.XLOOKUP(AG50,ud_organisation_owner[lookupValue],ud_organisation_owner[lookupKey],""))))</f>
        <v/>
      </c>
      <c r="AI50" s="3" t="str">
        <f t="shared" si="7"/>
        <v/>
      </c>
      <c r="AJ50" s="3" t="str">
        <f>IF($A50="","",IF((AND($A50="ADD",OR(AI50="",AI50="Queenstown-Lakes District Council"))),"70",(_xlfn.XLOOKUP(AI50,ud_organisation_owner[lookupValue],ud_organisation_owner[lookupKey],""))))</f>
        <v/>
      </c>
      <c r="AK50" s="3" t="str">
        <f t="shared" si="8"/>
        <v/>
      </c>
      <c r="AL50" s="3" t="str">
        <f>IF($A50="","",IF((AND($A50="ADD",OR(AK50="",AK50="Local Authority"))),"17",(_xlfn.XLOOKUP(AK50,ud_sub_organisation[lookupValue],ud_sub_organisation[lookupKey],""))))</f>
        <v/>
      </c>
      <c r="AM50" s="3" t="str">
        <f t="shared" si="9"/>
        <v/>
      </c>
      <c r="AN50" s="3" t="str">
        <f>IF($A50="","",IF((AND($A50="ADD",OR(AM50="",AM50="Vested Assets"))),"12",(_xlfn.XLOOKUP(AM50,ud_work_category[lookupValue],ud_work_category[lookupKey],""))))</f>
        <v/>
      </c>
      <c r="AO50" s="8"/>
      <c r="AP50" s="2" t="str">
        <f t="shared" si="10"/>
        <v/>
      </c>
      <c r="AQ50" s="3" t="str">
        <f t="shared" si="11"/>
        <v/>
      </c>
      <c r="AR50" s="3" t="str">
        <f>IF($A50="","",IF((AND($A50="ADD",OR(AQ50="",AQ50="Excellent"))),"1",(_xlfn.XLOOKUP(AQ50,condition[lookupValue],condition[lookupKey],""))))</f>
        <v/>
      </c>
      <c r="AS50" s="7" t="str">
        <f t="shared" si="12"/>
        <v/>
      </c>
      <c r="AT50" s="9"/>
    </row>
    <row r="51" spans="2:46"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c r="L51" s="6" t="str">
        <f t="shared" si="0"/>
        <v/>
      </c>
      <c r="M51" s="4"/>
      <c r="O51" s="3" t="str">
        <f>IF($A51="ADD",IF(NOT(ISBLANK(N51)),_xlfn.XLOOKUP(N51,len_adjust_rsn[lookupValue],len_adjust_rsn[lookupKey],"ERROR"),""), "")</f>
        <v/>
      </c>
      <c r="P51" s="6" t="str">
        <f t="shared" si="1"/>
        <v/>
      </c>
      <c r="Q51" s="6"/>
      <c r="R51" s="6" t="str">
        <f t="shared" si="2"/>
        <v/>
      </c>
      <c r="T51" s="3" t="str">
        <f>IF($A51="ADD",IF(NOT(ISBLANK(S51)),_xlfn.XLOOKUP(S51,cattle_stop_material[lookupValue],cattle_stop_material[lookupKey],"ERROR"),""), "")</f>
        <v/>
      </c>
      <c r="V51" s="3" t="str">
        <f>IF($A51="ADD",IF(NOT(ISBLANK(U51)),_xlfn.XLOOKUP(U51,ud_coating_system[lookupValue],ud_coating_system[lookupKey],"ERROR"),""), "")</f>
        <v/>
      </c>
      <c r="W51" s="2" t="str">
        <f t="shared" si="3"/>
        <v/>
      </c>
      <c r="X51" s="4"/>
      <c r="Y51" s="7"/>
      <c r="Z51" s="4" t="str">
        <f t="shared" ca="1" si="4"/>
        <v/>
      </c>
      <c r="AA51" s="4"/>
      <c r="AB51" s="3" t="str">
        <f t="shared" si="5"/>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6"/>
        <v/>
      </c>
      <c r="AH51" s="3" t="str">
        <f>IF($A51="","",IF((AND($A51="ADD",OR(AG51="",AG51="Queenstown-Lakes District Council"))),"70",(_xlfn.XLOOKUP(AG51,ud_organisation_owner[lookupValue],ud_organisation_owner[lookupKey],""))))</f>
        <v/>
      </c>
      <c r="AI51" s="3" t="str">
        <f t="shared" si="7"/>
        <v/>
      </c>
      <c r="AJ51" s="3" t="str">
        <f>IF($A51="","",IF((AND($A51="ADD",OR(AI51="",AI51="Queenstown-Lakes District Council"))),"70",(_xlfn.XLOOKUP(AI51,ud_organisation_owner[lookupValue],ud_organisation_owner[lookupKey],""))))</f>
        <v/>
      </c>
      <c r="AK51" s="3" t="str">
        <f t="shared" si="8"/>
        <v/>
      </c>
      <c r="AL51" s="3" t="str">
        <f>IF($A51="","",IF((AND($A51="ADD",OR(AK51="",AK51="Local Authority"))),"17",(_xlfn.XLOOKUP(AK51,ud_sub_organisation[lookupValue],ud_sub_organisation[lookupKey],""))))</f>
        <v/>
      </c>
      <c r="AM51" s="3" t="str">
        <f t="shared" si="9"/>
        <v/>
      </c>
      <c r="AN51" s="3" t="str">
        <f>IF($A51="","",IF((AND($A51="ADD",OR(AM51="",AM51="Vested Assets"))),"12",(_xlfn.XLOOKUP(AM51,ud_work_category[lookupValue],ud_work_category[lookupKey],""))))</f>
        <v/>
      </c>
      <c r="AO51" s="8"/>
      <c r="AP51" s="2" t="str">
        <f t="shared" si="10"/>
        <v/>
      </c>
      <c r="AQ51" s="3" t="str">
        <f t="shared" si="11"/>
        <v/>
      </c>
      <c r="AR51" s="3" t="str">
        <f>IF($A51="","",IF((AND($A51="ADD",OR(AQ51="",AQ51="Excellent"))),"1",(_xlfn.XLOOKUP(AQ51,condition[lookupValue],condition[lookupKey],""))))</f>
        <v/>
      </c>
      <c r="AS51" s="7" t="str">
        <f t="shared" si="12"/>
        <v/>
      </c>
      <c r="AT51" s="9"/>
    </row>
    <row r="52" spans="2:46"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c r="L52" s="6" t="str">
        <f t="shared" si="0"/>
        <v/>
      </c>
      <c r="M52" s="4"/>
      <c r="O52" s="3" t="str">
        <f>IF($A52="ADD",IF(NOT(ISBLANK(N52)),_xlfn.XLOOKUP(N52,len_adjust_rsn[lookupValue],len_adjust_rsn[lookupKey],"ERROR"),""), "")</f>
        <v/>
      </c>
      <c r="P52" s="6" t="str">
        <f t="shared" si="1"/>
        <v/>
      </c>
      <c r="Q52" s="6"/>
      <c r="R52" s="6" t="str">
        <f t="shared" si="2"/>
        <v/>
      </c>
      <c r="T52" s="3" t="str">
        <f>IF($A52="ADD",IF(NOT(ISBLANK(S52)),_xlfn.XLOOKUP(S52,cattle_stop_material[lookupValue],cattle_stop_material[lookupKey],"ERROR"),""), "")</f>
        <v/>
      </c>
      <c r="V52" s="3" t="str">
        <f>IF($A52="ADD",IF(NOT(ISBLANK(U52)),_xlfn.XLOOKUP(U52,ud_coating_system[lookupValue],ud_coating_system[lookupKey],"ERROR"),""), "")</f>
        <v/>
      </c>
      <c r="W52" s="2" t="str">
        <f t="shared" si="3"/>
        <v/>
      </c>
      <c r="X52" s="4"/>
      <c r="Y52" s="7"/>
      <c r="Z52" s="4" t="str">
        <f t="shared" ca="1" si="4"/>
        <v/>
      </c>
      <c r="AA52" s="4"/>
      <c r="AB52" s="3" t="str">
        <f t="shared" si="5"/>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6"/>
        <v/>
      </c>
      <c r="AH52" s="3" t="str">
        <f>IF($A52="","",IF((AND($A52="ADD",OR(AG52="",AG52="Queenstown-Lakes District Council"))),"70",(_xlfn.XLOOKUP(AG52,ud_organisation_owner[lookupValue],ud_organisation_owner[lookupKey],""))))</f>
        <v/>
      </c>
      <c r="AI52" s="3" t="str">
        <f t="shared" si="7"/>
        <v/>
      </c>
      <c r="AJ52" s="3" t="str">
        <f>IF($A52="","",IF((AND($A52="ADD",OR(AI52="",AI52="Queenstown-Lakes District Council"))),"70",(_xlfn.XLOOKUP(AI52,ud_organisation_owner[lookupValue],ud_organisation_owner[lookupKey],""))))</f>
        <v/>
      </c>
      <c r="AK52" s="3" t="str">
        <f t="shared" si="8"/>
        <v/>
      </c>
      <c r="AL52" s="3" t="str">
        <f>IF($A52="","",IF((AND($A52="ADD",OR(AK52="",AK52="Local Authority"))),"17",(_xlfn.XLOOKUP(AK52,ud_sub_organisation[lookupValue],ud_sub_organisation[lookupKey],""))))</f>
        <v/>
      </c>
      <c r="AM52" s="3" t="str">
        <f t="shared" si="9"/>
        <v/>
      </c>
      <c r="AN52" s="3" t="str">
        <f>IF($A52="","",IF((AND($A52="ADD",OR(AM52="",AM52="Vested Assets"))),"12",(_xlfn.XLOOKUP(AM52,ud_work_category[lookupValue],ud_work_category[lookupKey],""))))</f>
        <v/>
      </c>
      <c r="AO52" s="8"/>
      <c r="AP52" s="2" t="str">
        <f t="shared" si="10"/>
        <v/>
      </c>
      <c r="AQ52" s="3" t="str">
        <f t="shared" si="11"/>
        <v/>
      </c>
      <c r="AR52" s="3" t="str">
        <f>IF($A52="","",IF((AND($A52="ADD",OR(AQ52="",AQ52="Excellent"))),"1",(_xlfn.XLOOKUP(AQ52,condition[lookupValue],condition[lookupKey],""))))</f>
        <v/>
      </c>
      <c r="AS52" s="7" t="str">
        <f t="shared" si="12"/>
        <v/>
      </c>
      <c r="AT52" s="9"/>
    </row>
    <row r="53" spans="2:46"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c r="L53" s="6" t="str">
        <f t="shared" si="0"/>
        <v/>
      </c>
      <c r="M53" s="4"/>
      <c r="O53" s="3" t="str">
        <f>IF($A53="ADD",IF(NOT(ISBLANK(N53)),_xlfn.XLOOKUP(N53,len_adjust_rsn[lookupValue],len_adjust_rsn[lookupKey],"ERROR"),""), "")</f>
        <v/>
      </c>
      <c r="P53" s="6" t="str">
        <f t="shared" si="1"/>
        <v/>
      </c>
      <c r="Q53" s="6"/>
      <c r="R53" s="6" t="str">
        <f t="shared" si="2"/>
        <v/>
      </c>
      <c r="T53" s="3" t="str">
        <f>IF($A53="ADD",IF(NOT(ISBLANK(S53)),_xlfn.XLOOKUP(S53,cattle_stop_material[lookupValue],cattle_stop_material[lookupKey],"ERROR"),""), "")</f>
        <v/>
      </c>
      <c r="V53" s="3" t="str">
        <f>IF($A53="ADD",IF(NOT(ISBLANK(U53)),_xlfn.XLOOKUP(U53,ud_coating_system[lookupValue],ud_coating_system[lookupKey],"ERROR"),""), "")</f>
        <v/>
      </c>
      <c r="W53" s="2" t="str">
        <f t="shared" si="3"/>
        <v/>
      </c>
      <c r="X53" s="4"/>
      <c r="Y53" s="7"/>
      <c r="Z53" s="4" t="str">
        <f t="shared" ca="1" si="4"/>
        <v/>
      </c>
      <c r="AA53" s="4"/>
      <c r="AB53" s="3" t="str">
        <f t="shared" si="5"/>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6"/>
        <v/>
      </c>
      <c r="AH53" s="3" t="str">
        <f>IF($A53="","",IF((AND($A53="ADD",OR(AG53="",AG53="Queenstown-Lakes District Council"))),"70",(_xlfn.XLOOKUP(AG53,ud_organisation_owner[lookupValue],ud_organisation_owner[lookupKey],""))))</f>
        <v/>
      </c>
      <c r="AI53" s="3" t="str">
        <f t="shared" si="7"/>
        <v/>
      </c>
      <c r="AJ53" s="3" t="str">
        <f>IF($A53="","",IF((AND($A53="ADD",OR(AI53="",AI53="Queenstown-Lakes District Council"))),"70",(_xlfn.XLOOKUP(AI53,ud_organisation_owner[lookupValue],ud_organisation_owner[lookupKey],""))))</f>
        <v/>
      </c>
      <c r="AK53" s="3" t="str">
        <f t="shared" si="8"/>
        <v/>
      </c>
      <c r="AL53" s="3" t="str">
        <f>IF($A53="","",IF((AND($A53="ADD",OR(AK53="",AK53="Local Authority"))),"17",(_xlfn.XLOOKUP(AK53,ud_sub_organisation[lookupValue],ud_sub_organisation[lookupKey],""))))</f>
        <v/>
      </c>
      <c r="AM53" s="3" t="str">
        <f t="shared" si="9"/>
        <v/>
      </c>
      <c r="AN53" s="3" t="str">
        <f>IF($A53="","",IF((AND($A53="ADD",OR(AM53="",AM53="Vested Assets"))),"12",(_xlfn.XLOOKUP(AM53,ud_work_category[lookupValue],ud_work_category[lookupKey],""))))</f>
        <v/>
      </c>
      <c r="AO53" s="8"/>
      <c r="AP53" s="2" t="str">
        <f t="shared" si="10"/>
        <v/>
      </c>
      <c r="AQ53" s="3" t="str">
        <f t="shared" si="11"/>
        <v/>
      </c>
      <c r="AR53" s="3" t="str">
        <f>IF($A53="","",IF((AND($A53="ADD",OR(AQ53="",AQ53="Excellent"))),"1",(_xlfn.XLOOKUP(AQ53,condition[lookupValue],condition[lookupKey],""))))</f>
        <v/>
      </c>
      <c r="AS53" s="7" t="str">
        <f t="shared" si="12"/>
        <v/>
      </c>
      <c r="AT53" s="9"/>
    </row>
    <row r="54" spans="2:46"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c r="L54" s="6" t="str">
        <f t="shared" si="0"/>
        <v/>
      </c>
      <c r="M54" s="4"/>
      <c r="O54" s="3" t="str">
        <f>IF($A54="ADD",IF(NOT(ISBLANK(N54)),_xlfn.XLOOKUP(N54,len_adjust_rsn[lookupValue],len_adjust_rsn[lookupKey],"ERROR"),""), "")</f>
        <v/>
      </c>
      <c r="P54" s="6" t="str">
        <f t="shared" si="1"/>
        <v/>
      </c>
      <c r="Q54" s="6"/>
      <c r="R54" s="6" t="str">
        <f t="shared" si="2"/>
        <v/>
      </c>
      <c r="T54" s="3" t="str">
        <f>IF($A54="ADD",IF(NOT(ISBLANK(S54)),_xlfn.XLOOKUP(S54,cattle_stop_material[lookupValue],cattle_stop_material[lookupKey],"ERROR"),""), "")</f>
        <v/>
      </c>
      <c r="V54" s="3" t="str">
        <f>IF($A54="ADD",IF(NOT(ISBLANK(U54)),_xlfn.XLOOKUP(U54,ud_coating_system[lookupValue],ud_coating_system[lookupKey],"ERROR"),""), "")</f>
        <v/>
      </c>
      <c r="W54" s="2" t="str">
        <f t="shared" si="3"/>
        <v/>
      </c>
      <c r="X54" s="4"/>
      <c r="Y54" s="7"/>
      <c r="Z54" s="4" t="str">
        <f t="shared" ca="1" si="4"/>
        <v/>
      </c>
      <c r="AA54" s="4"/>
      <c r="AB54" s="3" t="str">
        <f t="shared" si="5"/>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6"/>
        <v/>
      </c>
      <c r="AH54" s="3" t="str">
        <f>IF($A54="","",IF((AND($A54="ADD",OR(AG54="",AG54="Queenstown-Lakes District Council"))),"70",(_xlfn.XLOOKUP(AG54,ud_organisation_owner[lookupValue],ud_organisation_owner[lookupKey],""))))</f>
        <v/>
      </c>
      <c r="AI54" s="3" t="str">
        <f t="shared" si="7"/>
        <v/>
      </c>
      <c r="AJ54" s="3" t="str">
        <f>IF($A54="","",IF((AND($A54="ADD",OR(AI54="",AI54="Queenstown-Lakes District Council"))),"70",(_xlfn.XLOOKUP(AI54,ud_organisation_owner[lookupValue],ud_organisation_owner[lookupKey],""))))</f>
        <v/>
      </c>
      <c r="AK54" s="3" t="str">
        <f t="shared" si="8"/>
        <v/>
      </c>
      <c r="AL54" s="3" t="str">
        <f>IF($A54="","",IF((AND($A54="ADD",OR(AK54="",AK54="Local Authority"))),"17",(_xlfn.XLOOKUP(AK54,ud_sub_organisation[lookupValue],ud_sub_organisation[lookupKey],""))))</f>
        <v/>
      </c>
      <c r="AM54" s="3" t="str">
        <f t="shared" si="9"/>
        <v/>
      </c>
      <c r="AN54" s="3" t="str">
        <f>IF($A54="","",IF((AND($A54="ADD",OR(AM54="",AM54="Vested Assets"))),"12",(_xlfn.XLOOKUP(AM54,ud_work_category[lookupValue],ud_work_category[lookupKey],""))))</f>
        <v/>
      </c>
      <c r="AO54" s="8"/>
      <c r="AP54" s="2" t="str">
        <f t="shared" si="10"/>
        <v/>
      </c>
      <c r="AQ54" s="3" t="str">
        <f t="shared" si="11"/>
        <v/>
      </c>
      <c r="AR54" s="3" t="str">
        <f>IF($A54="","",IF((AND($A54="ADD",OR(AQ54="",AQ54="Excellent"))),"1",(_xlfn.XLOOKUP(AQ54,condition[lookupValue],condition[lookupKey],""))))</f>
        <v/>
      </c>
      <c r="AS54" s="7" t="str">
        <f t="shared" si="12"/>
        <v/>
      </c>
      <c r="AT54" s="9"/>
    </row>
    <row r="55" spans="2:46"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c r="L55" s="6" t="str">
        <f t="shared" si="0"/>
        <v/>
      </c>
      <c r="M55" s="4"/>
      <c r="O55" s="3" t="str">
        <f>IF($A55="ADD",IF(NOT(ISBLANK(N55)),_xlfn.XLOOKUP(N55,len_adjust_rsn[lookupValue],len_adjust_rsn[lookupKey],"ERROR"),""), "")</f>
        <v/>
      </c>
      <c r="P55" s="6" t="str">
        <f t="shared" si="1"/>
        <v/>
      </c>
      <c r="Q55" s="6"/>
      <c r="R55" s="6" t="str">
        <f t="shared" si="2"/>
        <v/>
      </c>
      <c r="T55" s="3" t="str">
        <f>IF($A55="ADD",IF(NOT(ISBLANK(S55)),_xlfn.XLOOKUP(S55,cattle_stop_material[lookupValue],cattle_stop_material[lookupKey],"ERROR"),""), "")</f>
        <v/>
      </c>
      <c r="V55" s="3" t="str">
        <f>IF($A55="ADD",IF(NOT(ISBLANK(U55)),_xlfn.XLOOKUP(U55,ud_coating_system[lookupValue],ud_coating_system[lookupKey],"ERROR"),""), "")</f>
        <v/>
      </c>
      <c r="W55" s="2" t="str">
        <f t="shared" si="3"/>
        <v/>
      </c>
      <c r="X55" s="4"/>
      <c r="Y55" s="7"/>
      <c r="Z55" s="4" t="str">
        <f t="shared" ca="1" si="4"/>
        <v/>
      </c>
      <c r="AA55" s="4"/>
      <c r="AB55" s="3" t="str">
        <f t="shared" si="5"/>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6"/>
        <v/>
      </c>
      <c r="AH55" s="3" t="str">
        <f>IF($A55="","",IF((AND($A55="ADD",OR(AG55="",AG55="Queenstown-Lakes District Council"))),"70",(_xlfn.XLOOKUP(AG55,ud_organisation_owner[lookupValue],ud_organisation_owner[lookupKey],""))))</f>
        <v/>
      </c>
      <c r="AI55" s="3" t="str">
        <f t="shared" si="7"/>
        <v/>
      </c>
      <c r="AJ55" s="3" t="str">
        <f>IF($A55="","",IF((AND($A55="ADD",OR(AI55="",AI55="Queenstown-Lakes District Council"))),"70",(_xlfn.XLOOKUP(AI55,ud_organisation_owner[lookupValue],ud_organisation_owner[lookupKey],""))))</f>
        <v/>
      </c>
      <c r="AK55" s="3" t="str">
        <f t="shared" si="8"/>
        <v/>
      </c>
      <c r="AL55" s="3" t="str">
        <f>IF($A55="","",IF((AND($A55="ADD",OR(AK55="",AK55="Local Authority"))),"17",(_xlfn.XLOOKUP(AK55,ud_sub_organisation[lookupValue],ud_sub_organisation[lookupKey],""))))</f>
        <v/>
      </c>
      <c r="AM55" s="3" t="str">
        <f t="shared" si="9"/>
        <v/>
      </c>
      <c r="AN55" s="3" t="str">
        <f>IF($A55="","",IF((AND($A55="ADD",OR(AM55="",AM55="Vested Assets"))),"12",(_xlfn.XLOOKUP(AM55,ud_work_category[lookupValue],ud_work_category[lookupKey],""))))</f>
        <v/>
      </c>
      <c r="AO55" s="8"/>
      <c r="AP55" s="2" t="str">
        <f t="shared" si="10"/>
        <v/>
      </c>
      <c r="AQ55" s="3" t="str">
        <f t="shared" si="11"/>
        <v/>
      </c>
      <c r="AR55" s="3" t="str">
        <f>IF($A55="","",IF((AND($A55="ADD",OR(AQ55="",AQ55="Excellent"))),"1",(_xlfn.XLOOKUP(AQ55,condition[lookupValue],condition[lookupKey],""))))</f>
        <v/>
      </c>
      <c r="AS55" s="7" t="str">
        <f t="shared" si="12"/>
        <v/>
      </c>
      <c r="AT55" s="9"/>
    </row>
    <row r="56" spans="2:46"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c r="L56" s="6" t="str">
        <f t="shared" si="0"/>
        <v/>
      </c>
      <c r="M56" s="4"/>
      <c r="O56" s="3" t="str">
        <f>IF($A56="ADD",IF(NOT(ISBLANK(N56)),_xlfn.XLOOKUP(N56,len_adjust_rsn[lookupValue],len_adjust_rsn[lookupKey],"ERROR"),""), "")</f>
        <v/>
      </c>
      <c r="P56" s="6" t="str">
        <f t="shared" si="1"/>
        <v/>
      </c>
      <c r="Q56" s="6"/>
      <c r="R56" s="6" t="str">
        <f t="shared" si="2"/>
        <v/>
      </c>
      <c r="T56" s="3" t="str">
        <f>IF($A56="ADD",IF(NOT(ISBLANK(S56)),_xlfn.XLOOKUP(S56,cattle_stop_material[lookupValue],cattle_stop_material[lookupKey],"ERROR"),""), "")</f>
        <v/>
      </c>
      <c r="V56" s="3" t="str">
        <f>IF($A56="ADD",IF(NOT(ISBLANK(U56)),_xlfn.XLOOKUP(U56,ud_coating_system[lookupValue],ud_coating_system[lookupKey],"ERROR"),""), "")</f>
        <v/>
      </c>
      <c r="W56" s="2" t="str">
        <f t="shared" si="3"/>
        <v/>
      </c>
      <c r="X56" s="4"/>
      <c r="Y56" s="7"/>
      <c r="Z56" s="4" t="str">
        <f t="shared" ca="1" si="4"/>
        <v/>
      </c>
      <c r="AA56" s="4"/>
      <c r="AB56" s="3" t="str">
        <f t="shared" si="5"/>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6"/>
        <v/>
      </c>
      <c r="AH56" s="3" t="str">
        <f>IF($A56="","",IF((AND($A56="ADD",OR(AG56="",AG56="Queenstown-Lakes District Council"))),"70",(_xlfn.XLOOKUP(AG56,ud_organisation_owner[lookupValue],ud_organisation_owner[lookupKey],""))))</f>
        <v/>
      </c>
      <c r="AI56" s="3" t="str">
        <f t="shared" si="7"/>
        <v/>
      </c>
      <c r="AJ56" s="3" t="str">
        <f>IF($A56="","",IF((AND($A56="ADD",OR(AI56="",AI56="Queenstown-Lakes District Council"))),"70",(_xlfn.XLOOKUP(AI56,ud_organisation_owner[lookupValue],ud_organisation_owner[lookupKey],""))))</f>
        <v/>
      </c>
      <c r="AK56" s="3" t="str">
        <f t="shared" si="8"/>
        <v/>
      </c>
      <c r="AL56" s="3" t="str">
        <f>IF($A56="","",IF((AND($A56="ADD",OR(AK56="",AK56="Local Authority"))),"17",(_xlfn.XLOOKUP(AK56,ud_sub_organisation[lookupValue],ud_sub_organisation[lookupKey],""))))</f>
        <v/>
      </c>
      <c r="AM56" s="3" t="str">
        <f t="shared" si="9"/>
        <v/>
      </c>
      <c r="AN56" s="3" t="str">
        <f>IF($A56="","",IF((AND($A56="ADD",OR(AM56="",AM56="Vested Assets"))),"12",(_xlfn.XLOOKUP(AM56,ud_work_category[lookupValue],ud_work_category[lookupKey],""))))</f>
        <v/>
      </c>
      <c r="AO56" s="8"/>
      <c r="AP56" s="2" t="str">
        <f t="shared" si="10"/>
        <v/>
      </c>
      <c r="AQ56" s="3" t="str">
        <f t="shared" si="11"/>
        <v/>
      </c>
      <c r="AR56" s="3" t="str">
        <f>IF($A56="","",IF((AND($A56="ADD",OR(AQ56="",AQ56="Excellent"))),"1",(_xlfn.XLOOKUP(AQ56,condition[lookupValue],condition[lookupKey],""))))</f>
        <v/>
      </c>
      <c r="AS56" s="7" t="str">
        <f t="shared" si="12"/>
        <v/>
      </c>
      <c r="AT56" s="9"/>
    </row>
    <row r="57" spans="2:46"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c r="L57" s="6" t="str">
        <f t="shared" si="0"/>
        <v/>
      </c>
      <c r="M57" s="4"/>
      <c r="O57" s="3" t="str">
        <f>IF($A57="ADD",IF(NOT(ISBLANK(N57)),_xlfn.XLOOKUP(N57,len_adjust_rsn[lookupValue],len_adjust_rsn[lookupKey],"ERROR"),""), "")</f>
        <v/>
      </c>
      <c r="P57" s="6" t="str">
        <f t="shared" si="1"/>
        <v/>
      </c>
      <c r="Q57" s="6"/>
      <c r="R57" s="6" t="str">
        <f t="shared" si="2"/>
        <v/>
      </c>
      <c r="T57" s="3" t="str">
        <f>IF($A57="ADD",IF(NOT(ISBLANK(S57)),_xlfn.XLOOKUP(S57,cattle_stop_material[lookupValue],cattle_stop_material[lookupKey],"ERROR"),""), "")</f>
        <v/>
      </c>
      <c r="V57" s="3" t="str">
        <f>IF($A57="ADD",IF(NOT(ISBLANK(U57)),_xlfn.XLOOKUP(U57,ud_coating_system[lookupValue],ud_coating_system[lookupKey],"ERROR"),""), "")</f>
        <v/>
      </c>
      <c r="W57" s="2" t="str">
        <f t="shared" si="3"/>
        <v/>
      </c>
      <c r="X57" s="4"/>
      <c r="Y57" s="7"/>
      <c r="Z57" s="4" t="str">
        <f t="shared" ca="1" si="4"/>
        <v/>
      </c>
      <c r="AA57" s="4"/>
      <c r="AB57" s="3" t="str">
        <f t="shared" si="5"/>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6"/>
        <v/>
      </c>
      <c r="AH57" s="3" t="str">
        <f>IF($A57="","",IF((AND($A57="ADD",OR(AG57="",AG57="Queenstown-Lakes District Council"))),"70",(_xlfn.XLOOKUP(AG57,ud_organisation_owner[lookupValue],ud_organisation_owner[lookupKey],""))))</f>
        <v/>
      </c>
      <c r="AI57" s="3" t="str">
        <f t="shared" si="7"/>
        <v/>
      </c>
      <c r="AJ57" s="3" t="str">
        <f>IF($A57="","",IF((AND($A57="ADD",OR(AI57="",AI57="Queenstown-Lakes District Council"))),"70",(_xlfn.XLOOKUP(AI57,ud_organisation_owner[lookupValue],ud_organisation_owner[lookupKey],""))))</f>
        <v/>
      </c>
      <c r="AK57" s="3" t="str">
        <f t="shared" si="8"/>
        <v/>
      </c>
      <c r="AL57" s="3" t="str">
        <f>IF($A57="","",IF((AND($A57="ADD",OR(AK57="",AK57="Local Authority"))),"17",(_xlfn.XLOOKUP(AK57,ud_sub_organisation[lookupValue],ud_sub_organisation[lookupKey],""))))</f>
        <v/>
      </c>
      <c r="AM57" s="3" t="str">
        <f t="shared" si="9"/>
        <v/>
      </c>
      <c r="AN57" s="3" t="str">
        <f>IF($A57="","",IF((AND($A57="ADD",OR(AM57="",AM57="Vested Assets"))),"12",(_xlfn.XLOOKUP(AM57,ud_work_category[lookupValue],ud_work_category[lookupKey],""))))</f>
        <v/>
      </c>
      <c r="AO57" s="8"/>
      <c r="AP57" s="2" t="str">
        <f t="shared" si="10"/>
        <v/>
      </c>
      <c r="AQ57" s="3" t="str">
        <f t="shared" si="11"/>
        <v/>
      </c>
      <c r="AR57" s="3" t="str">
        <f>IF($A57="","",IF((AND($A57="ADD",OR(AQ57="",AQ57="Excellent"))),"1",(_xlfn.XLOOKUP(AQ57,condition[lookupValue],condition[lookupKey],""))))</f>
        <v/>
      </c>
      <c r="AS57" s="7" t="str">
        <f t="shared" si="12"/>
        <v/>
      </c>
      <c r="AT57" s="9"/>
    </row>
    <row r="58" spans="2:46"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c r="L58" s="6" t="str">
        <f t="shared" si="0"/>
        <v/>
      </c>
      <c r="M58" s="4"/>
      <c r="O58" s="3" t="str">
        <f>IF($A58="ADD",IF(NOT(ISBLANK(N58)),_xlfn.XLOOKUP(N58,len_adjust_rsn[lookupValue],len_adjust_rsn[lookupKey],"ERROR"),""), "")</f>
        <v/>
      </c>
      <c r="P58" s="6" t="str">
        <f t="shared" si="1"/>
        <v/>
      </c>
      <c r="Q58" s="6"/>
      <c r="R58" s="6" t="str">
        <f t="shared" si="2"/>
        <v/>
      </c>
      <c r="T58" s="3" t="str">
        <f>IF($A58="ADD",IF(NOT(ISBLANK(S58)),_xlfn.XLOOKUP(S58,cattle_stop_material[lookupValue],cattle_stop_material[lookupKey],"ERROR"),""), "")</f>
        <v/>
      </c>
      <c r="V58" s="3" t="str">
        <f>IF($A58="ADD",IF(NOT(ISBLANK(U58)),_xlfn.XLOOKUP(U58,ud_coating_system[lookupValue],ud_coating_system[lookupKey],"ERROR"),""), "")</f>
        <v/>
      </c>
      <c r="W58" s="2" t="str">
        <f t="shared" si="3"/>
        <v/>
      </c>
      <c r="X58" s="4"/>
      <c r="Y58" s="7"/>
      <c r="Z58" s="4" t="str">
        <f t="shared" ca="1" si="4"/>
        <v/>
      </c>
      <c r="AA58" s="4"/>
      <c r="AB58" s="3" t="str">
        <f t="shared" si="5"/>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6"/>
        <v/>
      </c>
      <c r="AH58" s="3" t="str">
        <f>IF($A58="","",IF((AND($A58="ADD",OR(AG58="",AG58="Queenstown-Lakes District Council"))),"70",(_xlfn.XLOOKUP(AG58,ud_organisation_owner[lookupValue],ud_organisation_owner[lookupKey],""))))</f>
        <v/>
      </c>
      <c r="AI58" s="3" t="str">
        <f t="shared" si="7"/>
        <v/>
      </c>
      <c r="AJ58" s="3" t="str">
        <f>IF($A58="","",IF((AND($A58="ADD",OR(AI58="",AI58="Queenstown-Lakes District Council"))),"70",(_xlfn.XLOOKUP(AI58,ud_organisation_owner[lookupValue],ud_organisation_owner[lookupKey],""))))</f>
        <v/>
      </c>
      <c r="AK58" s="3" t="str">
        <f t="shared" si="8"/>
        <v/>
      </c>
      <c r="AL58" s="3" t="str">
        <f>IF($A58="","",IF((AND($A58="ADD",OR(AK58="",AK58="Local Authority"))),"17",(_xlfn.XLOOKUP(AK58,ud_sub_organisation[lookupValue],ud_sub_organisation[lookupKey],""))))</f>
        <v/>
      </c>
      <c r="AM58" s="3" t="str">
        <f t="shared" si="9"/>
        <v/>
      </c>
      <c r="AN58" s="3" t="str">
        <f>IF($A58="","",IF((AND($A58="ADD",OR(AM58="",AM58="Vested Assets"))),"12",(_xlfn.XLOOKUP(AM58,ud_work_category[lookupValue],ud_work_category[lookupKey],""))))</f>
        <v/>
      </c>
      <c r="AO58" s="8"/>
      <c r="AP58" s="2" t="str">
        <f t="shared" si="10"/>
        <v/>
      </c>
      <c r="AQ58" s="3" t="str">
        <f t="shared" si="11"/>
        <v/>
      </c>
      <c r="AR58" s="3" t="str">
        <f>IF($A58="","",IF((AND($A58="ADD",OR(AQ58="",AQ58="Excellent"))),"1",(_xlfn.XLOOKUP(AQ58,condition[lookupValue],condition[lookupKey],""))))</f>
        <v/>
      </c>
      <c r="AS58" s="7" t="str">
        <f t="shared" si="12"/>
        <v/>
      </c>
      <c r="AT58" s="9"/>
    </row>
    <row r="59" spans="2:46"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c r="L59" s="6" t="str">
        <f t="shared" si="0"/>
        <v/>
      </c>
      <c r="M59" s="4"/>
      <c r="O59" s="3" t="str">
        <f>IF($A59="ADD",IF(NOT(ISBLANK(N59)),_xlfn.XLOOKUP(N59,len_adjust_rsn[lookupValue],len_adjust_rsn[lookupKey],"ERROR"),""), "")</f>
        <v/>
      </c>
      <c r="P59" s="6" t="str">
        <f t="shared" si="1"/>
        <v/>
      </c>
      <c r="Q59" s="6"/>
      <c r="R59" s="6" t="str">
        <f t="shared" si="2"/>
        <v/>
      </c>
      <c r="T59" s="3" t="str">
        <f>IF($A59="ADD",IF(NOT(ISBLANK(S59)),_xlfn.XLOOKUP(S59,cattle_stop_material[lookupValue],cattle_stop_material[lookupKey],"ERROR"),""), "")</f>
        <v/>
      </c>
      <c r="V59" s="3" t="str">
        <f>IF($A59="ADD",IF(NOT(ISBLANK(U59)),_xlfn.XLOOKUP(U59,ud_coating_system[lookupValue],ud_coating_system[lookupKey],"ERROR"),""), "")</f>
        <v/>
      </c>
      <c r="W59" s="2" t="str">
        <f t="shared" si="3"/>
        <v/>
      </c>
      <c r="X59" s="4"/>
      <c r="Y59" s="7"/>
      <c r="Z59" s="4" t="str">
        <f t="shared" ca="1" si="4"/>
        <v/>
      </c>
      <c r="AA59" s="4"/>
      <c r="AB59" s="3" t="str">
        <f t="shared" si="5"/>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6"/>
        <v/>
      </c>
      <c r="AH59" s="3" t="str">
        <f>IF($A59="","",IF((AND($A59="ADD",OR(AG59="",AG59="Queenstown-Lakes District Council"))),"70",(_xlfn.XLOOKUP(AG59,ud_organisation_owner[lookupValue],ud_organisation_owner[lookupKey],""))))</f>
        <v/>
      </c>
      <c r="AI59" s="3" t="str">
        <f t="shared" si="7"/>
        <v/>
      </c>
      <c r="AJ59" s="3" t="str">
        <f>IF($A59="","",IF((AND($A59="ADD",OR(AI59="",AI59="Queenstown-Lakes District Council"))),"70",(_xlfn.XLOOKUP(AI59,ud_organisation_owner[lookupValue],ud_organisation_owner[lookupKey],""))))</f>
        <v/>
      </c>
      <c r="AK59" s="3" t="str">
        <f t="shared" si="8"/>
        <v/>
      </c>
      <c r="AL59" s="3" t="str">
        <f>IF($A59="","",IF((AND($A59="ADD",OR(AK59="",AK59="Local Authority"))),"17",(_xlfn.XLOOKUP(AK59,ud_sub_organisation[lookupValue],ud_sub_organisation[lookupKey],""))))</f>
        <v/>
      </c>
      <c r="AM59" s="3" t="str">
        <f t="shared" si="9"/>
        <v/>
      </c>
      <c r="AN59" s="3" t="str">
        <f>IF($A59="","",IF((AND($A59="ADD",OR(AM59="",AM59="Vested Assets"))),"12",(_xlfn.XLOOKUP(AM59,ud_work_category[lookupValue],ud_work_category[lookupKey],""))))</f>
        <v/>
      </c>
      <c r="AO59" s="8"/>
      <c r="AP59" s="2" t="str">
        <f t="shared" si="10"/>
        <v/>
      </c>
      <c r="AQ59" s="3" t="str">
        <f t="shared" si="11"/>
        <v/>
      </c>
      <c r="AR59" s="3" t="str">
        <f>IF($A59="","",IF((AND($A59="ADD",OR(AQ59="",AQ59="Excellent"))),"1",(_xlfn.XLOOKUP(AQ59,condition[lookupValue],condition[lookupKey],""))))</f>
        <v/>
      </c>
      <c r="AS59" s="7" t="str">
        <f t="shared" si="12"/>
        <v/>
      </c>
      <c r="AT59" s="9"/>
    </row>
    <row r="60" spans="2:46"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c r="L60" s="6" t="str">
        <f t="shared" si="0"/>
        <v/>
      </c>
      <c r="M60" s="4"/>
      <c r="O60" s="3" t="str">
        <f>IF($A60="ADD",IF(NOT(ISBLANK(N60)),_xlfn.XLOOKUP(N60,len_adjust_rsn[lookupValue],len_adjust_rsn[lookupKey],"ERROR"),""), "")</f>
        <v/>
      </c>
      <c r="P60" s="6" t="str">
        <f t="shared" si="1"/>
        <v/>
      </c>
      <c r="Q60" s="6"/>
      <c r="R60" s="6" t="str">
        <f t="shared" si="2"/>
        <v/>
      </c>
      <c r="T60" s="3" t="str">
        <f>IF($A60="ADD",IF(NOT(ISBLANK(S60)),_xlfn.XLOOKUP(S60,cattle_stop_material[lookupValue],cattle_stop_material[lookupKey],"ERROR"),""), "")</f>
        <v/>
      </c>
      <c r="V60" s="3" t="str">
        <f>IF($A60="ADD",IF(NOT(ISBLANK(U60)),_xlfn.XLOOKUP(U60,ud_coating_system[lookupValue],ud_coating_system[lookupKey],"ERROR"),""), "")</f>
        <v/>
      </c>
      <c r="W60" s="2" t="str">
        <f t="shared" si="3"/>
        <v/>
      </c>
      <c r="X60" s="4"/>
      <c r="Y60" s="7"/>
      <c r="Z60" s="4" t="str">
        <f t="shared" ca="1" si="4"/>
        <v/>
      </c>
      <c r="AA60" s="4"/>
      <c r="AB60" s="3" t="str">
        <f t="shared" si="5"/>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6"/>
        <v/>
      </c>
      <c r="AH60" s="3" t="str">
        <f>IF($A60="","",IF((AND($A60="ADD",OR(AG60="",AG60="Queenstown-Lakes District Council"))),"70",(_xlfn.XLOOKUP(AG60,ud_organisation_owner[lookupValue],ud_organisation_owner[lookupKey],""))))</f>
        <v/>
      </c>
      <c r="AI60" s="3" t="str">
        <f t="shared" si="7"/>
        <v/>
      </c>
      <c r="AJ60" s="3" t="str">
        <f>IF($A60="","",IF((AND($A60="ADD",OR(AI60="",AI60="Queenstown-Lakes District Council"))),"70",(_xlfn.XLOOKUP(AI60,ud_organisation_owner[lookupValue],ud_organisation_owner[lookupKey],""))))</f>
        <v/>
      </c>
      <c r="AK60" s="3" t="str">
        <f t="shared" si="8"/>
        <v/>
      </c>
      <c r="AL60" s="3" t="str">
        <f>IF($A60="","",IF((AND($A60="ADD",OR(AK60="",AK60="Local Authority"))),"17",(_xlfn.XLOOKUP(AK60,ud_sub_organisation[lookupValue],ud_sub_organisation[lookupKey],""))))</f>
        <v/>
      </c>
      <c r="AM60" s="3" t="str">
        <f t="shared" si="9"/>
        <v/>
      </c>
      <c r="AN60" s="3" t="str">
        <f>IF($A60="","",IF((AND($A60="ADD",OR(AM60="",AM60="Vested Assets"))),"12",(_xlfn.XLOOKUP(AM60,ud_work_category[lookupValue],ud_work_category[lookupKey],""))))</f>
        <v/>
      </c>
      <c r="AO60" s="8"/>
      <c r="AP60" s="2" t="str">
        <f t="shared" si="10"/>
        <v/>
      </c>
      <c r="AQ60" s="3" t="str">
        <f t="shared" si="11"/>
        <v/>
      </c>
      <c r="AR60" s="3" t="str">
        <f>IF($A60="","",IF((AND($A60="ADD",OR(AQ60="",AQ60="Excellent"))),"1",(_xlfn.XLOOKUP(AQ60,condition[lookupValue],condition[lookupKey],""))))</f>
        <v/>
      </c>
      <c r="AS60" s="7" t="str">
        <f t="shared" si="12"/>
        <v/>
      </c>
      <c r="AT60" s="9"/>
    </row>
    <row r="61" spans="2:46"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c r="L61" s="6" t="str">
        <f t="shared" si="0"/>
        <v/>
      </c>
      <c r="M61" s="4"/>
      <c r="O61" s="3" t="str">
        <f>IF($A61="ADD",IF(NOT(ISBLANK(N61)),_xlfn.XLOOKUP(N61,len_adjust_rsn[lookupValue],len_adjust_rsn[lookupKey],"ERROR"),""), "")</f>
        <v/>
      </c>
      <c r="P61" s="6" t="str">
        <f t="shared" si="1"/>
        <v/>
      </c>
      <c r="Q61" s="6"/>
      <c r="R61" s="6" t="str">
        <f t="shared" si="2"/>
        <v/>
      </c>
      <c r="T61" s="3" t="str">
        <f>IF($A61="ADD",IF(NOT(ISBLANK(S61)),_xlfn.XLOOKUP(S61,cattle_stop_material[lookupValue],cattle_stop_material[lookupKey],"ERROR"),""), "")</f>
        <v/>
      </c>
      <c r="V61" s="3" t="str">
        <f>IF($A61="ADD",IF(NOT(ISBLANK(U61)),_xlfn.XLOOKUP(U61,ud_coating_system[lookupValue],ud_coating_system[lookupKey],"ERROR"),""), "")</f>
        <v/>
      </c>
      <c r="W61" s="2" t="str">
        <f t="shared" si="3"/>
        <v/>
      </c>
      <c r="X61" s="4"/>
      <c r="Y61" s="7"/>
      <c r="Z61" s="4" t="str">
        <f t="shared" ca="1" si="4"/>
        <v/>
      </c>
      <c r="AA61" s="4"/>
      <c r="AB61" s="3" t="str">
        <f t="shared" si="5"/>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6"/>
        <v/>
      </c>
      <c r="AH61" s="3" t="str">
        <f>IF($A61="","",IF((AND($A61="ADD",OR(AG61="",AG61="Queenstown-Lakes District Council"))),"70",(_xlfn.XLOOKUP(AG61,ud_organisation_owner[lookupValue],ud_organisation_owner[lookupKey],""))))</f>
        <v/>
      </c>
      <c r="AI61" s="3" t="str">
        <f t="shared" si="7"/>
        <v/>
      </c>
      <c r="AJ61" s="3" t="str">
        <f>IF($A61="","",IF((AND($A61="ADD",OR(AI61="",AI61="Queenstown-Lakes District Council"))),"70",(_xlfn.XLOOKUP(AI61,ud_organisation_owner[lookupValue],ud_organisation_owner[lookupKey],""))))</f>
        <v/>
      </c>
      <c r="AK61" s="3" t="str">
        <f t="shared" si="8"/>
        <v/>
      </c>
      <c r="AL61" s="3" t="str">
        <f>IF($A61="","",IF((AND($A61="ADD",OR(AK61="",AK61="Local Authority"))),"17",(_xlfn.XLOOKUP(AK61,ud_sub_organisation[lookupValue],ud_sub_organisation[lookupKey],""))))</f>
        <v/>
      </c>
      <c r="AM61" s="3" t="str">
        <f t="shared" si="9"/>
        <v/>
      </c>
      <c r="AN61" s="3" t="str">
        <f>IF($A61="","",IF((AND($A61="ADD",OR(AM61="",AM61="Vested Assets"))),"12",(_xlfn.XLOOKUP(AM61,ud_work_category[lookupValue],ud_work_category[lookupKey],""))))</f>
        <v/>
      </c>
      <c r="AO61" s="8"/>
      <c r="AP61" s="2" t="str">
        <f t="shared" si="10"/>
        <v/>
      </c>
      <c r="AQ61" s="3" t="str">
        <f t="shared" si="11"/>
        <v/>
      </c>
      <c r="AR61" s="3" t="str">
        <f>IF($A61="","",IF((AND($A61="ADD",OR(AQ61="",AQ61="Excellent"))),"1",(_xlfn.XLOOKUP(AQ61,condition[lookupValue],condition[lookupKey],""))))</f>
        <v/>
      </c>
      <c r="AS61" s="7" t="str">
        <f t="shared" si="12"/>
        <v/>
      </c>
      <c r="AT61" s="9"/>
    </row>
    <row r="62" spans="2:46"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c r="L62" s="6" t="str">
        <f t="shared" si="0"/>
        <v/>
      </c>
      <c r="M62" s="4"/>
      <c r="O62" s="3" t="str">
        <f>IF($A62="ADD",IF(NOT(ISBLANK(N62)),_xlfn.XLOOKUP(N62,len_adjust_rsn[lookupValue],len_adjust_rsn[lookupKey],"ERROR"),""), "")</f>
        <v/>
      </c>
      <c r="P62" s="6" t="str">
        <f t="shared" si="1"/>
        <v/>
      </c>
      <c r="Q62" s="6"/>
      <c r="R62" s="6" t="str">
        <f t="shared" si="2"/>
        <v/>
      </c>
      <c r="T62" s="3" t="str">
        <f>IF($A62="ADD",IF(NOT(ISBLANK(S62)),_xlfn.XLOOKUP(S62,cattle_stop_material[lookupValue],cattle_stop_material[lookupKey],"ERROR"),""), "")</f>
        <v/>
      </c>
      <c r="V62" s="3" t="str">
        <f>IF($A62="ADD",IF(NOT(ISBLANK(U62)),_xlfn.XLOOKUP(U62,ud_coating_system[lookupValue],ud_coating_system[lookupKey],"ERROR"),""), "")</f>
        <v/>
      </c>
      <c r="W62" s="2" t="str">
        <f t="shared" si="3"/>
        <v/>
      </c>
      <c r="X62" s="4"/>
      <c r="Y62" s="7"/>
      <c r="Z62" s="4" t="str">
        <f t="shared" ca="1" si="4"/>
        <v/>
      </c>
      <c r="AA62" s="4"/>
      <c r="AB62" s="3" t="str">
        <f t="shared" si="5"/>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6"/>
        <v/>
      </c>
      <c r="AH62" s="3" t="str">
        <f>IF($A62="","",IF((AND($A62="ADD",OR(AG62="",AG62="Queenstown-Lakes District Council"))),"70",(_xlfn.XLOOKUP(AG62,ud_organisation_owner[lookupValue],ud_organisation_owner[lookupKey],""))))</f>
        <v/>
      </c>
      <c r="AI62" s="3" t="str">
        <f t="shared" si="7"/>
        <v/>
      </c>
      <c r="AJ62" s="3" t="str">
        <f>IF($A62="","",IF((AND($A62="ADD",OR(AI62="",AI62="Queenstown-Lakes District Council"))),"70",(_xlfn.XLOOKUP(AI62,ud_organisation_owner[lookupValue],ud_organisation_owner[lookupKey],""))))</f>
        <v/>
      </c>
      <c r="AK62" s="3" t="str">
        <f t="shared" si="8"/>
        <v/>
      </c>
      <c r="AL62" s="3" t="str">
        <f>IF($A62="","",IF((AND($A62="ADD",OR(AK62="",AK62="Local Authority"))),"17",(_xlfn.XLOOKUP(AK62,ud_sub_organisation[lookupValue],ud_sub_organisation[lookupKey],""))))</f>
        <v/>
      </c>
      <c r="AM62" s="3" t="str">
        <f t="shared" si="9"/>
        <v/>
      </c>
      <c r="AN62" s="3" t="str">
        <f>IF($A62="","",IF((AND($A62="ADD",OR(AM62="",AM62="Vested Assets"))),"12",(_xlfn.XLOOKUP(AM62,ud_work_category[lookupValue],ud_work_category[lookupKey],""))))</f>
        <v/>
      </c>
      <c r="AO62" s="8"/>
      <c r="AP62" s="2" t="str">
        <f t="shared" si="10"/>
        <v/>
      </c>
      <c r="AQ62" s="3" t="str">
        <f t="shared" si="11"/>
        <v/>
      </c>
      <c r="AR62" s="3" t="str">
        <f>IF($A62="","",IF((AND($A62="ADD",OR(AQ62="",AQ62="Excellent"))),"1",(_xlfn.XLOOKUP(AQ62,condition[lookupValue],condition[lookupKey],""))))</f>
        <v/>
      </c>
      <c r="AS62" s="7" t="str">
        <f t="shared" si="12"/>
        <v/>
      </c>
      <c r="AT62" s="9"/>
    </row>
    <row r="63" spans="2:46"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c r="L63" s="6" t="str">
        <f t="shared" si="0"/>
        <v/>
      </c>
      <c r="M63" s="4"/>
      <c r="O63" s="3" t="str">
        <f>IF($A63="ADD",IF(NOT(ISBLANK(N63)),_xlfn.XLOOKUP(N63,len_adjust_rsn[lookupValue],len_adjust_rsn[lookupKey],"ERROR"),""), "")</f>
        <v/>
      </c>
      <c r="P63" s="6" t="str">
        <f t="shared" si="1"/>
        <v/>
      </c>
      <c r="Q63" s="6"/>
      <c r="R63" s="6" t="str">
        <f t="shared" si="2"/>
        <v/>
      </c>
      <c r="T63" s="3" t="str">
        <f>IF($A63="ADD",IF(NOT(ISBLANK(S63)),_xlfn.XLOOKUP(S63,cattle_stop_material[lookupValue],cattle_stop_material[lookupKey],"ERROR"),""), "")</f>
        <v/>
      </c>
      <c r="V63" s="3" t="str">
        <f>IF($A63="ADD",IF(NOT(ISBLANK(U63)),_xlfn.XLOOKUP(U63,ud_coating_system[lookupValue],ud_coating_system[lookupKey],"ERROR"),""), "")</f>
        <v/>
      </c>
      <c r="W63" s="2" t="str">
        <f t="shared" si="3"/>
        <v/>
      </c>
      <c r="X63" s="4"/>
      <c r="Y63" s="7"/>
      <c r="Z63" s="4" t="str">
        <f t="shared" ca="1" si="4"/>
        <v/>
      </c>
      <c r="AA63" s="4"/>
      <c r="AB63" s="3" t="str">
        <f t="shared" si="5"/>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6"/>
        <v/>
      </c>
      <c r="AH63" s="3" t="str">
        <f>IF($A63="","",IF((AND($A63="ADD",OR(AG63="",AG63="Queenstown-Lakes District Council"))),"70",(_xlfn.XLOOKUP(AG63,ud_organisation_owner[lookupValue],ud_organisation_owner[lookupKey],""))))</f>
        <v/>
      </c>
      <c r="AI63" s="3" t="str">
        <f t="shared" si="7"/>
        <v/>
      </c>
      <c r="AJ63" s="3" t="str">
        <f>IF($A63="","",IF((AND($A63="ADD",OR(AI63="",AI63="Queenstown-Lakes District Council"))),"70",(_xlfn.XLOOKUP(AI63,ud_organisation_owner[lookupValue],ud_organisation_owner[lookupKey],""))))</f>
        <v/>
      </c>
      <c r="AK63" s="3" t="str">
        <f t="shared" si="8"/>
        <v/>
      </c>
      <c r="AL63" s="3" t="str">
        <f>IF($A63="","",IF((AND($A63="ADD",OR(AK63="",AK63="Local Authority"))),"17",(_xlfn.XLOOKUP(AK63,ud_sub_organisation[lookupValue],ud_sub_organisation[lookupKey],""))))</f>
        <v/>
      </c>
      <c r="AM63" s="3" t="str">
        <f t="shared" si="9"/>
        <v/>
      </c>
      <c r="AN63" s="3" t="str">
        <f>IF($A63="","",IF((AND($A63="ADD",OR(AM63="",AM63="Vested Assets"))),"12",(_xlfn.XLOOKUP(AM63,ud_work_category[lookupValue],ud_work_category[lookupKey],""))))</f>
        <v/>
      </c>
      <c r="AO63" s="8"/>
      <c r="AP63" s="2" t="str">
        <f t="shared" si="10"/>
        <v/>
      </c>
      <c r="AQ63" s="3" t="str">
        <f t="shared" si="11"/>
        <v/>
      </c>
      <c r="AR63" s="3" t="str">
        <f>IF($A63="","",IF((AND($A63="ADD",OR(AQ63="",AQ63="Excellent"))),"1",(_xlfn.XLOOKUP(AQ63,condition[lookupValue],condition[lookupKey],""))))</f>
        <v/>
      </c>
      <c r="AS63" s="7" t="str">
        <f t="shared" si="12"/>
        <v/>
      </c>
      <c r="AT63" s="9"/>
    </row>
    <row r="64" spans="2:46"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c r="L64" s="6" t="str">
        <f t="shared" si="0"/>
        <v/>
      </c>
      <c r="M64" s="4"/>
      <c r="O64" s="3" t="str">
        <f>IF($A64="ADD",IF(NOT(ISBLANK(N64)),_xlfn.XLOOKUP(N64,len_adjust_rsn[lookupValue],len_adjust_rsn[lookupKey],"ERROR"),""), "")</f>
        <v/>
      </c>
      <c r="P64" s="6" t="str">
        <f t="shared" si="1"/>
        <v/>
      </c>
      <c r="Q64" s="6"/>
      <c r="R64" s="6" t="str">
        <f t="shared" si="2"/>
        <v/>
      </c>
      <c r="T64" s="3" t="str">
        <f>IF($A64="ADD",IF(NOT(ISBLANK(S64)),_xlfn.XLOOKUP(S64,cattle_stop_material[lookupValue],cattle_stop_material[lookupKey],"ERROR"),""), "")</f>
        <v/>
      </c>
      <c r="V64" s="3" t="str">
        <f>IF($A64="ADD",IF(NOT(ISBLANK(U64)),_xlfn.XLOOKUP(U64,ud_coating_system[lookupValue],ud_coating_system[lookupKey],"ERROR"),""), "")</f>
        <v/>
      </c>
      <c r="W64" s="2" t="str">
        <f t="shared" si="3"/>
        <v/>
      </c>
      <c r="X64" s="4"/>
      <c r="Y64" s="7"/>
      <c r="Z64" s="4" t="str">
        <f t="shared" ca="1" si="4"/>
        <v/>
      </c>
      <c r="AA64" s="4"/>
      <c r="AB64" s="3" t="str">
        <f t="shared" si="5"/>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6"/>
        <v/>
      </c>
      <c r="AH64" s="3" t="str">
        <f>IF($A64="","",IF((AND($A64="ADD",OR(AG64="",AG64="Queenstown-Lakes District Council"))),"70",(_xlfn.XLOOKUP(AG64,ud_organisation_owner[lookupValue],ud_organisation_owner[lookupKey],""))))</f>
        <v/>
      </c>
      <c r="AI64" s="3" t="str">
        <f t="shared" si="7"/>
        <v/>
      </c>
      <c r="AJ64" s="3" t="str">
        <f>IF($A64="","",IF((AND($A64="ADD",OR(AI64="",AI64="Queenstown-Lakes District Council"))),"70",(_xlfn.XLOOKUP(AI64,ud_organisation_owner[lookupValue],ud_organisation_owner[lookupKey],""))))</f>
        <v/>
      </c>
      <c r="AK64" s="3" t="str">
        <f t="shared" si="8"/>
        <v/>
      </c>
      <c r="AL64" s="3" t="str">
        <f>IF($A64="","",IF((AND($A64="ADD",OR(AK64="",AK64="Local Authority"))),"17",(_xlfn.XLOOKUP(AK64,ud_sub_organisation[lookupValue],ud_sub_organisation[lookupKey],""))))</f>
        <v/>
      </c>
      <c r="AM64" s="3" t="str">
        <f t="shared" si="9"/>
        <v/>
      </c>
      <c r="AN64" s="3" t="str">
        <f>IF($A64="","",IF((AND($A64="ADD",OR(AM64="",AM64="Vested Assets"))),"12",(_xlfn.XLOOKUP(AM64,ud_work_category[lookupValue],ud_work_category[lookupKey],""))))</f>
        <v/>
      </c>
      <c r="AO64" s="8"/>
      <c r="AP64" s="2" t="str">
        <f t="shared" si="10"/>
        <v/>
      </c>
      <c r="AQ64" s="3" t="str">
        <f t="shared" si="11"/>
        <v/>
      </c>
      <c r="AR64" s="3" t="str">
        <f>IF($A64="","",IF((AND($A64="ADD",OR(AQ64="",AQ64="Excellent"))),"1",(_xlfn.XLOOKUP(AQ64,condition[lookupValue],condition[lookupKey],""))))</f>
        <v/>
      </c>
      <c r="AS64" s="7" t="str">
        <f t="shared" si="12"/>
        <v/>
      </c>
      <c r="AT64" s="9"/>
    </row>
    <row r="65" spans="2:46"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c r="L65" s="6" t="str">
        <f t="shared" si="0"/>
        <v/>
      </c>
      <c r="M65" s="4"/>
      <c r="O65" s="3" t="str">
        <f>IF($A65="ADD",IF(NOT(ISBLANK(N65)),_xlfn.XLOOKUP(N65,len_adjust_rsn[lookupValue],len_adjust_rsn[lookupKey],"ERROR"),""), "")</f>
        <v/>
      </c>
      <c r="P65" s="6" t="str">
        <f t="shared" si="1"/>
        <v/>
      </c>
      <c r="Q65" s="6"/>
      <c r="R65" s="6" t="str">
        <f t="shared" si="2"/>
        <v/>
      </c>
      <c r="T65" s="3" t="str">
        <f>IF($A65="ADD",IF(NOT(ISBLANK(S65)),_xlfn.XLOOKUP(S65,cattle_stop_material[lookupValue],cattle_stop_material[lookupKey],"ERROR"),""), "")</f>
        <v/>
      </c>
      <c r="V65" s="3" t="str">
        <f>IF($A65="ADD",IF(NOT(ISBLANK(U65)),_xlfn.XLOOKUP(U65,ud_coating_system[lookupValue],ud_coating_system[lookupKey],"ERROR"),""), "")</f>
        <v/>
      </c>
      <c r="W65" s="2" t="str">
        <f t="shared" si="3"/>
        <v/>
      </c>
      <c r="X65" s="4"/>
      <c r="Y65" s="7"/>
      <c r="Z65" s="4" t="str">
        <f t="shared" ca="1" si="4"/>
        <v/>
      </c>
      <c r="AA65" s="4"/>
      <c r="AB65" s="3" t="str">
        <f t="shared" si="5"/>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6"/>
        <v/>
      </c>
      <c r="AH65" s="3" t="str">
        <f>IF($A65="","",IF((AND($A65="ADD",OR(AG65="",AG65="Queenstown-Lakes District Council"))),"70",(_xlfn.XLOOKUP(AG65,ud_organisation_owner[lookupValue],ud_organisation_owner[lookupKey],""))))</f>
        <v/>
      </c>
      <c r="AI65" s="3" t="str">
        <f t="shared" si="7"/>
        <v/>
      </c>
      <c r="AJ65" s="3" t="str">
        <f>IF($A65="","",IF((AND($A65="ADD",OR(AI65="",AI65="Queenstown-Lakes District Council"))),"70",(_xlfn.XLOOKUP(AI65,ud_organisation_owner[lookupValue],ud_organisation_owner[lookupKey],""))))</f>
        <v/>
      </c>
      <c r="AK65" s="3" t="str">
        <f t="shared" si="8"/>
        <v/>
      </c>
      <c r="AL65" s="3" t="str">
        <f>IF($A65="","",IF((AND($A65="ADD",OR(AK65="",AK65="Local Authority"))),"17",(_xlfn.XLOOKUP(AK65,ud_sub_organisation[lookupValue],ud_sub_organisation[lookupKey],""))))</f>
        <v/>
      </c>
      <c r="AM65" s="3" t="str">
        <f t="shared" si="9"/>
        <v/>
      </c>
      <c r="AN65" s="3" t="str">
        <f>IF($A65="","",IF((AND($A65="ADD",OR(AM65="",AM65="Vested Assets"))),"12",(_xlfn.XLOOKUP(AM65,ud_work_category[lookupValue],ud_work_category[lookupKey],""))))</f>
        <v/>
      </c>
      <c r="AO65" s="8"/>
      <c r="AP65" s="2" t="str">
        <f t="shared" si="10"/>
        <v/>
      </c>
      <c r="AQ65" s="3" t="str">
        <f t="shared" si="11"/>
        <v/>
      </c>
      <c r="AR65" s="3" t="str">
        <f>IF($A65="","",IF((AND($A65="ADD",OR(AQ65="",AQ65="Excellent"))),"1",(_xlfn.XLOOKUP(AQ65,condition[lookupValue],condition[lookupKey],""))))</f>
        <v/>
      </c>
      <c r="AS65" s="7" t="str">
        <f t="shared" si="12"/>
        <v/>
      </c>
      <c r="AT65" s="9"/>
    </row>
    <row r="66" spans="2:46"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c r="L66" s="6" t="str">
        <f t="shared" si="0"/>
        <v/>
      </c>
      <c r="M66" s="4"/>
      <c r="O66" s="3" t="str">
        <f>IF($A66="ADD",IF(NOT(ISBLANK(N66)),_xlfn.XLOOKUP(N66,len_adjust_rsn[lookupValue],len_adjust_rsn[lookupKey],"ERROR"),""), "")</f>
        <v/>
      </c>
      <c r="P66" s="6" t="str">
        <f t="shared" si="1"/>
        <v/>
      </c>
      <c r="Q66" s="6"/>
      <c r="R66" s="6" t="str">
        <f t="shared" si="2"/>
        <v/>
      </c>
      <c r="T66" s="3" t="str">
        <f>IF($A66="ADD",IF(NOT(ISBLANK(S66)),_xlfn.XLOOKUP(S66,cattle_stop_material[lookupValue],cattle_stop_material[lookupKey],"ERROR"),""), "")</f>
        <v/>
      </c>
      <c r="V66" s="3" t="str">
        <f>IF($A66="ADD",IF(NOT(ISBLANK(U66)),_xlfn.XLOOKUP(U66,ud_coating_system[lookupValue],ud_coating_system[lookupKey],"ERROR"),""), "")</f>
        <v/>
      </c>
      <c r="W66" s="2" t="str">
        <f t="shared" si="3"/>
        <v/>
      </c>
      <c r="X66" s="4"/>
      <c r="Y66" s="7"/>
      <c r="Z66" s="4" t="str">
        <f t="shared" ca="1" si="4"/>
        <v/>
      </c>
      <c r="AA66" s="4"/>
      <c r="AB66" s="3" t="str">
        <f t="shared" si="5"/>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6"/>
        <v/>
      </c>
      <c r="AH66" s="3" t="str">
        <f>IF($A66="","",IF((AND($A66="ADD",OR(AG66="",AG66="Queenstown-Lakes District Council"))),"70",(_xlfn.XLOOKUP(AG66,ud_organisation_owner[lookupValue],ud_organisation_owner[lookupKey],""))))</f>
        <v/>
      </c>
      <c r="AI66" s="3" t="str">
        <f t="shared" si="7"/>
        <v/>
      </c>
      <c r="AJ66" s="3" t="str">
        <f>IF($A66="","",IF((AND($A66="ADD",OR(AI66="",AI66="Queenstown-Lakes District Council"))),"70",(_xlfn.XLOOKUP(AI66,ud_organisation_owner[lookupValue],ud_organisation_owner[lookupKey],""))))</f>
        <v/>
      </c>
      <c r="AK66" s="3" t="str">
        <f t="shared" si="8"/>
        <v/>
      </c>
      <c r="AL66" s="3" t="str">
        <f>IF($A66="","",IF((AND($A66="ADD",OR(AK66="",AK66="Local Authority"))),"17",(_xlfn.XLOOKUP(AK66,ud_sub_organisation[lookupValue],ud_sub_organisation[lookupKey],""))))</f>
        <v/>
      </c>
      <c r="AM66" s="3" t="str">
        <f t="shared" si="9"/>
        <v/>
      </c>
      <c r="AN66" s="3" t="str">
        <f>IF($A66="","",IF((AND($A66="ADD",OR(AM66="",AM66="Vested Assets"))),"12",(_xlfn.XLOOKUP(AM66,ud_work_category[lookupValue],ud_work_category[lookupKey],""))))</f>
        <v/>
      </c>
      <c r="AO66" s="8"/>
      <c r="AP66" s="2" t="str">
        <f t="shared" si="10"/>
        <v/>
      </c>
      <c r="AQ66" s="3" t="str">
        <f t="shared" si="11"/>
        <v/>
      </c>
      <c r="AR66" s="3" t="str">
        <f>IF($A66="","",IF((AND($A66="ADD",OR(AQ66="",AQ66="Excellent"))),"1",(_xlfn.XLOOKUP(AQ66,condition[lookupValue],condition[lookupKey],""))))</f>
        <v/>
      </c>
      <c r="AS66" s="7" t="str">
        <f t="shared" si="12"/>
        <v/>
      </c>
      <c r="AT66" s="9"/>
    </row>
    <row r="67" spans="2:46"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c r="L67" s="6" t="str">
        <f t="shared" si="0"/>
        <v/>
      </c>
      <c r="M67" s="4"/>
      <c r="O67" s="3" t="str">
        <f>IF($A67="ADD",IF(NOT(ISBLANK(N67)),_xlfn.XLOOKUP(N67,len_adjust_rsn[lookupValue],len_adjust_rsn[lookupKey],"ERROR"),""), "")</f>
        <v/>
      </c>
      <c r="P67" s="6" t="str">
        <f t="shared" si="1"/>
        <v/>
      </c>
      <c r="Q67" s="6"/>
      <c r="R67" s="6" t="str">
        <f t="shared" si="2"/>
        <v/>
      </c>
      <c r="T67" s="3" t="str">
        <f>IF($A67="ADD",IF(NOT(ISBLANK(S67)),_xlfn.XLOOKUP(S67,cattle_stop_material[lookupValue],cattle_stop_material[lookupKey],"ERROR"),""), "")</f>
        <v/>
      </c>
      <c r="V67" s="3" t="str">
        <f>IF($A67="ADD",IF(NOT(ISBLANK(U67)),_xlfn.XLOOKUP(U67,ud_coating_system[lookupValue],ud_coating_system[lookupKey],"ERROR"),""), "")</f>
        <v/>
      </c>
      <c r="W67" s="2" t="str">
        <f t="shared" si="3"/>
        <v/>
      </c>
      <c r="X67" s="4"/>
      <c r="Y67" s="7"/>
      <c r="Z67" s="4" t="str">
        <f t="shared" ca="1" si="4"/>
        <v/>
      </c>
      <c r="AA67" s="4"/>
      <c r="AB67" s="3" t="str">
        <f t="shared" si="5"/>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6"/>
        <v/>
      </c>
      <c r="AH67" s="3" t="str">
        <f>IF($A67="","",IF((AND($A67="ADD",OR(AG67="",AG67="Queenstown-Lakes District Council"))),"70",(_xlfn.XLOOKUP(AG67,ud_organisation_owner[lookupValue],ud_organisation_owner[lookupKey],""))))</f>
        <v/>
      </c>
      <c r="AI67" s="3" t="str">
        <f t="shared" si="7"/>
        <v/>
      </c>
      <c r="AJ67" s="3" t="str">
        <f>IF($A67="","",IF((AND($A67="ADD",OR(AI67="",AI67="Queenstown-Lakes District Council"))),"70",(_xlfn.XLOOKUP(AI67,ud_organisation_owner[lookupValue],ud_organisation_owner[lookupKey],""))))</f>
        <v/>
      </c>
      <c r="AK67" s="3" t="str">
        <f t="shared" si="8"/>
        <v/>
      </c>
      <c r="AL67" s="3" t="str">
        <f>IF($A67="","",IF((AND($A67="ADD",OR(AK67="",AK67="Local Authority"))),"17",(_xlfn.XLOOKUP(AK67,ud_sub_organisation[lookupValue],ud_sub_organisation[lookupKey],""))))</f>
        <v/>
      </c>
      <c r="AM67" s="3" t="str">
        <f t="shared" si="9"/>
        <v/>
      </c>
      <c r="AN67" s="3" t="str">
        <f>IF($A67="","",IF((AND($A67="ADD",OR(AM67="",AM67="Vested Assets"))),"12",(_xlfn.XLOOKUP(AM67,ud_work_category[lookupValue],ud_work_category[lookupKey],""))))</f>
        <v/>
      </c>
      <c r="AO67" s="8"/>
      <c r="AP67" s="2" t="str">
        <f t="shared" si="10"/>
        <v/>
      </c>
      <c r="AQ67" s="3" t="str">
        <f t="shared" si="11"/>
        <v/>
      </c>
      <c r="AR67" s="3" t="str">
        <f>IF($A67="","",IF((AND($A67="ADD",OR(AQ67="",AQ67="Excellent"))),"1",(_xlfn.XLOOKUP(AQ67,condition[lookupValue],condition[lookupKey],""))))</f>
        <v/>
      </c>
      <c r="AS67" s="7" t="str">
        <f t="shared" si="12"/>
        <v/>
      </c>
      <c r="AT67" s="9"/>
    </row>
    <row r="68" spans="2:46"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c r="L68" s="6" t="str">
        <f t="shared" si="0"/>
        <v/>
      </c>
      <c r="M68" s="4"/>
      <c r="O68" s="3" t="str">
        <f>IF($A68="ADD",IF(NOT(ISBLANK(N68)),_xlfn.XLOOKUP(N68,len_adjust_rsn[lookupValue],len_adjust_rsn[lookupKey],"ERROR"),""), "")</f>
        <v/>
      </c>
      <c r="P68" s="6" t="str">
        <f t="shared" si="1"/>
        <v/>
      </c>
      <c r="Q68" s="6"/>
      <c r="R68" s="6" t="str">
        <f t="shared" si="2"/>
        <v/>
      </c>
      <c r="T68" s="3" t="str">
        <f>IF($A68="ADD",IF(NOT(ISBLANK(S68)),_xlfn.XLOOKUP(S68,cattle_stop_material[lookupValue],cattle_stop_material[lookupKey],"ERROR"),""), "")</f>
        <v/>
      </c>
      <c r="V68" s="3" t="str">
        <f>IF($A68="ADD",IF(NOT(ISBLANK(U68)),_xlfn.XLOOKUP(U68,ud_coating_system[lookupValue],ud_coating_system[lookupKey],"ERROR"),""), "")</f>
        <v/>
      </c>
      <c r="W68" s="2" t="str">
        <f t="shared" si="3"/>
        <v/>
      </c>
      <c r="X68" s="4"/>
      <c r="Y68" s="7"/>
      <c r="Z68" s="4" t="str">
        <f t="shared" ca="1" si="4"/>
        <v/>
      </c>
      <c r="AA68" s="4"/>
      <c r="AB68" s="3" t="str">
        <f t="shared" si="5"/>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6"/>
        <v/>
      </c>
      <c r="AH68" s="3" t="str">
        <f>IF($A68="","",IF((AND($A68="ADD",OR(AG68="",AG68="Queenstown-Lakes District Council"))),"70",(_xlfn.XLOOKUP(AG68,ud_organisation_owner[lookupValue],ud_organisation_owner[lookupKey],""))))</f>
        <v/>
      </c>
      <c r="AI68" s="3" t="str">
        <f t="shared" si="7"/>
        <v/>
      </c>
      <c r="AJ68" s="3" t="str">
        <f>IF($A68="","",IF((AND($A68="ADD",OR(AI68="",AI68="Queenstown-Lakes District Council"))),"70",(_xlfn.XLOOKUP(AI68,ud_organisation_owner[lookupValue],ud_organisation_owner[lookupKey],""))))</f>
        <v/>
      </c>
      <c r="AK68" s="3" t="str">
        <f t="shared" si="8"/>
        <v/>
      </c>
      <c r="AL68" s="3" t="str">
        <f>IF($A68="","",IF((AND($A68="ADD",OR(AK68="",AK68="Local Authority"))),"17",(_xlfn.XLOOKUP(AK68,ud_sub_organisation[lookupValue],ud_sub_organisation[lookupKey],""))))</f>
        <v/>
      </c>
      <c r="AM68" s="3" t="str">
        <f t="shared" si="9"/>
        <v/>
      </c>
      <c r="AN68" s="3" t="str">
        <f>IF($A68="","",IF((AND($A68="ADD",OR(AM68="",AM68="Vested Assets"))),"12",(_xlfn.XLOOKUP(AM68,ud_work_category[lookupValue],ud_work_category[lookupKey],""))))</f>
        <v/>
      </c>
      <c r="AO68" s="8"/>
      <c r="AP68" s="2" t="str">
        <f t="shared" si="10"/>
        <v/>
      </c>
      <c r="AQ68" s="3" t="str">
        <f t="shared" si="11"/>
        <v/>
      </c>
      <c r="AR68" s="3" t="str">
        <f>IF($A68="","",IF((AND($A68="ADD",OR(AQ68="",AQ68="Excellent"))),"1",(_xlfn.XLOOKUP(AQ68,condition[lookupValue],condition[lookupKey],""))))</f>
        <v/>
      </c>
      <c r="AS68" s="7" t="str">
        <f t="shared" si="12"/>
        <v/>
      </c>
      <c r="AT68" s="9"/>
    </row>
    <row r="69" spans="2:46"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c r="L69" s="6" t="str">
        <f t="shared" si="0"/>
        <v/>
      </c>
      <c r="M69" s="4"/>
      <c r="O69" s="3" t="str">
        <f>IF($A69="ADD",IF(NOT(ISBLANK(N69)),_xlfn.XLOOKUP(N69,len_adjust_rsn[lookupValue],len_adjust_rsn[lookupKey],"ERROR"),""), "")</f>
        <v/>
      </c>
      <c r="P69" s="6" t="str">
        <f t="shared" si="1"/>
        <v/>
      </c>
      <c r="Q69" s="6"/>
      <c r="R69" s="6" t="str">
        <f t="shared" si="2"/>
        <v/>
      </c>
      <c r="T69" s="3" t="str">
        <f>IF($A69="ADD",IF(NOT(ISBLANK(S69)),_xlfn.XLOOKUP(S69,cattle_stop_material[lookupValue],cattle_stop_material[lookupKey],"ERROR"),""), "")</f>
        <v/>
      </c>
      <c r="V69" s="3" t="str">
        <f>IF($A69="ADD",IF(NOT(ISBLANK(U69)),_xlfn.XLOOKUP(U69,ud_coating_system[lookupValue],ud_coating_system[lookupKey],"ERROR"),""), "")</f>
        <v/>
      </c>
      <c r="W69" s="2" t="str">
        <f t="shared" si="3"/>
        <v/>
      </c>
      <c r="X69" s="4"/>
      <c r="Y69" s="7"/>
      <c r="Z69" s="4" t="str">
        <f t="shared" ca="1" si="4"/>
        <v/>
      </c>
      <c r="AA69" s="4"/>
      <c r="AB69" s="3" t="str">
        <f t="shared" si="5"/>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6"/>
        <v/>
      </c>
      <c r="AH69" s="3" t="str">
        <f>IF($A69="","",IF((AND($A69="ADD",OR(AG69="",AG69="Queenstown-Lakes District Council"))),"70",(_xlfn.XLOOKUP(AG69,ud_organisation_owner[lookupValue],ud_organisation_owner[lookupKey],""))))</f>
        <v/>
      </c>
      <c r="AI69" s="3" t="str">
        <f t="shared" si="7"/>
        <v/>
      </c>
      <c r="AJ69" s="3" t="str">
        <f>IF($A69="","",IF((AND($A69="ADD",OR(AI69="",AI69="Queenstown-Lakes District Council"))),"70",(_xlfn.XLOOKUP(AI69,ud_organisation_owner[lookupValue],ud_organisation_owner[lookupKey],""))))</f>
        <v/>
      </c>
      <c r="AK69" s="3" t="str">
        <f t="shared" si="8"/>
        <v/>
      </c>
      <c r="AL69" s="3" t="str">
        <f>IF($A69="","",IF((AND($A69="ADD",OR(AK69="",AK69="Local Authority"))),"17",(_xlfn.XLOOKUP(AK69,ud_sub_organisation[lookupValue],ud_sub_organisation[lookupKey],""))))</f>
        <v/>
      </c>
      <c r="AM69" s="3" t="str">
        <f t="shared" si="9"/>
        <v/>
      </c>
      <c r="AN69" s="3" t="str">
        <f>IF($A69="","",IF((AND($A69="ADD",OR(AM69="",AM69="Vested Assets"))),"12",(_xlfn.XLOOKUP(AM69,ud_work_category[lookupValue],ud_work_category[lookupKey],""))))</f>
        <v/>
      </c>
      <c r="AO69" s="8"/>
      <c r="AP69" s="2" t="str">
        <f t="shared" si="10"/>
        <v/>
      </c>
      <c r="AQ69" s="3" t="str">
        <f t="shared" si="11"/>
        <v/>
      </c>
      <c r="AR69" s="3" t="str">
        <f>IF($A69="","",IF((AND($A69="ADD",OR(AQ69="",AQ69="Excellent"))),"1",(_xlfn.XLOOKUP(AQ69,condition[lookupValue],condition[lookupKey],""))))</f>
        <v/>
      </c>
      <c r="AS69" s="7" t="str">
        <f t="shared" si="12"/>
        <v/>
      </c>
      <c r="AT69" s="9"/>
    </row>
    <row r="70" spans="2:46"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c r="L70" s="6" t="str">
        <f t="shared" si="0"/>
        <v/>
      </c>
      <c r="M70" s="4"/>
      <c r="O70" s="3" t="str">
        <f>IF($A70="ADD",IF(NOT(ISBLANK(N70)),_xlfn.XLOOKUP(N70,len_adjust_rsn[lookupValue],len_adjust_rsn[lookupKey],"ERROR"),""), "")</f>
        <v/>
      </c>
      <c r="P70" s="6" t="str">
        <f t="shared" si="1"/>
        <v/>
      </c>
      <c r="Q70" s="6"/>
      <c r="R70" s="6" t="str">
        <f t="shared" si="2"/>
        <v/>
      </c>
      <c r="T70" s="3" t="str">
        <f>IF($A70="ADD",IF(NOT(ISBLANK(S70)),_xlfn.XLOOKUP(S70,cattle_stop_material[lookupValue],cattle_stop_material[lookupKey],"ERROR"),""), "")</f>
        <v/>
      </c>
      <c r="V70" s="3" t="str">
        <f>IF($A70="ADD",IF(NOT(ISBLANK(U70)),_xlfn.XLOOKUP(U70,ud_coating_system[lookupValue],ud_coating_system[lookupKey],"ERROR"),""), "")</f>
        <v/>
      </c>
      <c r="W70" s="2" t="str">
        <f t="shared" si="3"/>
        <v/>
      </c>
      <c r="X70" s="4"/>
      <c r="Y70" s="7"/>
      <c r="Z70" s="4" t="str">
        <f t="shared" ca="1" si="4"/>
        <v/>
      </c>
      <c r="AA70" s="4"/>
      <c r="AB70" s="3" t="str">
        <f t="shared" si="5"/>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6"/>
        <v/>
      </c>
      <c r="AH70" s="3" t="str">
        <f>IF($A70="","",IF((AND($A70="ADD",OR(AG70="",AG70="Queenstown-Lakes District Council"))),"70",(_xlfn.XLOOKUP(AG70,ud_organisation_owner[lookupValue],ud_organisation_owner[lookupKey],""))))</f>
        <v/>
      </c>
      <c r="AI70" s="3" t="str">
        <f t="shared" si="7"/>
        <v/>
      </c>
      <c r="AJ70" s="3" t="str">
        <f>IF($A70="","",IF((AND($A70="ADD",OR(AI70="",AI70="Queenstown-Lakes District Council"))),"70",(_xlfn.XLOOKUP(AI70,ud_organisation_owner[lookupValue],ud_organisation_owner[lookupKey],""))))</f>
        <v/>
      </c>
      <c r="AK70" s="3" t="str">
        <f t="shared" si="8"/>
        <v/>
      </c>
      <c r="AL70" s="3" t="str">
        <f>IF($A70="","",IF((AND($A70="ADD",OR(AK70="",AK70="Local Authority"))),"17",(_xlfn.XLOOKUP(AK70,ud_sub_organisation[lookupValue],ud_sub_organisation[lookupKey],""))))</f>
        <v/>
      </c>
      <c r="AM70" s="3" t="str">
        <f t="shared" si="9"/>
        <v/>
      </c>
      <c r="AN70" s="3" t="str">
        <f>IF($A70="","",IF((AND($A70="ADD",OR(AM70="",AM70="Vested Assets"))),"12",(_xlfn.XLOOKUP(AM70,ud_work_category[lookupValue],ud_work_category[lookupKey],""))))</f>
        <v/>
      </c>
      <c r="AO70" s="8"/>
      <c r="AP70" s="2" t="str">
        <f t="shared" si="10"/>
        <v/>
      </c>
      <c r="AQ70" s="3" t="str">
        <f t="shared" si="11"/>
        <v/>
      </c>
      <c r="AR70" s="3" t="str">
        <f>IF($A70="","",IF((AND($A70="ADD",OR(AQ70="",AQ70="Excellent"))),"1",(_xlfn.XLOOKUP(AQ70,condition[lookupValue],condition[lookupKey],""))))</f>
        <v/>
      </c>
      <c r="AS70" s="7" t="str">
        <f t="shared" si="12"/>
        <v/>
      </c>
      <c r="AT70" s="9"/>
    </row>
    <row r="71" spans="2:46"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c r="L71" s="6" t="str">
        <f t="shared" si="0"/>
        <v/>
      </c>
      <c r="M71" s="4"/>
      <c r="O71" s="3" t="str">
        <f>IF($A71="ADD",IF(NOT(ISBLANK(N71)),_xlfn.XLOOKUP(N71,len_adjust_rsn[lookupValue],len_adjust_rsn[lookupKey],"ERROR"),""), "")</f>
        <v/>
      </c>
      <c r="P71" s="6" t="str">
        <f t="shared" si="1"/>
        <v/>
      </c>
      <c r="Q71" s="6"/>
      <c r="R71" s="6" t="str">
        <f t="shared" si="2"/>
        <v/>
      </c>
      <c r="T71" s="3" t="str">
        <f>IF($A71="ADD",IF(NOT(ISBLANK(S71)),_xlfn.XLOOKUP(S71,cattle_stop_material[lookupValue],cattle_stop_material[lookupKey],"ERROR"),""), "")</f>
        <v/>
      </c>
      <c r="V71" s="3" t="str">
        <f>IF($A71="ADD",IF(NOT(ISBLANK(U71)),_xlfn.XLOOKUP(U71,ud_coating_system[lookupValue],ud_coating_system[lookupKey],"ERROR"),""), "")</f>
        <v/>
      </c>
      <c r="W71" s="2" t="str">
        <f t="shared" si="3"/>
        <v/>
      </c>
      <c r="X71" s="4"/>
      <c r="Y71" s="7"/>
      <c r="Z71" s="4" t="str">
        <f t="shared" ca="1" si="4"/>
        <v/>
      </c>
      <c r="AA71" s="4"/>
      <c r="AB71" s="3" t="str">
        <f t="shared" si="5"/>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6"/>
        <v/>
      </c>
      <c r="AH71" s="3" t="str">
        <f>IF($A71="","",IF((AND($A71="ADD",OR(AG71="",AG71="Queenstown-Lakes District Council"))),"70",(_xlfn.XLOOKUP(AG71,ud_organisation_owner[lookupValue],ud_organisation_owner[lookupKey],""))))</f>
        <v/>
      </c>
      <c r="AI71" s="3" t="str">
        <f t="shared" si="7"/>
        <v/>
      </c>
      <c r="AJ71" s="3" t="str">
        <f>IF($A71="","",IF((AND($A71="ADD",OR(AI71="",AI71="Queenstown-Lakes District Council"))),"70",(_xlfn.XLOOKUP(AI71,ud_organisation_owner[lookupValue],ud_organisation_owner[lookupKey],""))))</f>
        <v/>
      </c>
      <c r="AK71" s="3" t="str">
        <f t="shared" si="8"/>
        <v/>
      </c>
      <c r="AL71" s="3" t="str">
        <f>IF($A71="","",IF((AND($A71="ADD",OR(AK71="",AK71="Local Authority"))),"17",(_xlfn.XLOOKUP(AK71,ud_sub_organisation[lookupValue],ud_sub_organisation[lookupKey],""))))</f>
        <v/>
      </c>
      <c r="AM71" s="3" t="str">
        <f t="shared" si="9"/>
        <v/>
      </c>
      <c r="AN71" s="3" t="str">
        <f>IF($A71="","",IF((AND($A71="ADD",OR(AM71="",AM71="Vested Assets"))),"12",(_xlfn.XLOOKUP(AM71,ud_work_category[lookupValue],ud_work_category[lookupKey],""))))</f>
        <v/>
      </c>
      <c r="AO71" s="8"/>
      <c r="AP71" s="2" t="str">
        <f t="shared" si="10"/>
        <v/>
      </c>
      <c r="AQ71" s="3" t="str">
        <f t="shared" si="11"/>
        <v/>
      </c>
      <c r="AR71" s="3" t="str">
        <f>IF($A71="","",IF((AND($A71="ADD",OR(AQ71="",AQ71="Excellent"))),"1",(_xlfn.XLOOKUP(AQ71,condition[lookupValue],condition[lookupKey],""))))</f>
        <v/>
      </c>
      <c r="AS71" s="7" t="str">
        <f t="shared" si="12"/>
        <v/>
      </c>
      <c r="AT71" s="9"/>
    </row>
    <row r="72" spans="2:46"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c r="L72" s="6" t="str">
        <f t="shared" si="0"/>
        <v/>
      </c>
      <c r="M72" s="4"/>
      <c r="O72" s="3" t="str">
        <f>IF($A72="ADD",IF(NOT(ISBLANK(N72)),_xlfn.XLOOKUP(N72,len_adjust_rsn[lookupValue],len_adjust_rsn[lookupKey],"ERROR"),""), "")</f>
        <v/>
      </c>
      <c r="P72" s="6" t="str">
        <f t="shared" si="1"/>
        <v/>
      </c>
      <c r="Q72" s="6"/>
      <c r="R72" s="6" t="str">
        <f t="shared" si="2"/>
        <v/>
      </c>
      <c r="T72" s="3" t="str">
        <f>IF($A72="ADD",IF(NOT(ISBLANK(S72)),_xlfn.XLOOKUP(S72,cattle_stop_material[lookupValue],cattle_stop_material[lookupKey],"ERROR"),""), "")</f>
        <v/>
      </c>
      <c r="V72" s="3" t="str">
        <f>IF($A72="ADD",IF(NOT(ISBLANK(U72)),_xlfn.XLOOKUP(U72,ud_coating_system[lookupValue],ud_coating_system[lookupKey],"ERROR"),""), "")</f>
        <v/>
      </c>
      <c r="W72" s="2" t="str">
        <f t="shared" si="3"/>
        <v/>
      </c>
      <c r="X72" s="4"/>
      <c r="Y72" s="7"/>
      <c r="Z72" s="4" t="str">
        <f t="shared" ca="1" si="4"/>
        <v/>
      </c>
      <c r="AA72" s="4"/>
      <c r="AB72" s="3" t="str">
        <f t="shared" si="5"/>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6"/>
        <v/>
      </c>
      <c r="AH72" s="3" t="str">
        <f>IF($A72="","",IF((AND($A72="ADD",OR(AG72="",AG72="Queenstown-Lakes District Council"))),"70",(_xlfn.XLOOKUP(AG72,ud_organisation_owner[lookupValue],ud_organisation_owner[lookupKey],""))))</f>
        <v/>
      </c>
      <c r="AI72" s="3" t="str">
        <f t="shared" si="7"/>
        <v/>
      </c>
      <c r="AJ72" s="3" t="str">
        <f>IF($A72="","",IF((AND($A72="ADD",OR(AI72="",AI72="Queenstown-Lakes District Council"))),"70",(_xlfn.XLOOKUP(AI72,ud_organisation_owner[lookupValue],ud_organisation_owner[lookupKey],""))))</f>
        <v/>
      </c>
      <c r="AK72" s="3" t="str">
        <f t="shared" si="8"/>
        <v/>
      </c>
      <c r="AL72" s="3" t="str">
        <f>IF($A72="","",IF((AND($A72="ADD",OR(AK72="",AK72="Local Authority"))),"17",(_xlfn.XLOOKUP(AK72,ud_sub_organisation[lookupValue],ud_sub_organisation[lookupKey],""))))</f>
        <v/>
      </c>
      <c r="AM72" s="3" t="str">
        <f t="shared" si="9"/>
        <v/>
      </c>
      <c r="AN72" s="3" t="str">
        <f>IF($A72="","",IF((AND($A72="ADD",OR(AM72="",AM72="Vested Assets"))),"12",(_xlfn.XLOOKUP(AM72,ud_work_category[lookupValue],ud_work_category[lookupKey],""))))</f>
        <v/>
      </c>
      <c r="AO72" s="8"/>
      <c r="AP72" s="2" t="str">
        <f t="shared" si="10"/>
        <v/>
      </c>
      <c r="AQ72" s="3" t="str">
        <f t="shared" si="11"/>
        <v/>
      </c>
      <c r="AR72" s="3" t="str">
        <f>IF($A72="","",IF((AND($A72="ADD",OR(AQ72="",AQ72="Excellent"))),"1",(_xlfn.XLOOKUP(AQ72,condition[lookupValue],condition[lookupKey],""))))</f>
        <v/>
      </c>
      <c r="AS72" s="7" t="str">
        <f t="shared" si="12"/>
        <v/>
      </c>
      <c r="AT72" s="9"/>
    </row>
    <row r="73" spans="2:46"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c r="L73" s="6" t="str">
        <f t="shared" si="0"/>
        <v/>
      </c>
      <c r="M73" s="4"/>
      <c r="O73" s="3" t="str">
        <f>IF($A73="ADD",IF(NOT(ISBLANK(N73)),_xlfn.XLOOKUP(N73,len_adjust_rsn[lookupValue],len_adjust_rsn[lookupKey],"ERROR"),""), "")</f>
        <v/>
      </c>
      <c r="P73" s="6" t="str">
        <f t="shared" si="1"/>
        <v/>
      </c>
      <c r="Q73" s="6"/>
      <c r="R73" s="6" t="str">
        <f t="shared" si="2"/>
        <v/>
      </c>
      <c r="T73" s="3" t="str">
        <f>IF($A73="ADD",IF(NOT(ISBLANK(S73)),_xlfn.XLOOKUP(S73,cattle_stop_material[lookupValue],cattle_stop_material[lookupKey],"ERROR"),""), "")</f>
        <v/>
      </c>
      <c r="V73" s="3" t="str">
        <f>IF($A73="ADD",IF(NOT(ISBLANK(U73)),_xlfn.XLOOKUP(U73,ud_coating_system[lookupValue],ud_coating_system[lookupKey],"ERROR"),""), "")</f>
        <v/>
      </c>
      <c r="W73" s="2" t="str">
        <f t="shared" si="3"/>
        <v/>
      </c>
      <c r="X73" s="4"/>
      <c r="Y73" s="7"/>
      <c r="Z73" s="4" t="str">
        <f t="shared" ca="1" si="4"/>
        <v/>
      </c>
      <c r="AA73" s="4"/>
      <c r="AB73" s="3" t="str">
        <f t="shared" si="5"/>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6"/>
        <v/>
      </c>
      <c r="AH73" s="3" t="str">
        <f>IF($A73="","",IF((AND($A73="ADD",OR(AG73="",AG73="Queenstown-Lakes District Council"))),"70",(_xlfn.XLOOKUP(AG73,ud_organisation_owner[lookupValue],ud_organisation_owner[lookupKey],""))))</f>
        <v/>
      </c>
      <c r="AI73" s="3" t="str">
        <f t="shared" si="7"/>
        <v/>
      </c>
      <c r="AJ73" s="3" t="str">
        <f>IF($A73="","",IF((AND($A73="ADD",OR(AI73="",AI73="Queenstown-Lakes District Council"))),"70",(_xlfn.XLOOKUP(AI73,ud_organisation_owner[lookupValue],ud_organisation_owner[lookupKey],""))))</f>
        <v/>
      </c>
      <c r="AK73" s="3" t="str">
        <f t="shared" si="8"/>
        <v/>
      </c>
      <c r="AL73" s="3" t="str">
        <f>IF($A73="","",IF((AND($A73="ADD",OR(AK73="",AK73="Local Authority"))),"17",(_xlfn.XLOOKUP(AK73,ud_sub_organisation[lookupValue],ud_sub_organisation[lookupKey],""))))</f>
        <v/>
      </c>
      <c r="AM73" s="3" t="str">
        <f t="shared" si="9"/>
        <v/>
      </c>
      <c r="AN73" s="3" t="str">
        <f>IF($A73="","",IF((AND($A73="ADD",OR(AM73="",AM73="Vested Assets"))),"12",(_xlfn.XLOOKUP(AM73,ud_work_category[lookupValue],ud_work_category[lookupKey],""))))</f>
        <v/>
      </c>
      <c r="AO73" s="8"/>
      <c r="AP73" s="2" t="str">
        <f t="shared" si="10"/>
        <v/>
      </c>
      <c r="AQ73" s="3" t="str">
        <f t="shared" si="11"/>
        <v/>
      </c>
      <c r="AR73" s="3" t="str">
        <f>IF($A73="","",IF((AND($A73="ADD",OR(AQ73="",AQ73="Excellent"))),"1",(_xlfn.XLOOKUP(AQ73,condition[lookupValue],condition[lookupKey],""))))</f>
        <v/>
      </c>
      <c r="AS73" s="7" t="str">
        <f t="shared" si="12"/>
        <v/>
      </c>
      <c r="AT73" s="9"/>
    </row>
    <row r="74" spans="2:46"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c r="L74" s="6" t="str">
        <f t="shared" si="0"/>
        <v/>
      </c>
      <c r="M74" s="4"/>
      <c r="O74" s="3" t="str">
        <f>IF($A74="ADD",IF(NOT(ISBLANK(N74)),_xlfn.XLOOKUP(N74,len_adjust_rsn[lookupValue],len_adjust_rsn[lookupKey],"ERROR"),""), "")</f>
        <v/>
      </c>
      <c r="P74" s="6" t="str">
        <f t="shared" si="1"/>
        <v/>
      </c>
      <c r="Q74" s="6"/>
      <c r="R74" s="6" t="str">
        <f t="shared" si="2"/>
        <v/>
      </c>
      <c r="T74" s="3" t="str">
        <f>IF($A74="ADD",IF(NOT(ISBLANK(S74)),_xlfn.XLOOKUP(S74,cattle_stop_material[lookupValue],cattle_stop_material[lookupKey],"ERROR"),""), "")</f>
        <v/>
      </c>
      <c r="V74" s="3" t="str">
        <f>IF($A74="ADD",IF(NOT(ISBLANK(U74)),_xlfn.XLOOKUP(U74,ud_coating_system[lookupValue],ud_coating_system[lookupKey],"ERROR"),""), "")</f>
        <v/>
      </c>
      <c r="W74" s="2" t="str">
        <f t="shared" si="3"/>
        <v/>
      </c>
      <c r="X74" s="4"/>
      <c r="Y74" s="7"/>
      <c r="Z74" s="4" t="str">
        <f t="shared" ca="1" si="4"/>
        <v/>
      </c>
      <c r="AA74" s="4"/>
      <c r="AB74" s="3" t="str">
        <f t="shared" si="5"/>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6"/>
        <v/>
      </c>
      <c r="AH74" s="3" t="str">
        <f>IF($A74="","",IF((AND($A74="ADD",OR(AG74="",AG74="Queenstown-Lakes District Council"))),"70",(_xlfn.XLOOKUP(AG74,ud_organisation_owner[lookupValue],ud_organisation_owner[lookupKey],""))))</f>
        <v/>
      </c>
      <c r="AI74" s="3" t="str">
        <f t="shared" si="7"/>
        <v/>
      </c>
      <c r="AJ74" s="3" t="str">
        <f>IF($A74="","",IF((AND($A74="ADD",OR(AI74="",AI74="Queenstown-Lakes District Council"))),"70",(_xlfn.XLOOKUP(AI74,ud_organisation_owner[lookupValue],ud_organisation_owner[lookupKey],""))))</f>
        <v/>
      </c>
      <c r="AK74" s="3" t="str">
        <f t="shared" si="8"/>
        <v/>
      </c>
      <c r="AL74" s="3" t="str">
        <f>IF($A74="","",IF((AND($A74="ADD",OR(AK74="",AK74="Local Authority"))),"17",(_xlfn.XLOOKUP(AK74,ud_sub_organisation[lookupValue],ud_sub_organisation[lookupKey],""))))</f>
        <v/>
      </c>
      <c r="AM74" s="3" t="str">
        <f t="shared" si="9"/>
        <v/>
      </c>
      <c r="AN74" s="3" t="str">
        <f>IF($A74="","",IF((AND($A74="ADD",OR(AM74="",AM74="Vested Assets"))),"12",(_xlfn.XLOOKUP(AM74,ud_work_category[lookupValue],ud_work_category[lookupKey],""))))</f>
        <v/>
      </c>
      <c r="AO74" s="8"/>
      <c r="AP74" s="2" t="str">
        <f t="shared" si="10"/>
        <v/>
      </c>
      <c r="AQ74" s="3" t="str">
        <f t="shared" si="11"/>
        <v/>
      </c>
      <c r="AR74" s="3" t="str">
        <f>IF($A74="","",IF((AND($A74="ADD",OR(AQ74="",AQ74="Excellent"))),"1",(_xlfn.XLOOKUP(AQ74,condition[lookupValue],condition[lookupKey],""))))</f>
        <v/>
      </c>
      <c r="AS74" s="7" t="str">
        <f t="shared" si="12"/>
        <v/>
      </c>
      <c r="AT74" s="9"/>
    </row>
    <row r="75" spans="2:46"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c r="L75" s="6" t="str">
        <f t="shared" ref="L75:L138" si="13">IF(H75&lt;&gt;"",H75-G75,"")</f>
        <v/>
      </c>
      <c r="M75" s="4"/>
      <c r="O75" s="3" t="str">
        <f>IF($A75="ADD",IF(NOT(ISBLANK(N75)),_xlfn.XLOOKUP(N75,len_adjust_rsn[lookupValue],len_adjust_rsn[lookupKey],"ERROR"),""), "")</f>
        <v/>
      </c>
      <c r="P75" s="6" t="str">
        <f t="shared" ref="P75:P138" si="14">IF(K75&lt;&gt;"",L75*K75,"")</f>
        <v/>
      </c>
      <c r="Q75" s="6"/>
      <c r="R75" s="6" t="str">
        <f t="shared" ref="R75:R138" si="15">IF(Q75&lt;&gt;"",P75+Q75,P75)</f>
        <v/>
      </c>
      <c r="T75" s="3" t="str">
        <f>IF($A75="ADD",IF(NOT(ISBLANK(S75)),_xlfn.XLOOKUP(S75,cattle_stop_material[lookupValue],cattle_stop_material[lookupKey],"ERROR"),""), "")</f>
        <v/>
      </c>
      <c r="V75" s="3" t="str">
        <f>IF($A75="ADD",IF(NOT(ISBLANK(U75)),_xlfn.XLOOKUP(U75,ud_coating_system[lookupValue],ud_coating_system[lookupKey],"ERROR"),""), "")</f>
        <v/>
      </c>
      <c r="W75" s="2" t="str">
        <f t="shared" ref="W75:W138" si="16">IF($A75="ADD","FALSE","")</f>
        <v/>
      </c>
      <c r="X75" s="4"/>
      <c r="Y75" s="7"/>
      <c r="Z75" s="4" t="str">
        <f t="shared" ref="Z75:Z138" ca="1" si="17">IF(Y75&lt;&gt;"", DATEDIF(Y75, TODAY(),"Y"),"")</f>
        <v/>
      </c>
      <c r="AA75" s="4"/>
      <c r="AB75" s="3" t="str">
        <f t="shared" ref="AB75:AB138" si="18">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9">IF($A75="ADD","Queenstown-Lakes District Council","")</f>
        <v/>
      </c>
      <c r="AH75" s="3" t="str">
        <f>IF($A75="","",IF((AND($A75="ADD",OR(AG75="",AG75="Queenstown-Lakes District Council"))),"70",(_xlfn.XLOOKUP(AG75,ud_organisation_owner[lookupValue],ud_organisation_owner[lookupKey],""))))</f>
        <v/>
      </c>
      <c r="AI75" s="3" t="str">
        <f t="shared" ref="AI75:AI138" si="20">IF($A75="ADD","Queenstown-Lakes District Council","")</f>
        <v/>
      </c>
      <c r="AJ75" s="3" t="str">
        <f>IF($A75="","",IF((AND($A75="ADD",OR(AI75="",AI75="Queenstown-Lakes District Council"))),"70",(_xlfn.XLOOKUP(AI75,ud_organisation_owner[lookupValue],ud_organisation_owner[lookupKey],""))))</f>
        <v/>
      </c>
      <c r="AK75" s="3" t="str">
        <f t="shared" ref="AK75:AK138" si="21">IF($A75="ADD","Local Authority","")</f>
        <v/>
      </c>
      <c r="AL75" s="3" t="str">
        <f>IF($A75="","",IF((AND($A75="ADD",OR(AK75="",AK75="Local Authority"))),"17",(_xlfn.XLOOKUP(AK75,ud_sub_organisation[lookupValue],ud_sub_organisation[lookupKey],""))))</f>
        <v/>
      </c>
      <c r="AM75" s="3" t="str">
        <f t="shared" ref="AM75:AM138" si="22">IF($A75="ADD","Vested Assets","")</f>
        <v/>
      </c>
      <c r="AN75" s="3" t="str">
        <f>IF($A75="","",IF((AND($A75="ADD",OR(AM75="",AM75="Vested Assets"))),"12",(_xlfn.XLOOKUP(AM75,ud_work_category[lookupValue],ud_work_category[lookupKey],""))))</f>
        <v/>
      </c>
      <c r="AO75" s="8"/>
      <c r="AP75" s="2" t="str">
        <f t="shared" ref="AP75:AP138" si="23">IF($A75="ADD","TRUE","")</f>
        <v/>
      </c>
      <c r="AQ75" s="3" t="str">
        <f t="shared" ref="AQ75:AQ138" si="24">IF($A75="ADD","Excellent","")</f>
        <v/>
      </c>
      <c r="AR75" s="3" t="str">
        <f>IF($A75="","",IF((AND($A75="ADD",OR(AQ75="",AQ75="Excellent"))),"1",(_xlfn.XLOOKUP(AQ75,condition[lookupValue],condition[lookupKey],""))))</f>
        <v/>
      </c>
      <c r="AS75" s="7" t="str">
        <f t="shared" ref="AS75:AS138" si="25">IF(Y75&lt;&gt;"",Y75,"")</f>
        <v/>
      </c>
      <c r="AT75" s="9"/>
    </row>
    <row r="76" spans="2:46"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c r="L76" s="6" t="str">
        <f t="shared" si="13"/>
        <v/>
      </c>
      <c r="M76" s="4"/>
      <c r="O76" s="3" t="str">
        <f>IF($A76="ADD",IF(NOT(ISBLANK(N76)),_xlfn.XLOOKUP(N76,len_adjust_rsn[lookupValue],len_adjust_rsn[lookupKey],"ERROR"),""), "")</f>
        <v/>
      </c>
      <c r="P76" s="6" t="str">
        <f t="shared" si="14"/>
        <v/>
      </c>
      <c r="Q76" s="6"/>
      <c r="R76" s="6" t="str">
        <f t="shared" si="15"/>
        <v/>
      </c>
      <c r="T76" s="3" t="str">
        <f>IF($A76="ADD",IF(NOT(ISBLANK(S76)),_xlfn.XLOOKUP(S76,cattle_stop_material[lookupValue],cattle_stop_material[lookupKey],"ERROR"),""), "")</f>
        <v/>
      </c>
      <c r="V76" s="3" t="str">
        <f>IF($A76="ADD",IF(NOT(ISBLANK(U76)),_xlfn.XLOOKUP(U76,ud_coating_system[lookupValue],ud_coating_system[lookupKey],"ERROR"),""), "")</f>
        <v/>
      </c>
      <c r="W76" s="2" t="str">
        <f t="shared" si="16"/>
        <v/>
      </c>
      <c r="X76" s="4"/>
      <c r="Y76" s="7"/>
      <c r="Z76" s="4" t="str">
        <f t="shared" ca="1" si="17"/>
        <v/>
      </c>
      <c r="AA76" s="4"/>
      <c r="AB76" s="3" t="str">
        <f t="shared" si="18"/>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9"/>
        <v/>
      </c>
      <c r="AH76" s="3" t="str">
        <f>IF($A76="","",IF((AND($A76="ADD",OR(AG76="",AG76="Queenstown-Lakes District Council"))),"70",(_xlfn.XLOOKUP(AG76,ud_organisation_owner[lookupValue],ud_organisation_owner[lookupKey],""))))</f>
        <v/>
      </c>
      <c r="AI76" s="3" t="str">
        <f t="shared" si="20"/>
        <v/>
      </c>
      <c r="AJ76" s="3" t="str">
        <f>IF($A76="","",IF((AND($A76="ADD",OR(AI76="",AI76="Queenstown-Lakes District Council"))),"70",(_xlfn.XLOOKUP(AI76,ud_organisation_owner[lookupValue],ud_organisation_owner[lookupKey],""))))</f>
        <v/>
      </c>
      <c r="AK76" s="3" t="str">
        <f t="shared" si="21"/>
        <v/>
      </c>
      <c r="AL76" s="3" t="str">
        <f>IF($A76="","",IF((AND($A76="ADD",OR(AK76="",AK76="Local Authority"))),"17",(_xlfn.XLOOKUP(AK76,ud_sub_organisation[lookupValue],ud_sub_organisation[lookupKey],""))))</f>
        <v/>
      </c>
      <c r="AM76" s="3" t="str">
        <f t="shared" si="22"/>
        <v/>
      </c>
      <c r="AN76" s="3" t="str">
        <f>IF($A76="","",IF((AND($A76="ADD",OR(AM76="",AM76="Vested Assets"))),"12",(_xlfn.XLOOKUP(AM76,ud_work_category[lookupValue],ud_work_category[lookupKey],""))))</f>
        <v/>
      </c>
      <c r="AO76" s="8"/>
      <c r="AP76" s="2" t="str">
        <f t="shared" si="23"/>
        <v/>
      </c>
      <c r="AQ76" s="3" t="str">
        <f t="shared" si="24"/>
        <v/>
      </c>
      <c r="AR76" s="3" t="str">
        <f>IF($A76="","",IF((AND($A76="ADD",OR(AQ76="",AQ76="Excellent"))),"1",(_xlfn.XLOOKUP(AQ76,condition[lookupValue],condition[lookupKey],""))))</f>
        <v/>
      </c>
      <c r="AS76" s="7" t="str">
        <f t="shared" si="25"/>
        <v/>
      </c>
      <c r="AT76" s="9"/>
    </row>
    <row r="77" spans="2:46"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c r="L77" s="6" t="str">
        <f t="shared" si="13"/>
        <v/>
      </c>
      <c r="M77" s="4"/>
      <c r="O77" s="3" t="str">
        <f>IF($A77="ADD",IF(NOT(ISBLANK(N77)),_xlfn.XLOOKUP(N77,len_adjust_rsn[lookupValue],len_adjust_rsn[lookupKey],"ERROR"),""), "")</f>
        <v/>
      </c>
      <c r="P77" s="6" t="str">
        <f t="shared" si="14"/>
        <v/>
      </c>
      <c r="Q77" s="6"/>
      <c r="R77" s="6" t="str">
        <f t="shared" si="15"/>
        <v/>
      </c>
      <c r="T77" s="3" t="str">
        <f>IF($A77="ADD",IF(NOT(ISBLANK(S77)),_xlfn.XLOOKUP(S77,cattle_stop_material[lookupValue],cattle_stop_material[lookupKey],"ERROR"),""), "")</f>
        <v/>
      </c>
      <c r="V77" s="3" t="str">
        <f>IF($A77="ADD",IF(NOT(ISBLANK(U77)),_xlfn.XLOOKUP(U77,ud_coating_system[lookupValue],ud_coating_system[lookupKey],"ERROR"),""), "")</f>
        <v/>
      </c>
      <c r="W77" s="2" t="str">
        <f t="shared" si="16"/>
        <v/>
      </c>
      <c r="X77" s="4"/>
      <c r="Y77" s="7"/>
      <c r="Z77" s="4" t="str">
        <f t="shared" ca="1" si="17"/>
        <v/>
      </c>
      <c r="AA77" s="4"/>
      <c r="AB77" s="3" t="str">
        <f t="shared" si="18"/>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9"/>
        <v/>
      </c>
      <c r="AH77" s="3" t="str">
        <f>IF($A77="","",IF((AND($A77="ADD",OR(AG77="",AG77="Queenstown-Lakes District Council"))),"70",(_xlfn.XLOOKUP(AG77,ud_organisation_owner[lookupValue],ud_organisation_owner[lookupKey],""))))</f>
        <v/>
      </c>
      <c r="AI77" s="3" t="str">
        <f t="shared" si="20"/>
        <v/>
      </c>
      <c r="AJ77" s="3" t="str">
        <f>IF($A77="","",IF((AND($A77="ADD",OR(AI77="",AI77="Queenstown-Lakes District Council"))),"70",(_xlfn.XLOOKUP(AI77,ud_organisation_owner[lookupValue],ud_organisation_owner[lookupKey],""))))</f>
        <v/>
      </c>
      <c r="AK77" s="3" t="str">
        <f t="shared" si="21"/>
        <v/>
      </c>
      <c r="AL77" s="3" t="str">
        <f>IF($A77="","",IF((AND($A77="ADD",OR(AK77="",AK77="Local Authority"))),"17",(_xlfn.XLOOKUP(AK77,ud_sub_organisation[lookupValue],ud_sub_organisation[lookupKey],""))))</f>
        <v/>
      </c>
      <c r="AM77" s="3" t="str">
        <f t="shared" si="22"/>
        <v/>
      </c>
      <c r="AN77" s="3" t="str">
        <f>IF($A77="","",IF((AND($A77="ADD",OR(AM77="",AM77="Vested Assets"))),"12",(_xlfn.XLOOKUP(AM77,ud_work_category[lookupValue],ud_work_category[lookupKey],""))))</f>
        <v/>
      </c>
      <c r="AO77" s="8"/>
      <c r="AP77" s="2" t="str">
        <f t="shared" si="23"/>
        <v/>
      </c>
      <c r="AQ77" s="3" t="str">
        <f t="shared" si="24"/>
        <v/>
      </c>
      <c r="AR77" s="3" t="str">
        <f>IF($A77="","",IF((AND($A77="ADD",OR(AQ77="",AQ77="Excellent"))),"1",(_xlfn.XLOOKUP(AQ77,condition[lookupValue],condition[lookupKey],""))))</f>
        <v/>
      </c>
      <c r="AS77" s="7" t="str">
        <f t="shared" si="25"/>
        <v/>
      </c>
      <c r="AT77" s="9"/>
    </row>
    <row r="78" spans="2:46"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c r="L78" s="6" t="str">
        <f t="shared" si="13"/>
        <v/>
      </c>
      <c r="M78" s="4"/>
      <c r="O78" s="3" t="str">
        <f>IF($A78="ADD",IF(NOT(ISBLANK(N78)),_xlfn.XLOOKUP(N78,len_adjust_rsn[lookupValue],len_adjust_rsn[lookupKey],"ERROR"),""), "")</f>
        <v/>
      </c>
      <c r="P78" s="6" t="str">
        <f t="shared" si="14"/>
        <v/>
      </c>
      <c r="Q78" s="6"/>
      <c r="R78" s="6" t="str">
        <f t="shared" si="15"/>
        <v/>
      </c>
      <c r="T78" s="3" t="str">
        <f>IF($A78="ADD",IF(NOT(ISBLANK(S78)),_xlfn.XLOOKUP(S78,cattle_stop_material[lookupValue],cattle_stop_material[lookupKey],"ERROR"),""), "")</f>
        <v/>
      </c>
      <c r="V78" s="3" t="str">
        <f>IF($A78="ADD",IF(NOT(ISBLANK(U78)),_xlfn.XLOOKUP(U78,ud_coating_system[lookupValue],ud_coating_system[lookupKey],"ERROR"),""), "")</f>
        <v/>
      </c>
      <c r="W78" s="2" t="str">
        <f t="shared" si="16"/>
        <v/>
      </c>
      <c r="X78" s="4"/>
      <c r="Y78" s="7"/>
      <c r="Z78" s="4" t="str">
        <f t="shared" ca="1" si="17"/>
        <v/>
      </c>
      <c r="AA78" s="4"/>
      <c r="AB78" s="3" t="str">
        <f t="shared" si="18"/>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9"/>
        <v/>
      </c>
      <c r="AH78" s="3" t="str">
        <f>IF($A78="","",IF((AND($A78="ADD",OR(AG78="",AG78="Queenstown-Lakes District Council"))),"70",(_xlfn.XLOOKUP(AG78,ud_organisation_owner[lookupValue],ud_organisation_owner[lookupKey],""))))</f>
        <v/>
      </c>
      <c r="AI78" s="3" t="str">
        <f t="shared" si="20"/>
        <v/>
      </c>
      <c r="AJ78" s="3" t="str">
        <f>IF($A78="","",IF((AND($A78="ADD",OR(AI78="",AI78="Queenstown-Lakes District Council"))),"70",(_xlfn.XLOOKUP(AI78,ud_organisation_owner[lookupValue],ud_organisation_owner[lookupKey],""))))</f>
        <v/>
      </c>
      <c r="AK78" s="3" t="str">
        <f t="shared" si="21"/>
        <v/>
      </c>
      <c r="AL78" s="3" t="str">
        <f>IF($A78="","",IF((AND($A78="ADD",OR(AK78="",AK78="Local Authority"))),"17",(_xlfn.XLOOKUP(AK78,ud_sub_organisation[lookupValue],ud_sub_organisation[lookupKey],""))))</f>
        <v/>
      </c>
      <c r="AM78" s="3" t="str">
        <f t="shared" si="22"/>
        <v/>
      </c>
      <c r="AN78" s="3" t="str">
        <f>IF($A78="","",IF((AND($A78="ADD",OR(AM78="",AM78="Vested Assets"))),"12",(_xlfn.XLOOKUP(AM78,ud_work_category[lookupValue],ud_work_category[lookupKey],""))))</f>
        <v/>
      </c>
      <c r="AO78" s="8"/>
      <c r="AP78" s="2" t="str">
        <f t="shared" si="23"/>
        <v/>
      </c>
      <c r="AQ78" s="3" t="str">
        <f t="shared" si="24"/>
        <v/>
      </c>
      <c r="AR78" s="3" t="str">
        <f>IF($A78="","",IF((AND($A78="ADD",OR(AQ78="",AQ78="Excellent"))),"1",(_xlfn.XLOOKUP(AQ78,condition[lookupValue],condition[lookupKey],""))))</f>
        <v/>
      </c>
      <c r="AS78" s="7" t="str">
        <f t="shared" si="25"/>
        <v/>
      </c>
      <c r="AT78" s="9"/>
    </row>
    <row r="79" spans="2:46"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c r="L79" s="6" t="str">
        <f t="shared" si="13"/>
        <v/>
      </c>
      <c r="M79" s="4"/>
      <c r="O79" s="3" t="str">
        <f>IF($A79="ADD",IF(NOT(ISBLANK(N79)),_xlfn.XLOOKUP(N79,len_adjust_rsn[lookupValue],len_adjust_rsn[lookupKey],"ERROR"),""), "")</f>
        <v/>
      </c>
      <c r="P79" s="6" t="str">
        <f t="shared" si="14"/>
        <v/>
      </c>
      <c r="Q79" s="6"/>
      <c r="R79" s="6" t="str">
        <f t="shared" si="15"/>
        <v/>
      </c>
      <c r="T79" s="3" t="str">
        <f>IF($A79="ADD",IF(NOT(ISBLANK(S79)),_xlfn.XLOOKUP(S79,cattle_stop_material[lookupValue],cattle_stop_material[lookupKey],"ERROR"),""), "")</f>
        <v/>
      </c>
      <c r="V79" s="3" t="str">
        <f>IF($A79="ADD",IF(NOT(ISBLANK(U79)),_xlfn.XLOOKUP(U79,ud_coating_system[lookupValue],ud_coating_system[lookupKey],"ERROR"),""), "")</f>
        <v/>
      </c>
      <c r="W79" s="2" t="str">
        <f t="shared" si="16"/>
        <v/>
      </c>
      <c r="X79" s="4"/>
      <c r="Y79" s="7"/>
      <c r="Z79" s="4" t="str">
        <f t="shared" ca="1" si="17"/>
        <v/>
      </c>
      <c r="AA79" s="4"/>
      <c r="AB79" s="3" t="str">
        <f t="shared" si="18"/>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9"/>
        <v/>
      </c>
      <c r="AH79" s="3" t="str">
        <f>IF($A79="","",IF((AND($A79="ADD",OR(AG79="",AG79="Queenstown-Lakes District Council"))),"70",(_xlfn.XLOOKUP(AG79,ud_organisation_owner[lookupValue],ud_organisation_owner[lookupKey],""))))</f>
        <v/>
      </c>
      <c r="AI79" s="3" t="str">
        <f t="shared" si="20"/>
        <v/>
      </c>
      <c r="AJ79" s="3" t="str">
        <f>IF($A79="","",IF((AND($A79="ADD",OR(AI79="",AI79="Queenstown-Lakes District Council"))),"70",(_xlfn.XLOOKUP(AI79,ud_organisation_owner[lookupValue],ud_organisation_owner[lookupKey],""))))</f>
        <v/>
      </c>
      <c r="AK79" s="3" t="str">
        <f t="shared" si="21"/>
        <v/>
      </c>
      <c r="AL79" s="3" t="str">
        <f>IF($A79="","",IF((AND($A79="ADD",OR(AK79="",AK79="Local Authority"))),"17",(_xlfn.XLOOKUP(AK79,ud_sub_organisation[lookupValue],ud_sub_organisation[lookupKey],""))))</f>
        <v/>
      </c>
      <c r="AM79" s="3" t="str">
        <f t="shared" si="22"/>
        <v/>
      </c>
      <c r="AN79" s="3" t="str">
        <f>IF($A79="","",IF((AND($A79="ADD",OR(AM79="",AM79="Vested Assets"))),"12",(_xlfn.XLOOKUP(AM79,ud_work_category[lookupValue],ud_work_category[lookupKey],""))))</f>
        <v/>
      </c>
      <c r="AO79" s="8"/>
      <c r="AP79" s="2" t="str">
        <f t="shared" si="23"/>
        <v/>
      </c>
      <c r="AQ79" s="3" t="str">
        <f t="shared" si="24"/>
        <v/>
      </c>
      <c r="AR79" s="3" t="str">
        <f>IF($A79="","",IF((AND($A79="ADD",OR(AQ79="",AQ79="Excellent"))),"1",(_xlfn.XLOOKUP(AQ79,condition[lookupValue],condition[lookupKey],""))))</f>
        <v/>
      </c>
      <c r="AS79" s="7" t="str">
        <f t="shared" si="25"/>
        <v/>
      </c>
      <c r="AT79" s="9"/>
    </row>
    <row r="80" spans="2:46"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c r="L80" s="6" t="str">
        <f t="shared" si="13"/>
        <v/>
      </c>
      <c r="M80" s="4"/>
      <c r="O80" s="3" t="str">
        <f>IF($A80="ADD",IF(NOT(ISBLANK(N80)),_xlfn.XLOOKUP(N80,len_adjust_rsn[lookupValue],len_adjust_rsn[lookupKey],"ERROR"),""), "")</f>
        <v/>
      </c>
      <c r="P80" s="6" t="str">
        <f t="shared" si="14"/>
        <v/>
      </c>
      <c r="Q80" s="6"/>
      <c r="R80" s="6" t="str">
        <f t="shared" si="15"/>
        <v/>
      </c>
      <c r="T80" s="3" t="str">
        <f>IF($A80="ADD",IF(NOT(ISBLANK(S80)),_xlfn.XLOOKUP(S80,cattle_stop_material[lookupValue],cattle_stop_material[lookupKey],"ERROR"),""), "")</f>
        <v/>
      </c>
      <c r="V80" s="3" t="str">
        <f>IF($A80="ADD",IF(NOT(ISBLANK(U80)),_xlfn.XLOOKUP(U80,ud_coating_system[lookupValue],ud_coating_system[lookupKey],"ERROR"),""), "")</f>
        <v/>
      </c>
      <c r="W80" s="2" t="str">
        <f t="shared" si="16"/>
        <v/>
      </c>
      <c r="X80" s="4"/>
      <c r="Y80" s="7"/>
      <c r="Z80" s="4" t="str">
        <f t="shared" ca="1" si="17"/>
        <v/>
      </c>
      <c r="AA80" s="4"/>
      <c r="AB80" s="3" t="str">
        <f t="shared" si="18"/>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9"/>
        <v/>
      </c>
      <c r="AH80" s="3" t="str">
        <f>IF($A80="","",IF((AND($A80="ADD",OR(AG80="",AG80="Queenstown-Lakes District Council"))),"70",(_xlfn.XLOOKUP(AG80,ud_organisation_owner[lookupValue],ud_organisation_owner[lookupKey],""))))</f>
        <v/>
      </c>
      <c r="AI80" s="3" t="str">
        <f t="shared" si="20"/>
        <v/>
      </c>
      <c r="AJ80" s="3" t="str">
        <f>IF($A80="","",IF((AND($A80="ADD",OR(AI80="",AI80="Queenstown-Lakes District Council"))),"70",(_xlfn.XLOOKUP(AI80,ud_organisation_owner[lookupValue],ud_organisation_owner[lookupKey],""))))</f>
        <v/>
      </c>
      <c r="AK80" s="3" t="str">
        <f t="shared" si="21"/>
        <v/>
      </c>
      <c r="AL80" s="3" t="str">
        <f>IF($A80="","",IF((AND($A80="ADD",OR(AK80="",AK80="Local Authority"))),"17",(_xlfn.XLOOKUP(AK80,ud_sub_organisation[lookupValue],ud_sub_organisation[lookupKey],""))))</f>
        <v/>
      </c>
      <c r="AM80" s="3" t="str">
        <f t="shared" si="22"/>
        <v/>
      </c>
      <c r="AN80" s="3" t="str">
        <f>IF($A80="","",IF((AND($A80="ADD",OR(AM80="",AM80="Vested Assets"))),"12",(_xlfn.XLOOKUP(AM80,ud_work_category[lookupValue],ud_work_category[lookupKey],""))))</f>
        <v/>
      </c>
      <c r="AO80" s="8"/>
      <c r="AP80" s="2" t="str">
        <f t="shared" si="23"/>
        <v/>
      </c>
      <c r="AQ80" s="3" t="str">
        <f t="shared" si="24"/>
        <v/>
      </c>
      <c r="AR80" s="3" t="str">
        <f>IF($A80="","",IF((AND($A80="ADD",OR(AQ80="",AQ80="Excellent"))),"1",(_xlfn.XLOOKUP(AQ80,condition[lookupValue],condition[lookupKey],""))))</f>
        <v/>
      </c>
      <c r="AS80" s="7" t="str">
        <f t="shared" si="25"/>
        <v/>
      </c>
      <c r="AT80" s="9"/>
    </row>
    <row r="81" spans="2:46"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c r="L81" s="6" t="str">
        <f t="shared" si="13"/>
        <v/>
      </c>
      <c r="M81" s="4"/>
      <c r="O81" s="3" t="str">
        <f>IF($A81="ADD",IF(NOT(ISBLANK(N81)),_xlfn.XLOOKUP(N81,len_adjust_rsn[lookupValue],len_adjust_rsn[lookupKey],"ERROR"),""), "")</f>
        <v/>
      </c>
      <c r="P81" s="6" t="str">
        <f t="shared" si="14"/>
        <v/>
      </c>
      <c r="Q81" s="6"/>
      <c r="R81" s="6" t="str">
        <f t="shared" si="15"/>
        <v/>
      </c>
      <c r="T81" s="3" t="str">
        <f>IF($A81="ADD",IF(NOT(ISBLANK(S81)),_xlfn.XLOOKUP(S81,cattle_stop_material[lookupValue],cattle_stop_material[lookupKey],"ERROR"),""), "")</f>
        <v/>
      </c>
      <c r="V81" s="3" t="str">
        <f>IF($A81="ADD",IF(NOT(ISBLANK(U81)),_xlfn.XLOOKUP(U81,ud_coating_system[lookupValue],ud_coating_system[lookupKey],"ERROR"),""), "")</f>
        <v/>
      </c>
      <c r="W81" s="2" t="str">
        <f t="shared" si="16"/>
        <v/>
      </c>
      <c r="X81" s="4"/>
      <c r="Y81" s="7"/>
      <c r="Z81" s="4" t="str">
        <f t="shared" ca="1" si="17"/>
        <v/>
      </c>
      <c r="AA81" s="4"/>
      <c r="AB81" s="3" t="str">
        <f t="shared" si="18"/>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9"/>
        <v/>
      </c>
      <c r="AH81" s="3" t="str">
        <f>IF($A81="","",IF((AND($A81="ADD",OR(AG81="",AG81="Queenstown-Lakes District Council"))),"70",(_xlfn.XLOOKUP(AG81,ud_organisation_owner[lookupValue],ud_organisation_owner[lookupKey],""))))</f>
        <v/>
      </c>
      <c r="AI81" s="3" t="str">
        <f t="shared" si="20"/>
        <v/>
      </c>
      <c r="AJ81" s="3" t="str">
        <f>IF($A81="","",IF((AND($A81="ADD",OR(AI81="",AI81="Queenstown-Lakes District Council"))),"70",(_xlfn.XLOOKUP(AI81,ud_organisation_owner[lookupValue],ud_organisation_owner[lookupKey],""))))</f>
        <v/>
      </c>
      <c r="AK81" s="3" t="str">
        <f t="shared" si="21"/>
        <v/>
      </c>
      <c r="AL81" s="3" t="str">
        <f>IF($A81="","",IF((AND($A81="ADD",OR(AK81="",AK81="Local Authority"))),"17",(_xlfn.XLOOKUP(AK81,ud_sub_organisation[lookupValue],ud_sub_organisation[lookupKey],""))))</f>
        <v/>
      </c>
      <c r="AM81" s="3" t="str">
        <f t="shared" si="22"/>
        <v/>
      </c>
      <c r="AN81" s="3" t="str">
        <f>IF($A81="","",IF((AND($A81="ADD",OR(AM81="",AM81="Vested Assets"))),"12",(_xlfn.XLOOKUP(AM81,ud_work_category[lookupValue],ud_work_category[lookupKey],""))))</f>
        <v/>
      </c>
      <c r="AO81" s="8"/>
      <c r="AP81" s="2" t="str">
        <f t="shared" si="23"/>
        <v/>
      </c>
      <c r="AQ81" s="3" t="str">
        <f t="shared" si="24"/>
        <v/>
      </c>
      <c r="AR81" s="3" t="str">
        <f>IF($A81="","",IF((AND($A81="ADD",OR(AQ81="",AQ81="Excellent"))),"1",(_xlfn.XLOOKUP(AQ81,condition[lookupValue],condition[lookupKey],""))))</f>
        <v/>
      </c>
      <c r="AS81" s="7" t="str">
        <f t="shared" si="25"/>
        <v/>
      </c>
      <c r="AT81" s="9"/>
    </row>
    <row r="82" spans="2:46"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c r="L82" s="6" t="str">
        <f t="shared" si="13"/>
        <v/>
      </c>
      <c r="M82" s="4"/>
      <c r="O82" s="3" t="str">
        <f>IF($A82="ADD",IF(NOT(ISBLANK(N82)),_xlfn.XLOOKUP(N82,len_adjust_rsn[lookupValue],len_adjust_rsn[lookupKey],"ERROR"),""), "")</f>
        <v/>
      </c>
      <c r="P82" s="6" t="str">
        <f t="shared" si="14"/>
        <v/>
      </c>
      <c r="Q82" s="6"/>
      <c r="R82" s="6" t="str">
        <f t="shared" si="15"/>
        <v/>
      </c>
      <c r="T82" s="3" t="str">
        <f>IF($A82="ADD",IF(NOT(ISBLANK(S82)),_xlfn.XLOOKUP(S82,cattle_stop_material[lookupValue],cattle_stop_material[lookupKey],"ERROR"),""), "")</f>
        <v/>
      </c>
      <c r="V82" s="3" t="str">
        <f>IF($A82="ADD",IF(NOT(ISBLANK(U82)),_xlfn.XLOOKUP(U82,ud_coating_system[lookupValue],ud_coating_system[lookupKey],"ERROR"),""), "")</f>
        <v/>
      </c>
      <c r="W82" s="2" t="str">
        <f t="shared" si="16"/>
        <v/>
      </c>
      <c r="X82" s="4"/>
      <c r="Y82" s="7"/>
      <c r="Z82" s="4" t="str">
        <f t="shared" ca="1" si="17"/>
        <v/>
      </c>
      <c r="AA82" s="4"/>
      <c r="AB82" s="3" t="str">
        <f t="shared" si="18"/>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9"/>
        <v/>
      </c>
      <c r="AH82" s="3" t="str">
        <f>IF($A82="","",IF((AND($A82="ADD",OR(AG82="",AG82="Queenstown-Lakes District Council"))),"70",(_xlfn.XLOOKUP(AG82,ud_organisation_owner[lookupValue],ud_organisation_owner[lookupKey],""))))</f>
        <v/>
      </c>
      <c r="AI82" s="3" t="str">
        <f t="shared" si="20"/>
        <v/>
      </c>
      <c r="AJ82" s="3" t="str">
        <f>IF($A82="","",IF((AND($A82="ADD",OR(AI82="",AI82="Queenstown-Lakes District Council"))),"70",(_xlfn.XLOOKUP(AI82,ud_organisation_owner[lookupValue],ud_organisation_owner[lookupKey],""))))</f>
        <v/>
      </c>
      <c r="AK82" s="3" t="str">
        <f t="shared" si="21"/>
        <v/>
      </c>
      <c r="AL82" s="3" t="str">
        <f>IF($A82="","",IF((AND($A82="ADD",OR(AK82="",AK82="Local Authority"))),"17",(_xlfn.XLOOKUP(AK82,ud_sub_organisation[lookupValue],ud_sub_organisation[lookupKey],""))))</f>
        <v/>
      </c>
      <c r="AM82" s="3" t="str">
        <f t="shared" si="22"/>
        <v/>
      </c>
      <c r="AN82" s="3" t="str">
        <f>IF($A82="","",IF((AND($A82="ADD",OR(AM82="",AM82="Vested Assets"))),"12",(_xlfn.XLOOKUP(AM82,ud_work_category[lookupValue],ud_work_category[lookupKey],""))))</f>
        <v/>
      </c>
      <c r="AO82" s="8"/>
      <c r="AP82" s="2" t="str">
        <f t="shared" si="23"/>
        <v/>
      </c>
      <c r="AQ82" s="3" t="str">
        <f t="shared" si="24"/>
        <v/>
      </c>
      <c r="AR82" s="3" t="str">
        <f>IF($A82="","",IF((AND($A82="ADD",OR(AQ82="",AQ82="Excellent"))),"1",(_xlfn.XLOOKUP(AQ82,condition[lookupValue],condition[lookupKey],""))))</f>
        <v/>
      </c>
      <c r="AS82" s="7" t="str">
        <f t="shared" si="25"/>
        <v/>
      </c>
      <c r="AT82" s="9"/>
    </row>
    <row r="83" spans="2:46"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c r="L83" s="6" t="str">
        <f t="shared" si="13"/>
        <v/>
      </c>
      <c r="M83" s="4"/>
      <c r="O83" s="3" t="str">
        <f>IF($A83="ADD",IF(NOT(ISBLANK(N83)),_xlfn.XLOOKUP(N83,len_adjust_rsn[lookupValue],len_adjust_rsn[lookupKey],"ERROR"),""), "")</f>
        <v/>
      </c>
      <c r="P83" s="6" t="str">
        <f t="shared" si="14"/>
        <v/>
      </c>
      <c r="Q83" s="6"/>
      <c r="R83" s="6" t="str">
        <f t="shared" si="15"/>
        <v/>
      </c>
      <c r="T83" s="3" t="str">
        <f>IF($A83="ADD",IF(NOT(ISBLANK(S83)),_xlfn.XLOOKUP(S83,cattle_stop_material[lookupValue],cattle_stop_material[lookupKey],"ERROR"),""), "")</f>
        <v/>
      </c>
      <c r="V83" s="3" t="str">
        <f>IF($A83="ADD",IF(NOT(ISBLANK(U83)),_xlfn.XLOOKUP(U83,ud_coating_system[lookupValue],ud_coating_system[lookupKey],"ERROR"),""), "")</f>
        <v/>
      </c>
      <c r="W83" s="2" t="str">
        <f t="shared" si="16"/>
        <v/>
      </c>
      <c r="X83" s="4"/>
      <c r="Y83" s="7"/>
      <c r="Z83" s="4" t="str">
        <f t="shared" ca="1" si="17"/>
        <v/>
      </c>
      <c r="AA83" s="4"/>
      <c r="AB83" s="3" t="str">
        <f t="shared" si="18"/>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9"/>
        <v/>
      </c>
      <c r="AH83" s="3" t="str">
        <f>IF($A83="","",IF((AND($A83="ADD",OR(AG83="",AG83="Queenstown-Lakes District Council"))),"70",(_xlfn.XLOOKUP(AG83,ud_organisation_owner[lookupValue],ud_organisation_owner[lookupKey],""))))</f>
        <v/>
      </c>
      <c r="AI83" s="3" t="str">
        <f t="shared" si="20"/>
        <v/>
      </c>
      <c r="AJ83" s="3" t="str">
        <f>IF($A83="","",IF((AND($A83="ADD",OR(AI83="",AI83="Queenstown-Lakes District Council"))),"70",(_xlfn.XLOOKUP(AI83,ud_organisation_owner[lookupValue],ud_organisation_owner[lookupKey],""))))</f>
        <v/>
      </c>
      <c r="AK83" s="3" t="str">
        <f t="shared" si="21"/>
        <v/>
      </c>
      <c r="AL83" s="3" t="str">
        <f>IF($A83="","",IF((AND($A83="ADD",OR(AK83="",AK83="Local Authority"))),"17",(_xlfn.XLOOKUP(AK83,ud_sub_organisation[lookupValue],ud_sub_organisation[lookupKey],""))))</f>
        <v/>
      </c>
      <c r="AM83" s="3" t="str">
        <f t="shared" si="22"/>
        <v/>
      </c>
      <c r="AN83" s="3" t="str">
        <f>IF($A83="","",IF((AND($A83="ADD",OR(AM83="",AM83="Vested Assets"))),"12",(_xlfn.XLOOKUP(AM83,ud_work_category[lookupValue],ud_work_category[lookupKey],""))))</f>
        <v/>
      </c>
      <c r="AO83" s="8"/>
      <c r="AP83" s="2" t="str">
        <f t="shared" si="23"/>
        <v/>
      </c>
      <c r="AQ83" s="3" t="str">
        <f t="shared" si="24"/>
        <v/>
      </c>
      <c r="AR83" s="3" t="str">
        <f>IF($A83="","",IF((AND($A83="ADD",OR(AQ83="",AQ83="Excellent"))),"1",(_xlfn.XLOOKUP(AQ83,condition[lookupValue],condition[lookupKey],""))))</f>
        <v/>
      </c>
      <c r="AS83" s="7" t="str">
        <f t="shared" si="25"/>
        <v/>
      </c>
      <c r="AT83" s="9"/>
    </row>
    <row r="84" spans="2:46"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c r="L84" s="6" t="str">
        <f t="shared" si="13"/>
        <v/>
      </c>
      <c r="M84" s="4"/>
      <c r="O84" s="3" t="str">
        <f>IF($A84="ADD",IF(NOT(ISBLANK(N84)),_xlfn.XLOOKUP(N84,len_adjust_rsn[lookupValue],len_adjust_rsn[lookupKey],"ERROR"),""), "")</f>
        <v/>
      </c>
      <c r="P84" s="6" t="str">
        <f t="shared" si="14"/>
        <v/>
      </c>
      <c r="Q84" s="6"/>
      <c r="R84" s="6" t="str">
        <f t="shared" si="15"/>
        <v/>
      </c>
      <c r="T84" s="3" t="str">
        <f>IF($A84="ADD",IF(NOT(ISBLANK(S84)),_xlfn.XLOOKUP(S84,cattle_stop_material[lookupValue],cattle_stop_material[lookupKey],"ERROR"),""), "")</f>
        <v/>
      </c>
      <c r="V84" s="3" t="str">
        <f>IF($A84="ADD",IF(NOT(ISBLANK(U84)),_xlfn.XLOOKUP(U84,ud_coating_system[lookupValue],ud_coating_system[lookupKey],"ERROR"),""), "")</f>
        <v/>
      </c>
      <c r="W84" s="2" t="str">
        <f t="shared" si="16"/>
        <v/>
      </c>
      <c r="X84" s="4"/>
      <c r="Y84" s="7"/>
      <c r="Z84" s="4" t="str">
        <f t="shared" ca="1" si="17"/>
        <v/>
      </c>
      <c r="AA84" s="4"/>
      <c r="AB84" s="3" t="str">
        <f t="shared" si="18"/>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9"/>
        <v/>
      </c>
      <c r="AH84" s="3" t="str">
        <f>IF($A84="","",IF((AND($A84="ADD",OR(AG84="",AG84="Queenstown-Lakes District Council"))),"70",(_xlfn.XLOOKUP(AG84,ud_organisation_owner[lookupValue],ud_organisation_owner[lookupKey],""))))</f>
        <v/>
      </c>
      <c r="AI84" s="3" t="str">
        <f t="shared" si="20"/>
        <v/>
      </c>
      <c r="AJ84" s="3" t="str">
        <f>IF($A84="","",IF((AND($A84="ADD",OR(AI84="",AI84="Queenstown-Lakes District Council"))),"70",(_xlfn.XLOOKUP(AI84,ud_organisation_owner[lookupValue],ud_organisation_owner[lookupKey],""))))</f>
        <v/>
      </c>
      <c r="AK84" s="3" t="str">
        <f t="shared" si="21"/>
        <v/>
      </c>
      <c r="AL84" s="3" t="str">
        <f>IF($A84="","",IF((AND($A84="ADD",OR(AK84="",AK84="Local Authority"))),"17",(_xlfn.XLOOKUP(AK84,ud_sub_organisation[lookupValue],ud_sub_organisation[lookupKey],""))))</f>
        <v/>
      </c>
      <c r="AM84" s="3" t="str">
        <f t="shared" si="22"/>
        <v/>
      </c>
      <c r="AN84" s="3" t="str">
        <f>IF($A84="","",IF((AND($A84="ADD",OR(AM84="",AM84="Vested Assets"))),"12",(_xlfn.XLOOKUP(AM84,ud_work_category[lookupValue],ud_work_category[lookupKey],""))))</f>
        <v/>
      </c>
      <c r="AO84" s="8"/>
      <c r="AP84" s="2" t="str">
        <f t="shared" si="23"/>
        <v/>
      </c>
      <c r="AQ84" s="3" t="str">
        <f t="shared" si="24"/>
        <v/>
      </c>
      <c r="AR84" s="3" t="str">
        <f>IF($A84="","",IF((AND($A84="ADD",OR(AQ84="",AQ84="Excellent"))),"1",(_xlfn.XLOOKUP(AQ84,condition[lookupValue],condition[lookupKey],""))))</f>
        <v/>
      </c>
      <c r="AS84" s="7" t="str">
        <f t="shared" si="25"/>
        <v/>
      </c>
      <c r="AT84" s="9"/>
    </row>
    <row r="85" spans="2:46"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c r="L85" s="6" t="str">
        <f t="shared" si="13"/>
        <v/>
      </c>
      <c r="M85" s="4"/>
      <c r="O85" s="3" t="str">
        <f>IF($A85="ADD",IF(NOT(ISBLANK(N85)),_xlfn.XLOOKUP(N85,len_adjust_rsn[lookupValue],len_adjust_rsn[lookupKey],"ERROR"),""), "")</f>
        <v/>
      </c>
      <c r="P85" s="6" t="str">
        <f t="shared" si="14"/>
        <v/>
      </c>
      <c r="Q85" s="6"/>
      <c r="R85" s="6" t="str">
        <f t="shared" si="15"/>
        <v/>
      </c>
      <c r="T85" s="3" t="str">
        <f>IF($A85="ADD",IF(NOT(ISBLANK(S85)),_xlfn.XLOOKUP(S85,cattle_stop_material[lookupValue],cattle_stop_material[lookupKey],"ERROR"),""), "")</f>
        <v/>
      </c>
      <c r="V85" s="3" t="str">
        <f>IF($A85="ADD",IF(NOT(ISBLANK(U85)),_xlfn.XLOOKUP(U85,ud_coating_system[lookupValue],ud_coating_system[lookupKey],"ERROR"),""), "")</f>
        <v/>
      </c>
      <c r="W85" s="2" t="str">
        <f t="shared" si="16"/>
        <v/>
      </c>
      <c r="X85" s="4"/>
      <c r="Y85" s="7"/>
      <c r="Z85" s="4" t="str">
        <f t="shared" ca="1" si="17"/>
        <v/>
      </c>
      <c r="AA85" s="4"/>
      <c r="AB85" s="3" t="str">
        <f t="shared" si="18"/>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9"/>
        <v/>
      </c>
      <c r="AH85" s="3" t="str">
        <f>IF($A85="","",IF((AND($A85="ADD",OR(AG85="",AG85="Queenstown-Lakes District Council"))),"70",(_xlfn.XLOOKUP(AG85,ud_organisation_owner[lookupValue],ud_organisation_owner[lookupKey],""))))</f>
        <v/>
      </c>
      <c r="AI85" s="3" t="str">
        <f t="shared" si="20"/>
        <v/>
      </c>
      <c r="AJ85" s="3" t="str">
        <f>IF($A85="","",IF((AND($A85="ADD",OR(AI85="",AI85="Queenstown-Lakes District Council"))),"70",(_xlfn.XLOOKUP(AI85,ud_organisation_owner[lookupValue],ud_organisation_owner[lookupKey],""))))</f>
        <v/>
      </c>
      <c r="AK85" s="3" t="str">
        <f t="shared" si="21"/>
        <v/>
      </c>
      <c r="AL85" s="3" t="str">
        <f>IF($A85="","",IF((AND($A85="ADD",OR(AK85="",AK85="Local Authority"))),"17",(_xlfn.XLOOKUP(AK85,ud_sub_organisation[lookupValue],ud_sub_organisation[lookupKey],""))))</f>
        <v/>
      </c>
      <c r="AM85" s="3" t="str">
        <f t="shared" si="22"/>
        <v/>
      </c>
      <c r="AN85" s="3" t="str">
        <f>IF($A85="","",IF((AND($A85="ADD",OR(AM85="",AM85="Vested Assets"))),"12",(_xlfn.XLOOKUP(AM85,ud_work_category[lookupValue],ud_work_category[lookupKey],""))))</f>
        <v/>
      </c>
      <c r="AO85" s="8"/>
      <c r="AP85" s="2" t="str">
        <f t="shared" si="23"/>
        <v/>
      </c>
      <c r="AQ85" s="3" t="str">
        <f t="shared" si="24"/>
        <v/>
      </c>
      <c r="AR85" s="3" t="str">
        <f>IF($A85="","",IF((AND($A85="ADD",OR(AQ85="",AQ85="Excellent"))),"1",(_xlfn.XLOOKUP(AQ85,condition[lookupValue],condition[lookupKey],""))))</f>
        <v/>
      </c>
      <c r="AS85" s="7" t="str">
        <f t="shared" si="25"/>
        <v/>
      </c>
      <c r="AT85" s="9"/>
    </row>
    <row r="86" spans="2:46"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c r="L86" s="6" t="str">
        <f t="shared" si="13"/>
        <v/>
      </c>
      <c r="M86" s="4"/>
      <c r="O86" s="3" t="str">
        <f>IF($A86="ADD",IF(NOT(ISBLANK(N86)),_xlfn.XLOOKUP(N86,len_adjust_rsn[lookupValue],len_adjust_rsn[lookupKey],"ERROR"),""), "")</f>
        <v/>
      </c>
      <c r="P86" s="6" t="str">
        <f t="shared" si="14"/>
        <v/>
      </c>
      <c r="Q86" s="6"/>
      <c r="R86" s="6" t="str">
        <f t="shared" si="15"/>
        <v/>
      </c>
      <c r="T86" s="3" t="str">
        <f>IF($A86="ADD",IF(NOT(ISBLANK(S86)),_xlfn.XLOOKUP(S86,cattle_stop_material[lookupValue],cattle_stop_material[lookupKey],"ERROR"),""), "")</f>
        <v/>
      </c>
      <c r="V86" s="3" t="str">
        <f>IF($A86="ADD",IF(NOT(ISBLANK(U86)),_xlfn.XLOOKUP(U86,ud_coating_system[lookupValue],ud_coating_system[lookupKey],"ERROR"),""), "")</f>
        <v/>
      </c>
      <c r="W86" s="2" t="str">
        <f t="shared" si="16"/>
        <v/>
      </c>
      <c r="X86" s="4"/>
      <c r="Y86" s="7"/>
      <c r="Z86" s="4" t="str">
        <f t="shared" ca="1" si="17"/>
        <v/>
      </c>
      <c r="AA86" s="4"/>
      <c r="AB86" s="3" t="str">
        <f t="shared" si="18"/>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9"/>
        <v/>
      </c>
      <c r="AH86" s="3" t="str">
        <f>IF($A86="","",IF((AND($A86="ADD",OR(AG86="",AG86="Queenstown-Lakes District Council"))),"70",(_xlfn.XLOOKUP(AG86,ud_organisation_owner[lookupValue],ud_organisation_owner[lookupKey],""))))</f>
        <v/>
      </c>
      <c r="AI86" s="3" t="str">
        <f t="shared" si="20"/>
        <v/>
      </c>
      <c r="AJ86" s="3" t="str">
        <f>IF($A86="","",IF((AND($A86="ADD",OR(AI86="",AI86="Queenstown-Lakes District Council"))),"70",(_xlfn.XLOOKUP(AI86,ud_organisation_owner[lookupValue],ud_organisation_owner[lookupKey],""))))</f>
        <v/>
      </c>
      <c r="AK86" s="3" t="str">
        <f t="shared" si="21"/>
        <v/>
      </c>
      <c r="AL86" s="3" t="str">
        <f>IF($A86="","",IF((AND($A86="ADD",OR(AK86="",AK86="Local Authority"))),"17",(_xlfn.XLOOKUP(AK86,ud_sub_organisation[lookupValue],ud_sub_organisation[lookupKey],""))))</f>
        <v/>
      </c>
      <c r="AM86" s="3" t="str">
        <f t="shared" si="22"/>
        <v/>
      </c>
      <c r="AN86" s="3" t="str">
        <f>IF($A86="","",IF((AND($A86="ADD",OR(AM86="",AM86="Vested Assets"))),"12",(_xlfn.XLOOKUP(AM86,ud_work_category[lookupValue],ud_work_category[lookupKey],""))))</f>
        <v/>
      </c>
      <c r="AO86" s="8"/>
      <c r="AP86" s="2" t="str">
        <f t="shared" si="23"/>
        <v/>
      </c>
      <c r="AQ86" s="3" t="str">
        <f t="shared" si="24"/>
        <v/>
      </c>
      <c r="AR86" s="3" t="str">
        <f>IF($A86="","",IF((AND($A86="ADD",OR(AQ86="",AQ86="Excellent"))),"1",(_xlfn.XLOOKUP(AQ86,condition[lookupValue],condition[lookupKey],""))))</f>
        <v/>
      </c>
      <c r="AS86" s="7" t="str">
        <f t="shared" si="25"/>
        <v/>
      </c>
      <c r="AT86" s="9"/>
    </row>
    <row r="87" spans="2:46"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c r="L87" s="6" t="str">
        <f t="shared" si="13"/>
        <v/>
      </c>
      <c r="M87" s="4"/>
      <c r="O87" s="3" t="str">
        <f>IF($A87="ADD",IF(NOT(ISBLANK(N87)),_xlfn.XLOOKUP(N87,len_adjust_rsn[lookupValue],len_adjust_rsn[lookupKey],"ERROR"),""), "")</f>
        <v/>
      </c>
      <c r="P87" s="6" t="str">
        <f t="shared" si="14"/>
        <v/>
      </c>
      <c r="Q87" s="6"/>
      <c r="R87" s="6" t="str">
        <f t="shared" si="15"/>
        <v/>
      </c>
      <c r="T87" s="3" t="str">
        <f>IF($A87="ADD",IF(NOT(ISBLANK(S87)),_xlfn.XLOOKUP(S87,cattle_stop_material[lookupValue],cattle_stop_material[lookupKey],"ERROR"),""), "")</f>
        <v/>
      </c>
      <c r="V87" s="3" t="str">
        <f>IF($A87="ADD",IF(NOT(ISBLANK(U87)),_xlfn.XLOOKUP(U87,ud_coating_system[lookupValue],ud_coating_system[lookupKey],"ERROR"),""), "")</f>
        <v/>
      </c>
      <c r="W87" s="2" t="str">
        <f t="shared" si="16"/>
        <v/>
      </c>
      <c r="X87" s="4"/>
      <c r="Y87" s="7"/>
      <c r="Z87" s="4" t="str">
        <f t="shared" ca="1" si="17"/>
        <v/>
      </c>
      <c r="AA87" s="4"/>
      <c r="AB87" s="3" t="str">
        <f t="shared" si="18"/>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9"/>
        <v/>
      </c>
      <c r="AH87" s="3" t="str">
        <f>IF($A87="","",IF((AND($A87="ADD",OR(AG87="",AG87="Queenstown-Lakes District Council"))),"70",(_xlfn.XLOOKUP(AG87,ud_organisation_owner[lookupValue],ud_organisation_owner[lookupKey],""))))</f>
        <v/>
      </c>
      <c r="AI87" s="3" t="str">
        <f t="shared" si="20"/>
        <v/>
      </c>
      <c r="AJ87" s="3" t="str">
        <f>IF($A87="","",IF((AND($A87="ADD",OR(AI87="",AI87="Queenstown-Lakes District Council"))),"70",(_xlfn.XLOOKUP(AI87,ud_organisation_owner[lookupValue],ud_organisation_owner[lookupKey],""))))</f>
        <v/>
      </c>
      <c r="AK87" s="3" t="str">
        <f t="shared" si="21"/>
        <v/>
      </c>
      <c r="AL87" s="3" t="str">
        <f>IF($A87="","",IF((AND($A87="ADD",OR(AK87="",AK87="Local Authority"))),"17",(_xlfn.XLOOKUP(AK87,ud_sub_organisation[lookupValue],ud_sub_organisation[lookupKey],""))))</f>
        <v/>
      </c>
      <c r="AM87" s="3" t="str">
        <f t="shared" si="22"/>
        <v/>
      </c>
      <c r="AN87" s="3" t="str">
        <f>IF($A87="","",IF((AND($A87="ADD",OR(AM87="",AM87="Vested Assets"))),"12",(_xlfn.XLOOKUP(AM87,ud_work_category[lookupValue],ud_work_category[lookupKey],""))))</f>
        <v/>
      </c>
      <c r="AO87" s="8"/>
      <c r="AP87" s="2" t="str">
        <f t="shared" si="23"/>
        <v/>
      </c>
      <c r="AQ87" s="3" t="str">
        <f t="shared" si="24"/>
        <v/>
      </c>
      <c r="AR87" s="3" t="str">
        <f>IF($A87="","",IF((AND($A87="ADD",OR(AQ87="",AQ87="Excellent"))),"1",(_xlfn.XLOOKUP(AQ87,condition[lookupValue],condition[lookupKey],""))))</f>
        <v/>
      </c>
      <c r="AS87" s="7" t="str">
        <f t="shared" si="25"/>
        <v/>
      </c>
      <c r="AT87" s="9"/>
    </row>
    <row r="88" spans="2:46"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c r="L88" s="6" t="str">
        <f t="shared" si="13"/>
        <v/>
      </c>
      <c r="M88" s="4"/>
      <c r="O88" s="3" t="str">
        <f>IF($A88="ADD",IF(NOT(ISBLANK(N88)),_xlfn.XLOOKUP(N88,len_adjust_rsn[lookupValue],len_adjust_rsn[lookupKey],"ERROR"),""), "")</f>
        <v/>
      </c>
      <c r="P88" s="6" t="str">
        <f t="shared" si="14"/>
        <v/>
      </c>
      <c r="Q88" s="6"/>
      <c r="R88" s="6" t="str">
        <f t="shared" si="15"/>
        <v/>
      </c>
      <c r="T88" s="3" t="str">
        <f>IF($A88="ADD",IF(NOT(ISBLANK(S88)),_xlfn.XLOOKUP(S88,cattle_stop_material[lookupValue],cattle_stop_material[lookupKey],"ERROR"),""), "")</f>
        <v/>
      </c>
      <c r="V88" s="3" t="str">
        <f>IF($A88="ADD",IF(NOT(ISBLANK(U88)),_xlfn.XLOOKUP(U88,ud_coating_system[lookupValue],ud_coating_system[lookupKey],"ERROR"),""), "")</f>
        <v/>
      </c>
      <c r="W88" s="2" t="str">
        <f t="shared" si="16"/>
        <v/>
      </c>
      <c r="X88" s="4"/>
      <c r="Y88" s="7"/>
      <c r="Z88" s="4" t="str">
        <f t="shared" ca="1" si="17"/>
        <v/>
      </c>
      <c r="AA88" s="4"/>
      <c r="AB88" s="3" t="str">
        <f t="shared" si="18"/>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9"/>
        <v/>
      </c>
      <c r="AH88" s="3" t="str">
        <f>IF($A88="","",IF((AND($A88="ADD",OR(AG88="",AG88="Queenstown-Lakes District Council"))),"70",(_xlfn.XLOOKUP(AG88,ud_organisation_owner[lookupValue],ud_organisation_owner[lookupKey],""))))</f>
        <v/>
      </c>
      <c r="AI88" s="3" t="str">
        <f t="shared" si="20"/>
        <v/>
      </c>
      <c r="AJ88" s="3" t="str">
        <f>IF($A88="","",IF((AND($A88="ADD",OR(AI88="",AI88="Queenstown-Lakes District Council"))),"70",(_xlfn.XLOOKUP(AI88,ud_organisation_owner[lookupValue],ud_organisation_owner[lookupKey],""))))</f>
        <v/>
      </c>
      <c r="AK88" s="3" t="str">
        <f t="shared" si="21"/>
        <v/>
      </c>
      <c r="AL88" s="3" t="str">
        <f>IF($A88="","",IF((AND($A88="ADD",OR(AK88="",AK88="Local Authority"))),"17",(_xlfn.XLOOKUP(AK88,ud_sub_organisation[lookupValue],ud_sub_organisation[lookupKey],""))))</f>
        <v/>
      </c>
      <c r="AM88" s="3" t="str">
        <f t="shared" si="22"/>
        <v/>
      </c>
      <c r="AN88" s="3" t="str">
        <f>IF($A88="","",IF((AND($A88="ADD",OR(AM88="",AM88="Vested Assets"))),"12",(_xlfn.XLOOKUP(AM88,ud_work_category[lookupValue],ud_work_category[lookupKey],""))))</f>
        <v/>
      </c>
      <c r="AO88" s="8"/>
      <c r="AP88" s="2" t="str">
        <f t="shared" si="23"/>
        <v/>
      </c>
      <c r="AQ88" s="3" t="str">
        <f t="shared" si="24"/>
        <v/>
      </c>
      <c r="AR88" s="3" t="str">
        <f>IF($A88="","",IF((AND($A88="ADD",OR(AQ88="",AQ88="Excellent"))),"1",(_xlfn.XLOOKUP(AQ88,condition[lookupValue],condition[lookupKey],""))))</f>
        <v/>
      </c>
      <c r="AS88" s="7" t="str">
        <f t="shared" si="25"/>
        <v/>
      </c>
      <c r="AT88" s="9"/>
    </row>
    <row r="89" spans="2:46"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c r="L89" s="6" t="str">
        <f t="shared" si="13"/>
        <v/>
      </c>
      <c r="M89" s="4"/>
      <c r="O89" s="3" t="str">
        <f>IF($A89="ADD",IF(NOT(ISBLANK(N89)),_xlfn.XLOOKUP(N89,len_adjust_rsn[lookupValue],len_adjust_rsn[lookupKey],"ERROR"),""), "")</f>
        <v/>
      </c>
      <c r="P89" s="6" t="str">
        <f t="shared" si="14"/>
        <v/>
      </c>
      <c r="Q89" s="6"/>
      <c r="R89" s="6" t="str">
        <f t="shared" si="15"/>
        <v/>
      </c>
      <c r="T89" s="3" t="str">
        <f>IF($A89="ADD",IF(NOT(ISBLANK(S89)),_xlfn.XLOOKUP(S89,cattle_stop_material[lookupValue],cattle_stop_material[lookupKey],"ERROR"),""), "")</f>
        <v/>
      </c>
      <c r="V89" s="3" t="str">
        <f>IF($A89="ADD",IF(NOT(ISBLANK(U89)),_xlfn.XLOOKUP(U89,ud_coating_system[lookupValue],ud_coating_system[lookupKey],"ERROR"),""), "")</f>
        <v/>
      </c>
      <c r="W89" s="2" t="str">
        <f t="shared" si="16"/>
        <v/>
      </c>
      <c r="X89" s="4"/>
      <c r="Y89" s="7"/>
      <c r="Z89" s="4" t="str">
        <f t="shared" ca="1" si="17"/>
        <v/>
      </c>
      <c r="AA89" s="4"/>
      <c r="AB89" s="3" t="str">
        <f t="shared" si="18"/>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9"/>
        <v/>
      </c>
      <c r="AH89" s="3" t="str">
        <f>IF($A89="","",IF((AND($A89="ADD",OR(AG89="",AG89="Queenstown-Lakes District Council"))),"70",(_xlfn.XLOOKUP(AG89,ud_organisation_owner[lookupValue],ud_organisation_owner[lookupKey],""))))</f>
        <v/>
      </c>
      <c r="AI89" s="3" t="str">
        <f t="shared" si="20"/>
        <v/>
      </c>
      <c r="AJ89" s="3" t="str">
        <f>IF($A89="","",IF((AND($A89="ADD",OR(AI89="",AI89="Queenstown-Lakes District Council"))),"70",(_xlfn.XLOOKUP(AI89,ud_organisation_owner[lookupValue],ud_organisation_owner[lookupKey],""))))</f>
        <v/>
      </c>
      <c r="AK89" s="3" t="str">
        <f t="shared" si="21"/>
        <v/>
      </c>
      <c r="AL89" s="3" t="str">
        <f>IF($A89="","",IF((AND($A89="ADD",OR(AK89="",AK89="Local Authority"))),"17",(_xlfn.XLOOKUP(AK89,ud_sub_organisation[lookupValue],ud_sub_organisation[lookupKey],""))))</f>
        <v/>
      </c>
      <c r="AM89" s="3" t="str">
        <f t="shared" si="22"/>
        <v/>
      </c>
      <c r="AN89" s="3" t="str">
        <f>IF($A89="","",IF((AND($A89="ADD",OR(AM89="",AM89="Vested Assets"))),"12",(_xlfn.XLOOKUP(AM89,ud_work_category[lookupValue],ud_work_category[lookupKey],""))))</f>
        <v/>
      </c>
      <c r="AO89" s="8"/>
      <c r="AP89" s="2" t="str">
        <f t="shared" si="23"/>
        <v/>
      </c>
      <c r="AQ89" s="3" t="str">
        <f t="shared" si="24"/>
        <v/>
      </c>
      <c r="AR89" s="3" t="str">
        <f>IF($A89="","",IF((AND($A89="ADD",OR(AQ89="",AQ89="Excellent"))),"1",(_xlfn.XLOOKUP(AQ89,condition[lookupValue],condition[lookupKey],""))))</f>
        <v/>
      </c>
      <c r="AS89" s="7" t="str">
        <f t="shared" si="25"/>
        <v/>
      </c>
      <c r="AT89" s="9"/>
    </row>
    <row r="90" spans="2:46"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c r="L90" s="6" t="str">
        <f t="shared" si="13"/>
        <v/>
      </c>
      <c r="M90" s="4"/>
      <c r="O90" s="3" t="str">
        <f>IF($A90="ADD",IF(NOT(ISBLANK(N90)),_xlfn.XLOOKUP(N90,len_adjust_rsn[lookupValue],len_adjust_rsn[lookupKey],"ERROR"),""), "")</f>
        <v/>
      </c>
      <c r="P90" s="6" t="str">
        <f t="shared" si="14"/>
        <v/>
      </c>
      <c r="Q90" s="6"/>
      <c r="R90" s="6" t="str">
        <f t="shared" si="15"/>
        <v/>
      </c>
      <c r="T90" s="3" t="str">
        <f>IF($A90="ADD",IF(NOT(ISBLANK(S90)),_xlfn.XLOOKUP(S90,cattle_stop_material[lookupValue],cattle_stop_material[lookupKey],"ERROR"),""), "")</f>
        <v/>
      </c>
      <c r="V90" s="3" t="str">
        <f>IF($A90="ADD",IF(NOT(ISBLANK(U90)),_xlfn.XLOOKUP(U90,ud_coating_system[lookupValue],ud_coating_system[lookupKey],"ERROR"),""), "")</f>
        <v/>
      </c>
      <c r="W90" s="2" t="str">
        <f t="shared" si="16"/>
        <v/>
      </c>
      <c r="X90" s="4"/>
      <c r="Y90" s="7"/>
      <c r="Z90" s="4" t="str">
        <f t="shared" ca="1" si="17"/>
        <v/>
      </c>
      <c r="AA90" s="4"/>
      <c r="AB90" s="3" t="str">
        <f t="shared" si="18"/>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9"/>
        <v/>
      </c>
      <c r="AH90" s="3" t="str">
        <f>IF($A90="","",IF((AND($A90="ADD",OR(AG90="",AG90="Queenstown-Lakes District Council"))),"70",(_xlfn.XLOOKUP(AG90,ud_organisation_owner[lookupValue],ud_organisation_owner[lookupKey],""))))</f>
        <v/>
      </c>
      <c r="AI90" s="3" t="str">
        <f t="shared" si="20"/>
        <v/>
      </c>
      <c r="AJ90" s="3" t="str">
        <f>IF($A90="","",IF((AND($A90="ADD",OR(AI90="",AI90="Queenstown-Lakes District Council"))),"70",(_xlfn.XLOOKUP(AI90,ud_organisation_owner[lookupValue],ud_organisation_owner[lookupKey],""))))</f>
        <v/>
      </c>
      <c r="AK90" s="3" t="str">
        <f t="shared" si="21"/>
        <v/>
      </c>
      <c r="AL90" s="3" t="str">
        <f>IF($A90="","",IF((AND($A90="ADD",OR(AK90="",AK90="Local Authority"))),"17",(_xlfn.XLOOKUP(AK90,ud_sub_organisation[lookupValue],ud_sub_organisation[lookupKey],""))))</f>
        <v/>
      </c>
      <c r="AM90" s="3" t="str">
        <f t="shared" si="22"/>
        <v/>
      </c>
      <c r="AN90" s="3" t="str">
        <f>IF($A90="","",IF((AND($A90="ADD",OR(AM90="",AM90="Vested Assets"))),"12",(_xlfn.XLOOKUP(AM90,ud_work_category[lookupValue],ud_work_category[lookupKey],""))))</f>
        <v/>
      </c>
      <c r="AO90" s="8"/>
      <c r="AP90" s="2" t="str">
        <f t="shared" si="23"/>
        <v/>
      </c>
      <c r="AQ90" s="3" t="str">
        <f t="shared" si="24"/>
        <v/>
      </c>
      <c r="AR90" s="3" t="str">
        <f>IF($A90="","",IF((AND($A90="ADD",OR(AQ90="",AQ90="Excellent"))),"1",(_xlfn.XLOOKUP(AQ90,condition[lookupValue],condition[lookupKey],""))))</f>
        <v/>
      </c>
      <c r="AS90" s="7" t="str">
        <f t="shared" si="25"/>
        <v/>
      </c>
      <c r="AT90" s="9"/>
    </row>
    <row r="91" spans="2:46"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c r="L91" s="6" t="str">
        <f t="shared" si="13"/>
        <v/>
      </c>
      <c r="M91" s="4"/>
      <c r="O91" s="3" t="str">
        <f>IF($A91="ADD",IF(NOT(ISBLANK(N91)),_xlfn.XLOOKUP(N91,len_adjust_rsn[lookupValue],len_adjust_rsn[lookupKey],"ERROR"),""), "")</f>
        <v/>
      </c>
      <c r="P91" s="6" t="str">
        <f t="shared" si="14"/>
        <v/>
      </c>
      <c r="Q91" s="6"/>
      <c r="R91" s="6" t="str">
        <f t="shared" si="15"/>
        <v/>
      </c>
      <c r="T91" s="3" t="str">
        <f>IF($A91="ADD",IF(NOT(ISBLANK(S91)),_xlfn.XLOOKUP(S91,cattle_stop_material[lookupValue],cattle_stop_material[lookupKey],"ERROR"),""), "")</f>
        <v/>
      </c>
      <c r="V91" s="3" t="str">
        <f>IF($A91="ADD",IF(NOT(ISBLANK(U91)),_xlfn.XLOOKUP(U91,ud_coating_system[lookupValue],ud_coating_system[lookupKey],"ERROR"),""), "")</f>
        <v/>
      </c>
      <c r="W91" s="2" t="str">
        <f t="shared" si="16"/>
        <v/>
      </c>
      <c r="X91" s="4"/>
      <c r="Y91" s="7"/>
      <c r="Z91" s="4" t="str">
        <f t="shared" ca="1" si="17"/>
        <v/>
      </c>
      <c r="AA91" s="4"/>
      <c r="AB91" s="3" t="str">
        <f t="shared" si="18"/>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9"/>
        <v/>
      </c>
      <c r="AH91" s="3" t="str">
        <f>IF($A91="","",IF((AND($A91="ADD",OR(AG91="",AG91="Queenstown-Lakes District Council"))),"70",(_xlfn.XLOOKUP(AG91,ud_organisation_owner[lookupValue],ud_organisation_owner[lookupKey],""))))</f>
        <v/>
      </c>
      <c r="AI91" s="3" t="str">
        <f t="shared" si="20"/>
        <v/>
      </c>
      <c r="AJ91" s="3" t="str">
        <f>IF($A91="","",IF((AND($A91="ADD",OR(AI91="",AI91="Queenstown-Lakes District Council"))),"70",(_xlfn.XLOOKUP(AI91,ud_organisation_owner[lookupValue],ud_organisation_owner[lookupKey],""))))</f>
        <v/>
      </c>
      <c r="AK91" s="3" t="str">
        <f t="shared" si="21"/>
        <v/>
      </c>
      <c r="AL91" s="3" t="str">
        <f>IF($A91="","",IF((AND($A91="ADD",OR(AK91="",AK91="Local Authority"))),"17",(_xlfn.XLOOKUP(AK91,ud_sub_organisation[lookupValue],ud_sub_organisation[lookupKey],""))))</f>
        <v/>
      </c>
      <c r="AM91" s="3" t="str">
        <f t="shared" si="22"/>
        <v/>
      </c>
      <c r="AN91" s="3" t="str">
        <f>IF($A91="","",IF((AND($A91="ADD",OR(AM91="",AM91="Vested Assets"))),"12",(_xlfn.XLOOKUP(AM91,ud_work_category[lookupValue],ud_work_category[lookupKey],""))))</f>
        <v/>
      </c>
      <c r="AO91" s="8"/>
      <c r="AP91" s="2" t="str">
        <f t="shared" si="23"/>
        <v/>
      </c>
      <c r="AQ91" s="3" t="str">
        <f t="shared" si="24"/>
        <v/>
      </c>
      <c r="AR91" s="3" t="str">
        <f>IF($A91="","",IF((AND($A91="ADD",OR(AQ91="",AQ91="Excellent"))),"1",(_xlfn.XLOOKUP(AQ91,condition[lookupValue],condition[lookupKey],""))))</f>
        <v/>
      </c>
      <c r="AS91" s="7" t="str">
        <f t="shared" si="25"/>
        <v/>
      </c>
      <c r="AT91" s="9"/>
    </row>
    <row r="92" spans="2:46"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c r="L92" s="6" t="str">
        <f t="shared" si="13"/>
        <v/>
      </c>
      <c r="M92" s="4"/>
      <c r="O92" s="3" t="str">
        <f>IF($A92="ADD",IF(NOT(ISBLANK(N92)),_xlfn.XLOOKUP(N92,len_adjust_rsn[lookupValue],len_adjust_rsn[lookupKey],"ERROR"),""), "")</f>
        <v/>
      </c>
      <c r="P92" s="6" t="str">
        <f t="shared" si="14"/>
        <v/>
      </c>
      <c r="Q92" s="6"/>
      <c r="R92" s="6" t="str">
        <f t="shared" si="15"/>
        <v/>
      </c>
      <c r="T92" s="3" t="str">
        <f>IF($A92="ADD",IF(NOT(ISBLANK(S92)),_xlfn.XLOOKUP(S92,cattle_stop_material[lookupValue],cattle_stop_material[lookupKey],"ERROR"),""), "")</f>
        <v/>
      </c>
      <c r="V92" s="3" t="str">
        <f>IF($A92="ADD",IF(NOT(ISBLANK(U92)),_xlfn.XLOOKUP(U92,ud_coating_system[lookupValue],ud_coating_system[lookupKey],"ERROR"),""), "")</f>
        <v/>
      </c>
      <c r="W92" s="2" t="str">
        <f t="shared" si="16"/>
        <v/>
      </c>
      <c r="X92" s="4"/>
      <c r="Y92" s="7"/>
      <c r="Z92" s="4" t="str">
        <f t="shared" ca="1" si="17"/>
        <v/>
      </c>
      <c r="AA92" s="4"/>
      <c r="AB92" s="3" t="str">
        <f t="shared" si="18"/>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9"/>
        <v/>
      </c>
      <c r="AH92" s="3" t="str">
        <f>IF($A92="","",IF((AND($A92="ADD",OR(AG92="",AG92="Queenstown-Lakes District Council"))),"70",(_xlfn.XLOOKUP(AG92,ud_organisation_owner[lookupValue],ud_organisation_owner[lookupKey],""))))</f>
        <v/>
      </c>
      <c r="AI92" s="3" t="str">
        <f t="shared" si="20"/>
        <v/>
      </c>
      <c r="AJ92" s="3" t="str">
        <f>IF($A92="","",IF((AND($A92="ADD",OR(AI92="",AI92="Queenstown-Lakes District Council"))),"70",(_xlfn.XLOOKUP(AI92,ud_organisation_owner[lookupValue],ud_organisation_owner[lookupKey],""))))</f>
        <v/>
      </c>
      <c r="AK92" s="3" t="str">
        <f t="shared" si="21"/>
        <v/>
      </c>
      <c r="AL92" s="3" t="str">
        <f>IF($A92="","",IF((AND($A92="ADD",OR(AK92="",AK92="Local Authority"))),"17",(_xlfn.XLOOKUP(AK92,ud_sub_organisation[lookupValue],ud_sub_organisation[lookupKey],""))))</f>
        <v/>
      </c>
      <c r="AM92" s="3" t="str">
        <f t="shared" si="22"/>
        <v/>
      </c>
      <c r="AN92" s="3" t="str">
        <f>IF($A92="","",IF((AND($A92="ADD",OR(AM92="",AM92="Vested Assets"))),"12",(_xlfn.XLOOKUP(AM92,ud_work_category[lookupValue],ud_work_category[lookupKey],""))))</f>
        <v/>
      </c>
      <c r="AO92" s="8"/>
      <c r="AP92" s="2" t="str">
        <f t="shared" si="23"/>
        <v/>
      </c>
      <c r="AQ92" s="3" t="str">
        <f t="shared" si="24"/>
        <v/>
      </c>
      <c r="AR92" s="3" t="str">
        <f>IF($A92="","",IF((AND($A92="ADD",OR(AQ92="",AQ92="Excellent"))),"1",(_xlfn.XLOOKUP(AQ92,condition[lookupValue],condition[lookupKey],""))))</f>
        <v/>
      </c>
      <c r="AS92" s="7" t="str">
        <f t="shared" si="25"/>
        <v/>
      </c>
      <c r="AT92" s="9"/>
    </row>
    <row r="93" spans="2:46"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c r="L93" s="6" t="str">
        <f t="shared" si="13"/>
        <v/>
      </c>
      <c r="M93" s="4"/>
      <c r="O93" s="3" t="str">
        <f>IF($A93="ADD",IF(NOT(ISBLANK(N93)),_xlfn.XLOOKUP(N93,len_adjust_rsn[lookupValue],len_adjust_rsn[lookupKey],"ERROR"),""), "")</f>
        <v/>
      </c>
      <c r="P93" s="6" t="str">
        <f t="shared" si="14"/>
        <v/>
      </c>
      <c r="Q93" s="6"/>
      <c r="R93" s="6" t="str">
        <f t="shared" si="15"/>
        <v/>
      </c>
      <c r="T93" s="3" t="str">
        <f>IF($A93="ADD",IF(NOT(ISBLANK(S93)),_xlfn.XLOOKUP(S93,cattle_stop_material[lookupValue],cattle_stop_material[lookupKey],"ERROR"),""), "")</f>
        <v/>
      </c>
      <c r="V93" s="3" t="str">
        <f>IF($A93="ADD",IF(NOT(ISBLANK(U93)),_xlfn.XLOOKUP(U93,ud_coating_system[lookupValue],ud_coating_system[lookupKey],"ERROR"),""), "")</f>
        <v/>
      </c>
      <c r="W93" s="2" t="str">
        <f t="shared" si="16"/>
        <v/>
      </c>
      <c r="X93" s="4"/>
      <c r="Y93" s="7"/>
      <c r="Z93" s="4" t="str">
        <f t="shared" ca="1" si="17"/>
        <v/>
      </c>
      <c r="AA93" s="4"/>
      <c r="AB93" s="3" t="str">
        <f t="shared" si="18"/>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9"/>
        <v/>
      </c>
      <c r="AH93" s="3" t="str">
        <f>IF($A93="","",IF((AND($A93="ADD",OR(AG93="",AG93="Queenstown-Lakes District Council"))),"70",(_xlfn.XLOOKUP(AG93,ud_organisation_owner[lookupValue],ud_organisation_owner[lookupKey],""))))</f>
        <v/>
      </c>
      <c r="AI93" s="3" t="str">
        <f t="shared" si="20"/>
        <v/>
      </c>
      <c r="AJ93" s="3" t="str">
        <f>IF($A93="","",IF((AND($A93="ADD",OR(AI93="",AI93="Queenstown-Lakes District Council"))),"70",(_xlfn.XLOOKUP(AI93,ud_organisation_owner[lookupValue],ud_organisation_owner[lookupKey],""))))</f>
        <v/>
      </c>
      <c r="AK93" s="3" t="str">
        <f t="shared" si="21"/>
        <v/>
      </c>
      <c r="AL93" s="3" t="str">
        <f>IF($A93="","",IF((AND($A93="ADD",OR(AK93="",AK93="Local Authority"))),"17",(_xlfn.XLOOKUP(AK93,ud_sub_organisation[lookupValue],ud_sub_organisation[lookupKey],""))))</f>
        <v/>
      </c>
      <c r="AM93" s="3" t="str">
        <f t="shared" si="22"/>
        <v/>
      </c>
      <c r="AN93" s="3" t="str">
        <f>IF($A93="","",IF((AND($A93="ADD",OR(AM93="",AM93="Vested Assets"))),"12",(_xlfn.XLOOKUP(AM93,ud_work_category[lookupValue],ud_work_category[lookupKey],""))))</f>
        <v/>
      </c>
      <c r="AO93" s="8"/>
      <c r="AP93" s="2" t="str">
        <f t="shared" si="23"/>
        <v/>
      </c>
      <c r="AQ93" s="3" t="str">
        <f t="shared" si="24"/>
        <v/>
      </c>
      <c r="AR93" s="3" t="str">
        <f>IF($A93="","",IF((AND($A93="ADD",OR(AQ93="",AQ93="Excellent"))),"1",(_xlfn.XLOOKUP(AQ93,condition[lookupValue],condition[lookupKey],""))))</f>
        <v/>
      </c>
      <c r="AS93" s="7" t="str">
        <f t="shared" si="25"/>
        <v/>
      </c>
      <c r="AT93" s="9"/>
    </row>
    <row r="94" spans="2:46"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c r="L94" s="6" t="str">
        <f t="shared" si="13"/>
        <v/>
      </c>
      <c r="M94" s="4"/>
      <c r="O94" s="3" t="str">
        <f>IF($A94="ADD",IF(NOT(ISBLANK(N94)),_xlfn.XLOOKUP(N94,len_adjust_rsn[lookupValue],len_adjust_rsn[lookupKey],"ERROR"),""), "")</f>
        <v/>
      </c>
      <c r="P94" s="6" t="str">
        <f t="shared" si="14"/>
        <v/>
      </c>
      <c r="Q94" s="6"/>
      <c r="R94" s="6" t="str">
        <f t="shared" si="15"/>
        <v/>
      </c>
      <c r="T94" s="3" t="str">
        <f>IF($A94="ADD",IF(NOT(ISBLANK(S94)),_xlfn.XLOOKUP(S94,cattle_stop_material[lookupValue],cattle_stop_material[lookupKey],"ERROR"),""), "")</f>
        <v/>
      </c>
      <c r="V94" s="3" t="str">
        <f>IF($A94="ADD",IF(NOT(ISBLANK(U94)),_xlfn.XLOOKUP(U94,ud_coating_system[lookupValue],ud_coating_system[lookupKey],"ERROR"),""), "")</f>
        <v/>
      </c>
      <c r="W94" s="2" t="str">
        <f t="shared" si="16"/>
        <v/>
      </c>
      <c r="X94" s="4"/>
      <c r="Y94" s="7"/>
      <c r="Z94" s="4" t="str">
        <f t="shared" ca="1" si="17"/>
        <v/>
      </c>
      <c r="AA94" s="4"/>
      <c r="AB94" s="3" t="str">
        <f t="shared" si="18"/>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9"/>
        <v/>
      </c>
      <c r="AH94" s="3" t="str">
        <f>IF($A94="","",IF((AND($A94="ADD",OR(AG94="",AG94="Queenstown-Lakes District Council"))),"70",(_xlfn.XLOOKUP(AG94,ud_organisation_owner[lookupValue],ud_organisation_owner[lookupKey],""))))</f>
        <v/>
      </c>
      <c r="AI94" s="3" t="str">
        <f t="shared" si="20"/>
        <v/>
      </c>
      <c r="AJ94" s="3" t="str">
        <f>IF($A94="","",IF((AND($A94="ADD",OR(AI94="",AI94="Queenstown-Lakes District Council"))),"70",(_xlfn.XLOOKUP(AI94,ud_organisation_owner[lookupValue],ud_organisation_owner[lookupKey],""))))</f>
        <v/>
      </c>
      <c r="AK94" s="3" t="str">
        <f t="shared" si="21"/>
        <v/>
      </c>
      <c r="AL94" s="3" t="str">
        <f>IF($A94="","",IF((AND($A94="ADD",OR(AK94="",AK94="Local Authority"))),"17",(_xlfn.XLOOKUP(AK94,ud_sub_organisation[lookupValue],ud_sub_organisation[lookupKey],""))))</f>
        <v/>
      </c>
      <c r="AM94" s="3" t="str">
        <f t="shared" si="22"/>
        <v/>
      </c>
      <c r="AN94" s="3" t="str">
        <f>IF($A94="","",IF((AND($A94="ADD",OR(AM94="",AM94="Vested Assets"))),"12",(_xlfn.XLOOKUP(AM94,ud_work_category[lookupValue],ud_work_category[lookupKey],""))))</f>
        <v/>
      </c>
      <c r="AO94" s="8"/>
      <c r="AP94" s="2" t="str">
        <f t="shared" si="23"/>
        <v/>
      </c>
      <c r="AQ94" s="3" t="str">
        <f t="shared" si="24"/>
        <v/>
      </c>
      <c r="AR94" s="3" t="str">
        <f>IF($A94="","",IF((AND($A94="ADD",OR(AQ94="",AQ94="Excellent"))),"1",(_xlfn.XLOOKUP(AQ94,condition[lookupValue],condition[lookupKey],""))))</f>
        <v/>
      </c>
      <c r="AS94" s="7" t="str">
        <f t="shared" si="25"/>
        <v/>
      </c>
      <c r="AT94" s="9"/>
    </row>
    <row r="95" spans="2:46"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c r="L95" s="6" t="str">
        <f t="shared" si="13"/>
        <v/>
      </c>
      <c r="M95" s="4"/>
      <c r="O95" s="3" t="str">
        <f>IF($A95="ADD",IF(NOT(ISBLANK(N95)),_xlfn.XLOOKUP(N95,len_adjust_rsn[lookupValue],len_adjust_rsn[lookupKey],"ERROR"),""), "")</f>
        <v/>
      </c>
      <c r="P95" s="6" t="str">
        <f t="shared" si="14"/>
        <v/>
      </c>
      <c r="Q95" s="6"/>
      <c r="R95" s="6" t="str">
        <f t="shared" si="15"/>
        <v/>
      </c>
      <c r="T95" s="3" t="str">
        <f>IF($A95="ADD",IF(NOT(ISBLANK(S95)),_xlfn.XLOOKUP(S95,cattle_stop_material[lookupValue],cattle_stop_material[lookupKey],"ERROR"),""), "")</f>
        <v/>
      </c>
      <c r="V95" s="3" t="str">
        <f>IF($A95="ADD",IF(NOT(ISBLANK(U95)),_xlfn.XLOOKUP(U95,ud_coating_system[lookupValue],ud_coating_system[lookupKey],"ERROR"),""), "")</f>
        <v/>
      </c>
      <c r="W95" s="2" t="str">
        <f t="shared" si="16"/>
        <v/>
      </c>
      <c r="X95" s="4"/>
      <c r="Y95" s="7"/>
      <c r="Z95" s="4" t="str">
        <f t="shared" ca="1" si="17"/>
        <v/>
      </c>
      <c r="AA95" s="4"/>
      <c r="AB95" s="3" t="str">
        <f t="shared" si="18"/>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9"/>
        <v/>
      </c>
      <c r="AH95" s="3" t="str">
        <f>IF($A95="","",IF((AND($A95="ADD",OR(AG95="",AG95="Queenstown-Lakes District Council"))),"70",(_xlfn.XLOOKUP(AG95,ud_organisation_owner[lookupValue],ud_organisation_owner[lookupKey],""))))</f>
        <v/>
      </c>
      <c r="AI95" s="3" t="str">
        <f t="shared" si="20"/>
        <v/>
      </c>
      <c r="AJ95" s="3" t="str">
        <f>IF($A95="","",IF((AND($A95="ADD",OR(AI95="",AI95="Queenstown-Lakes District Council"))),"70",(_xlfn.XLOOKUP(AI95,ud_organisation_owner[lookupValue],ud_organisation_owner[lookupKey],""))))</f>
        <v/>
      </c>
      <c r="AK95" s="3" t="str">
        <f t="shared" si="21"/>
        <v/>
      </c>
      <c r="AL95" s="3" t="str">
        <f>IF($A95="","",IF((AND($A95="ADD",OR(AK95="",AK95="Local Authority"))),"17",(_xlfn.XLOOKUP(AK95,ud_sub_organisation[lookupValue],ud_sub_organisation[lookupKey],""))))</f>
        <v/>
      </c>
      <c r="AM95" s="3" t="str">
        <f t="shared" si="22"/>
        <v/>
      </c>
      <c r="AN95" s="3" t="str">
        <f>IF($A95="","",IF((AND($A95="ADD",OR(AM95="",AM95="Vested Assets"))),"12",(_xlfn.XLOOKUP(AM95,ud_work_category[lookupValue],ud_work_category[lookupKey],""))))</f>
        <v/>
      </c>
      <c r="AO95" s="8"/>
      <c r="AP95" s="2" t="str">
        <f t="shared" si="23"/>
        <v/>
      </c>
      <c r="AQ95" s="3" t="str">
        <f t="shared" si="24"/>
        <v/>
      </c>
      <c r="AR95" s="3" t="str">
        <f>IF($A95="","",IF((AND($A95="ADD",OR(AQ95="",AQ95="Excellent"))),"1",(_xlfn.XLOOKUP(AQ95,condition[lookupValue],condition[lookupKey],""))))</f>
        <v/>
      </c>
      <c r="AS95" s="7" t="str">
        <f t="shared" si="25"/>
        <v/>
      </c>
      <c r="AT95" s="9"/>
    </row>
    <row r="96" spans="2:46"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c r="L96" s="6" t="str">
        <f t="shared" si="13"/>
        <v/>
      </c>
      <c r="M96" s="4"/>
      <c r="O96" s="3" t="str">
        <f>IF($A96="ADD",IF(NOT(ISBLANK(N96)),_xlfn.XLOOKUP(N96,len_adjust_rsn[lookupValue],len_adjust_rsn[lookupKey],"ERROR"),""), "")</f>
        <v/>
      </c>
      <c r="P96" s="6" t="str">
        <f t="shared" si="14"/>
        <v/>
      </c>
      <c r="Q96" s="6"/>
      <c r="R96" s="6" t="str">
        <f t="shared" si="15"/>
        <v/>
      </c>
      <c r="T96" s="3" t="str">
        <f>IF($A96="ADD",IF(NOT(ISBLANK(S96)),_xlfn.XLOOKUP(S96,cattle_stop_material[lookupValue],cattle_stop_material[lookupKey],"ERROR"),""), "")</f>
        <v/>
      </c>
      <c r="V96" s="3" t="str">
        <f>IF($A96="ADD",IF(NOT(ISBLANK(U96)),_xlfn.XLOOKUP(U96,ud_coating_system[lookupValue],ud_coating_system[lookupKey],"ERROR"),""), "")</f>
        <v/>
      </c>
      <c r="W96" s="2" t="str">
        <f t="shared" si="16"/>
        <v/>
      </c>
      <c r="X96" s="4"/>
      <c r="Y96" s="7"/>
      <c r="Z96" s="4" t="str">
        <f t="shared" ca="1" si="17"/>
        <v/>
      </c>
      <c r="AA96" s="4"/>
      <c r="AB96" s="3" t="str">
        <f t="shared" si="18"/>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9"/>
        <v/>
      </c>
      <c r="AH96" s="3" t="str">
        <f>IF($A96="","",IF((AND($A96="ADD",OR(AG96="",AG96="Queenstown-Lakes District Council"))),"70",(_xlfn.XLOOKUP(AG96,ud_organisation_owner[lookupValue],ud_organisation_owner[lookupKey],""))))</f>
        <v/>
      </c>
      <c r="AI96" s="3" t="str">
        <f t="shared" si="20"/>
        <v/>
      </c>
      <c r="AJ96" s="3" t="str">
        <f>IF($A96="","",IF((AND($A96="ADD",OR(AI96="",AI96="Queenstown-Lakes District Council"))),"70",(_xlfn.XLOOKUP(AI96,ud_organisation_owner[lookupValue],ud_organisation_owner[lookupKey],""))))</f>
        <v/>
      </c>
      <c r="AK96" s="3" t="str">
        <f t="shared" si="21"/>
        <v/>
      </c>
      <c r="AL96" s="3" t="str">
        <f>IF($A96="","",IF((AND($A96="ADD",OR(AK96="",AK96="Local Authority"))),"17",(_xlfn.XLOOKUP(AK96,ud_sub_organisation[lookupValue],ud_sub_organisation[lookupKey],""))))</f>
        <v/>
      </c>
      <c r="AM96" s="3" t="str">
        <f t="shared" si="22"/>
        <v/>
      </c>
      <c r="AN96" s="3" t="str">
        <f>IF($A96="","",IF((AND($A96="ADD",OR(AM96="",AM96="Vested Assets"))),"12",(_xlfn.XLOOKUP(AM96,ud_work_category[lookupValue],ud_work_category[lookupKey],""))))</f>
        <v/>
      </c>
      <c r="AO96" s="8"/>
      <c r="AP96" s="2" t="str">
        <f t="shared" si="23"/>
        <v/>
      </c>
      <c r="AQ96" s="3" t="str">
        <f t="shared" si="24"/>
        <v/>
      </c>
      <c r="AR96" s="3" t="str">
        <f>IF($A96="","",IF((AND($A96="ADD",OR(AQ96="",AQ96="Excellent"))),"1",(_xlfn.XLOOKUP(AQ96,condition[lookupValue],condition[lookupKey],""))))</f>
        <v/>
      </c>
      <c r="AS96" s="7" t="str">
        <f t="shared" si="25"/>
        <v/>
      </c>
      <c r="AT96" s="9"/>
    </row>
    <row r="97" spans="2:46"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c r="L97" s="6" t="str">
        <f t="shared" si="13"/>
        <v/>
      </c>
      <c r="M97" s="4"/>
      <c r="O97" s="3" t="str">
        <f>IF($A97="ADD",IF(NOT(ISBLANK(N97)),_xlfn.XLOOKUP(N97,len_adjust_rsn[lookupValue],len_adjust_rsn[lookupKey],"ERROR"),""), "")</f>
        <v/>
      </c>
      <c r="P97" s="6" t="str">
        <f t="shared" si="14"/>
        <v/>
      </c>
      <c r="Q97" s="6"/>
      <c r="R97" s="6" t="str">
        <f t="shared" si="15"/>
        <v/>
      </c>
      <c r="T97" s="3" t="str">
        <f>IF($A97="ADD",IF(NOT(ISBLANK(S97)),_xlfn.XLOOKUP(S97,cattle_stop_material[lookupValue],cattle_stop_material[lookupKey],"ERROR"),""), "")</f>
        <v/>
      </c>
      <c r="V97" s="3" t="str">
        <f>IF($A97="ADD",IF(NOT(ISBLANK(U97)),_xlfn.XLOOKUP(U97,ud_coating_system[lookupValue],ud_coating_system[lookupKey],"ERROR"),""), "")</f>
        <v/>
      </c>
      <c r="W97" s="2" t="str">
        <f t="shared" si="16"/>
        <v/>
      </c>
      <c r="X97" s="4"/>
      <c r="Y97" s="7"/>
      <c r="Z97" s="4" t="str">
        <f t="shared" ca="1" si="17"/>
        <v/>
      </c>
      <c r="AA97" s="4"/>
      <c r="AB97" s="3" t="str">
        <f t="shared" si="18"/>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9"/>
        <v/>
      </c>
      <c r="AH97" s="3" t="str">
        <f>IF($A97="","",IF((AND($A97="ADD",OR(AG97="",AG97="Queenstown-Lakes District Council"))),"70",(_xlfn.XLOOKUP(AG97,ud_organisation_owner[lookupValue],ud_organisation_owner[lookupKey],""))))</f>
        <v/>
      </c>
      <c r="AI97" s="3" t="str">
        <f t="shared" si="20"/>
        <v/>
      </c>
      <c r="AJ97" s="3" t="str">
        <f>IF($A97="","",IF((AND($A97="ADD",OR(AI97="",AI97="Queenstown-Lakes District Council"))),"70",(_xlfn.XLOOKUP(AI97,ud_organisation_owner[lookupValue],ud_organisation_owner[lookupKey],""))))</f>
        <v/>
      </c>
      <c r="AK97" s="3" t="str">
        <f t="shared" si="21"/>
        <v/>
      </c>
      <c r="AL97" s="3" t="str">
        <f>IF($A97="","",IF((AND($A97="ADD",OR(AK97="",AK97="Local Authority"))),"17",(_xlfn.XLOOKUP(AK97,ud_sub_organisation[lookupValue],ud_sub_organisation[lookupKey],""))))</f>
        <v/>
      </c>
      <c r="AM97" s="3" t="str">
        <f t="shared" si="22"/>
        <v/>
      </c>
      <c r="AN97" s="3" t="str">
        <f>IF($A97="","",IF((AND($A97="ADD",OR(AM97="",AM97="Vested Assets"))),"12",(_xlfn.XLOOKUP(AM97,ud_work_category[lookupValue],ud_work_category[lookupKey],""))))</f>
        <v/>
      </c>
      <c r="AO97" s="8"/>
      <c r="AP97" s="2" t="str">
        <f t="shared" si="23"/>
        <v/>
      </c>
      <c r="AQ97" s="3" t="str">
        <f t="shared" si="24"/>
        <v/>
      </c>
      <c r="AR97" s="3" t="str">
        <f>IF($A97="","",IF((AND($A97="ADD",OR(AQ97="",AQ97="Excellent"))),"1",(_xlfn.XLOOKUP(AQ97,condition[lookupValue],condition[lookupKey],""))))</f>
        <v/>
      </c>
      <c r="AS97" s="7" t="str">
        <f t="shared" si="25"/>
        <v/>
      </c>
      <c r="AT97" s="9"/>
    </row>
    <row r="98" spans="2:46"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c r="L98" s="6" t="str">
        <f t="shared" si="13"/>
        <v/>
      </c>
      <c r="M98" s="4"/>
      <c r="O98" s="3" t="str">
        <f>IF($A98="ADD",IF(NOT(ISBLANK(N98)),_xlfn.XLOOKUP(N98,len_adjust_rsn[lookupValue],len_adjust_rsn[lookupKey],"ERROR"),""), "")</f>
        <v/>
      </c>
      <c r="P98" s="6" t="str">
        <f t="shared" si="14"/>
        <v/>
      </c>
      <c r="Q98" s="6"/>
      <c r="R98" s="6" t="str">
        <f t="shared" si="15"/>
        <v/>
      </c>
      <c r="T98" s="3" t="str">
        <f>IF($A98="ADD",IF(NOT(ISBLANK(S98)),_xlfn.XLOOKUP(S98,cattle_stop_material[lookupValue],cattle_stop_material[lookupKey],"ERROR"),""), "")</f>
        <v/>
      </c>
      <c r="V98" s="3" t="str">
        <f>IF($A98="ADD",IF(NOT(ISBLANK(U98)),_xlfn.XLOOKUP(U98,ud_coating_system[lookupValue],ud_coating_system[lookupKey],"ERROR"),""), "")</f>
        <v/>
      </c>
      <c r="W98" s="2" t="str">
        <f t="shared" si="16"/>
        <v/>
      </c>
      <c r="X98" s="4"/>
      <c r="Y98" s="7"/>
      <c r="Z98" s="4" t="str">
        <f t="shared" ca="1" si="17"/>
        <v/>
      </c>
      <c r="AA98" s="4"/>
      <c r="AB98" s="3" t="str">
        <f t="shared" si="18"/>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9"/>
        <v/>
      </c>
      <c r="AH98" s="3" t="str">
        <f>IF($A98="","",IF((AND($A98="ADD",OR(AG98="",AG98="Queenstown-Lakes District Council"))),"70",(_xlfn.XLOOKUP(AG98,ud_organisation_owner[lookupValue],ud_organisation_owner[lookupKey],""))))</f>
        <v/>
      </c>
      <c r="AI98" s="3" t="str">
        <f t="shared" si="20"/>
        <v/>
      </c>
      <c r="AJ98" s="3" t="str">
        <f>IF($A98="","",IF((AND($A98="ADD",OR(AI98="",AI98="Queenstown-Lakes District Council"))),"70",(_xlfn.XLOOKUP(AI98,ud_organisation_owner[lookupValue],ud_organisation_owner[lookupKey],""))))</f>
        <v/>
      </c>
      <c r="AK98" s="3" t="str">
        <f t="shared" si="21"/>
        <v/>
      </c>
      <c r="AL98" s="3" t="str">
        <f>IF($A98="","",IF((AND($A98="ADD",OR(AK98="",AK98="Local Authority"))),"17",(_xlfn.XLOOKUP(AK98,ud_sub_organisation[lookupValue],ud_sub_organisation[lookupKey],""))))</f>
        <v/>
      </c>
      <c r="AM98" s="3" t="str">
        <f t="shared" si="22"/>
        <v/>
      </c>
      <c r="AN98" s="3" t="str">
        <f>IF($A98="","",IF((AND($A98="ADD",OR(AM98="",AM98="Vested Assets"))),"12",(_xlfn.XLOOKUP(AM98,ud_work_category[lookupValue],ud_work_category[lookupKey],""))))</f>
        <v/>
      </c>
      <c r="AO98" s="8"/>
      <c r="AP98" s="2" t="str">
        <f t="shared" si="23"/>
        <v/>
      </c>
      <c r="AQ98" s="3" t="str">
        <f t="shared" si="24"/>
        <v/>
      </c>
      <c r="AR98" s="3" t="str">
        <f>IF($A98="","",IF((AND($A98="ADD",OR(AQ98="",AQ98="Excellent"))),"1",(_xlfn.XLOOKUP(AQ98,condition[lookupValue],condition[lookupKey],""))))</f>
        <v/>
      </c>
      <c r="AS98" s="7" t="str">
        <f t="shared" si="25"/>
        <v/>
      </c>
      <c r="AT98" s="9"/>
    </row>
    <row r="99" spans="2:46"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c r="L99" s="6" t="str">
        <f t="shared" si="13"/>
        <v/>
      </c>
      <c r="M99" s="4"/>
      <c r="O99" s="3" t="str">
        <f>IF($A99="ADD",IF(NOT(ISBLANK(N99)),_xlfn.XLOOKUP(N99,len_adjust_rsn[lookupValue],len_adjust_rsn[lookupKey],"ERROR"),""), "")</f>
        <v/>
      </c>
      <c r="P99" s="6" t="str">
        <f t="shared" si="14"/>
        <v/>
      </c>
      <c r="Q99" s="6"/>
      <c r="R99" s="6" t="str">
        <f t="shared" si="15"/>
        <v/>
      </c>
      <c r="T99" s="3" t="str">
        <f>IF($A99="ADD",IF(NOT(ISBLANK(S99)),_xlfn.XLOOKUP(S99,cattle_stop_material[lookupValue],cattle_stop_material[lookupKey],"ERROR"),""), "")</f>
        <v/>
      </c>
      <c r="V99" s="3" t="str">
        <f>IF($A99="ADD",IF(NOT(ISBLANK(U99)),_xlfn.XLOOKUP(U99,ud_coating_system[lookupValue],ud_coating_system[lookupKey],"ERROR"),""), "")</f>
        <v/>
      </c>
      <c r="W99" s="2" t="str">
        <f t="shared" si="16"/>
        <v/>
      </c>
      <c r="X99" s="4"/>
      <c r="Y99" s="7"/>
      <c r="Z99" s="4" t="str">
        <f t="shared" ca="1" si="17"/>
        <v/>
      </c>
      <c r="AA99" s="4"/>
      <c r="AB99" s="3" t="str">
        <f t="shared" si="18"/>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9"/>
        <v/>
      </c>
      <c r="AH99" s="3" t="str">
        <f>IF($A99="","",IF((AND($A99="ADD",OR(AG99="",AG99="Queenstown-Lakes District Council"))),"70",(_xlfn.XLOOKUP(AG99,ud_organisation_owner[lookupValue],ud_organisation_owner[lookupKey],""))))</f>
        <v/>
      </c>
      <c r="AI99" s="3" t="str">
        <f t="shared" si="20"/>
        <v/>
      </c>
      <c r="AJ99" s="3" t="str">
        <f>IF($A99="","",IF((AND($A99="ADD",OR(AI99="",AI99="Queenstown-Lakes District Council"))),"70",(_xlfn.XLOOKUP(AI99,ud_organisation_owner[lookupValue],ud_organisation_owner[lookupKey],""))))</f>
        <v/>
      </c>
      <c r="AK99" s="3" t="str">
        <f t="shared" si="21"/>
        <v/>
      </c>
      <c r="AL99" s="3" t="str">
        <f>IF($A99="","",IF((AND($A99="ADD",OR(AK99="",AK99="Local Authority"))),"17",(_xlfn.XLOOKUP(AK99,ud_sub_organisation[lookupValue],ud_sub_organisation[lookupKey],""))))</f>
        <v/>
      </c>
      <c r="AM99" s="3" t="str">
        <f t="shared" si="22"/>
        <v/>
      </c>
      <c r="AN99" s="3" t="str">
        <f>IF($A99="","",IF((AND($A99="ADD",OR(AM99="",AM99="Vested Assets"))),"12",(_xlfn.XLOOKUP(AM99,ud_work_category[lookupValue],ud_work_category[lookupKey],""))))</f>
        <v/>
      </c>
      <c r="AO99" s="8"/>
      <c r="AP99" s="2" t="str">
        <f t="shared" si="23"/>
        <v/>
      </c>
      <c r="AQ99" s="3" t="str">
        <f t="shared" si="24"/>
        <v/>
      </c>
      <c r="AR99" s="3" t="str">
        <f>IF($A99="","",IF((AND($A99="ADD",OR(AQ99="",AQ99="Excellent"))),"1",(_xlfn.XLOOKUP(AQ99,condition[lookupValue],condition[lookupKey],""))))</f>
        <v/>
      </c>
      <c r="AS99" s="7" t="str">
        <f t="shared" si="25"/>
        <v/>
      </c>
      <c r="AT99" s="9"/>
    </row>
    <row r="100" spans="2:46"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c r="L100" s="6" t="str">
        <f t="shared" si="13"/>
        <v/>
      </c>
      <c r="M100" s="4"/>
      <c r="O100" s="3" t="str">
        <f>IF($A100="ADD",IF(NOT(ISBLANK(N100)),_xlfn.XLOOKUP(N100,len_adjust_rsn[lookupValue],len_adjust_rsn[lookupKey],"ERROR"),""), "")</f>
        <v/>
      </c>
      <c r="P100" s="6" t="str">
        <f t="shared" si="14"/>
        <v/>
      </c>
      <c r="Q100" s="6"/>
      <c r="R100" s="6" t="str">
        <f t="shared" si="15"/>
        <v/>
      </c>
      <c r="T100" s="3" t="str">
        <f>IF($A100="ADD",IF(NOT(ISBLANK(S100)),_xlfn.XLOOKUP(S100,cattle_stop_material[lookupValue],cattle_stop_material[lookupKey],"ERROR"),""), "")</f>
        <v/>
      </c>
      <c r="V100" s="3" t="str">
        <f>IF($A100="ADD",IF(NOT(ISBLANK(U100)),_xlfn.XLOOKUP(U100,ud_coating_system[lookupValue],ud_coating_system[lookupKey],"ERROR"),""), "")</f>
        <v/>
      </c>
      <c r="W100" s="2" t="str">
        <f t="shared" si="16"/>
        <v/>
      </c>
      <c r="X100" s="4"/>
      <c r="Y100" s="7"/>
      <c r="Z100" s="4" t="str">
        <f t="shared" ca="1" si="17"/>
        <v/>
      </c>
      <c r="AA100" s="4"/>
      <c r="AB100" s="3" t="str">
        <f t="shared" si="18"/>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9"/>
        <v/>
      </c>
      <c r="AH100" s="3" t="str">
        <f>IF($A100="","",IF((AND($A100="ADD",OR(AG100="",AG100="Queenstown-Lakes District Council"))),"70",(_xlfn.XLOOKUP(AG100,ud_organisation_owner[lookupValue],ud_organisation_owner[lookupKey],""))))</f>
        <v/>
      </c>
      <c r="AI100" s="3" t="str">
        <f t="shared" si="20"/>
        <v/>
      </c>
      <c r="AJ100" s="3" t="str">
        <f>IF($A100="","",IF((AND($A100="ADD",OR(AI100="",AI100="Queenstown-Lakes District Council"))),"70",(_xlfn.XLOOKUP(AI100,ud_organisation_owner[lookupValue],ud_organisation_owner[lookupKey],""))))</f>
        <v/>
      </c>
      <c r="AK100" s="3" t="str">
        <f t="shared" si="21"/>
        <v/>
      </c>
      <c r="AL100" s="3" t="str">
        <f>IF($A100="","",IF((AND($A100="ADD",OR(AK100="",AK100="Local Authority"))),"17",(_xlfn.XLOOKUP(AK100,ud_sub_organisation[lookupValue],ud_sub_organisation[lookupKey],""))))</f>
        <v/>
      </c>
      <c r="AM100" s="3" t="str">
        <f t="shared" si="22"/>
        <v/>
      </c>
      <c r="AN100" s="3" t="str">
        <f>IF($A100="","",IF((AND($A100="ADD",OR(AM100="",AM100="Vested Assets"))),"12",(_xlfn.XLOOKUP(AM100,ud_work_category[lookupValue],ud_work_category[lookupKey],""))))</f>
        <v/>
      </c>
      <c r="AO100" s="8"/>
      <c r="AP100" s="2" t="str">
        <f t="shared" si="23"/>
        <v/>
      </c>
      <c r="AQ100" s="3" t="str">
        <f t="shared" si="24"/>
        <v/>
      </c>
      <c r="AR100" s="3" t="str">
        <f>IF($A100="","",IF((AND($A100="ADD",OR(AQ100="",AQ100="Excellent"))),"1",(_xlfn.XLOOKUP(AQ100,condition[lookupValue],condition[lookupKey],""))))</f>
        <v/>
      </c>
      <c r="AS100" s="7" t="str">
        <f t="shared" si="25"/>
        <v/>
      </c>
      <c r="AT100" s="9"/>
    </row>
    <row r="101" spans="2:46"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c r="L101" s="6" t="str">
        <f t="shared" si="13"/>
        <v/>
      </c>
      <c r="M101" s="4"/>
      <c r="O101" s="3" t="str">
        <f>IF($A101="ADD",IF(NOT(ISBLANK(N101)),_xlfn.XLOOKUP(N101,len_adjust_rsn[lookupValue],len_adjust_rsn[lookupKey],"ERROR"),""), "")</f>
        <v/>
      </c>
      <c r="P101" s="6" t="str">
        <f t="shared" si="14"/>
        <v/>
      </c>
      <c r="Q101" s="6"/>
      <c r="R101" s="6" t="str">
        <f t="shared" si="15"/>
        <v/>
      </c>
      <c r="T101" s="3" t="str">
        <f>IF($A101="ADD",IF(NOT(ISBLANK(S101)),_xlfn.XLOOKUP(S101,cattle_stop_material[lookupValue],cattle_stop_material[lookupKey],"ERROR"),""), "")</f>
        <v/>
      </c>
      <c r="V101" s="3" t="str">
        <f>IF($A101="ADD",IF(NOT(ISBLANK(U101)),_xlfn.XLOOKUP(U101,ud_coating_system[lookupValue],ud_coating_system[lookupKey],"ERROR"),""), "")</f>
        <v/>
      </c>
      <c r="W101" s="2" t="str">
        <f t="shared" si="16"/>
        <v/>
      </c>
      <c r="X101" s="4"/>
      <c r="Y101" s="7"/>
      <c r="Z101" s="4" t="str">
        <f t="shared" ca="1" si="17"/>
        <v/>
      </c>
      <c r="AA101" s="4"/>
      <c r="AB101" s="3" t="str">
        <f t="shared" si="18"/>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9"/>
        <v/>
      </c>
      <c r="AH101" s="3" t="str">
        <f>IF($A101="","",IF((AND($A101="ADD",OR(AG101="",AG101="Queenstown-Lakes District Council"))),"70",(_xlfn.XLOOKUP(AG101,ud_organisation_owner[lookupValue],ud_organisation_owner[lookupKey],""))))</f>
        <v/>
      </c>
      <c r="AI101" s="3" t="str">
        <f t="shared" si="20"/>
        <v/>
      </c>
      <c r="AJ101" s="3" t="str">
        <f>IF($A101="","",IF((AND($A101="ADD",OR(AI101="",AI101="Queenstown-Lakes District Council"))),"70",(_xlfn.XLOOKUP(AI101,ud_organisation_owner[lookupValue],ud_organisation_owner[lookupKey],""))))</f>
        <v/>
      </c>
      <c r="AK101" s="3" t="str">
        <f t="shared" si="21"/>
        <v/>
      </c>
      <c r="AL101" s="3" t="str">
        <f>IF($A101="","",IF((AND($A101="ADD",OR(AK101="",AK101="Local Authority"))),"17",(_xlfn.XLOOKUP(AK101,ud_sub_organisation[lookupValue],ud_sub_organisation[lookupKey],""))))</f>
        <v/>
      </c>
      <c r="AM101" s="3" t="str">
        <f t="shared" si="22"/>
        <v/>
      </c>
      <c r="AN101" s="3" t="str">
        <f>IF($A101="","",IF((AND($A101="ADD",OR(AM101="",AM101="Vested Assets"))),"12",(_xlfn.XLOOKUP(AM101,ud_work_category[lookupValue],ud_work_category[lookupKey],""))))</f>
        <v/>
      </c>
      <c r="AO101" s="8"/>
      <c r="AP101" s="2" t="str">
        <f t="shared" si="23"/>
        <v/>
      </c>
      <c r="AQ101" s="3" t="str">
        <f t="shared" si="24"/>
        <v/>
      </c>
      <c r="AR101" s="3" t="str">
        <f>IF($A101="","",IF((AND($A101="ADD",OR(AQ101="",AQ101="Excellent"))),"1",(_xlfn.XLOOKUP(AQ101,condition[lookupValue],condition[lookupKey],""))))</f>
        <v/>
      </c>
      <c r="AS101" s="7" t="str">
        <f t="shared" si="25"/>
        <v/>
      </c>
      <c r="AT101" s="9"/>
    </row>
    <row r="102" spans="2:46"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c r="L102" s="6" t="str">
        <f t="shared" si="13"/>
        <v/>
      </c>
      <c r="M102" s="4"/>
      <c r="O102" s="3" t="str">
        <f>IF($A102="ADD",IF(NOT(ISBLANK(N102)),_xlfn.XLOOKUP(N102,len_adjust_rsn[lookupValue],len_adjust_rsn[lookupKey],"ERROR"),""), "")</f>
        <v/>
      </c>
      <c r="P102" s="6" t="str">
        <f t="shared" si="14"/>
        <v/>
      </c>
      <c r="Q102" s="6"/>
      <c r="R102" s="6" t="str">
        <f t="shared" si="15"/>
        <v/>
      </c>
      <c r="T102" s="3" t="str">
        <f>IF($A102="ADD",IF(NOT(ISBLANK(S102)),_xlfn.XLOOKUP(S102,cattle_stop_material[lookupValue],cattle_stop_material[lookupKey],"ERROR"),""), "")</f>
        <v/>
      </c>
      <c r="V102" s="3" t="str">
        <f>IF($A102="ADD",IF(NOT(ISBLANK(U102)),_xlfn.XLOOKUP(U102,ud_coating_system[lookupValue],ud_coating_system[lookupKey],"ERROR"),""), "")</f>
        <v/>
      </c>
      <c r="W102" s="2" t="str">
        <f t="shared" si="16"/>
        <v/>
      </c>
      <c r="X102" s="4"/>
      <c r="Y102" s="7"/>
      <c r="Z102" s="4" t="str">
        <f t="shared" ca="1" si="17"/>
        <v/>
      </c>
      <c r="AA102" s="4"/>
      <c r="AB102" s="3" t="str">
        <f t="shared" si="18"/>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9"/>
        <v/>
      </c>
      <c r="AH102" s="3" t="str">
        <f>IF($A102="","",IF((AND($A102="ADD",OR(AG102="",AG102="Queenstown-Lakes District Council"))),"70",(_xlfn.XLOOKUP(AG102,ud_organisation_owner[lookupValue],ud_organisation_owner[lookupKey],""))))</f>
        <v/>
      </c>
      <c r="AI102" s="3" t="str">
        <f t="shared" si="20"/>
        <v/>
      </c>
      <c r="AJ102" s="3" t="str">
        <f>IF($A102="","",IF((AND($A102="ADD",OR(AI102="",AI102="Queenstown-Lakes District Council"))),"70",(_xlfn.XLOOKUP(AI102,ud_organisation_owner[lookupValue],ud_organisation_owner[lookupKey],""))))</f>
        <v/>
      </c>
      <c r="AK102" s="3" t="str">
        <f t="shared" si="21"/>
        <v/>
      </c>
      <c r="AL102" s="3" t="str">
        <f>IF($A102="","",IF((AND($A102="ADD",OR(AK102="",AK102="Local Authority"))),"17",(_xlfn.XLOOKUP(AK102,ud_sub_organisation[lookupValue],ud_sub_organisation[lookupKey],""))))</f>
        <v/>
      </c>
      <c r="AM102" s="3" t="str">
        <f t="shared" si="22"/>
        <v/>
      </c>
      <c r="AN102" s="3" t="str">
        <f>IF($A102="","",IF((AND($A102="ADD",OR(AM102="",AM102="Vested Assets"))),"12",(_xlfn.XLOOKUP(AM102,ud_work_category[lookupValue],ud_work_category[lookupKey],""))))</f>
        <v/>
      </c>
      <c r="AO102" s="8"/>
      <c r="AP102" s="2" t="str">
        <f t="shared" si="23"/>
        <v/>
      </c>
      <c r="AQ102" s="3" t="str">
        <f t="shared" si="24"/>
        <v/>
      </c>
      <c r="AR102" s="3" t="str">
        <f>IF($A102="","",IF((AND($A102="ADD",OR(AQ102="",AQ102="Excellent"))),"1",(_xlfn.XLOOKUP(AQ102,condition[lookupValue],condition[lookupKey],""))))</f>
        <v/>
      </c>
      <c r="AS102" s="7" t="str">
        <f t="shared" si="25"/>
        <v/>
      </c>
      <c r="AT102" s="9"/>
    </row>
    <row r="103" spans="2:46"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c r="L103" s="6" t="str">
        <f t="shared" si="13"/>
        <v/>
      </c>
      <c r="M103" s="4"/>
      <c r="O103" s="3" t="str">
        <f>IF($A103="ADD",IF(NOT(ISBLANK(N103)),_xlfn.XLOOKUP(N103,len_adjust_rsn[lookupValue],len_adjust_rsn[lookupKey],"ERROR"),""), "")</f>
        <v/>
      </c>
      <c r="P103" s="6" t="str">
        <f t="shared" si="14"/>
        <v/>
      </c>
      <c r="Q103" s="6"/>
      <c r="R103" s="6" t="str">
        <f t="shared" si="15"/>
        <v/>
      </c>
      <c r="T103" s="3" t="str">
        <f>IF($A103="ADD",IF(NOT(ISBLANK(S103)),_xlfn.XLOOKUP(S103,cattle_stop_material[lookupValue],cattle_stop_material[lookupKey],"ERROR"),""), "")</f>
        <v/>
      </c>
      <c r="V103" s="3" t="str">
        <f>IF($A103="ADD",IF(NOT(ISBLANK(U103)),_xlfn.XLOOKUP(U103,ud_coating_system[lookupValue],ud_coating_system[lookupKey],"ERROR"),""), "")</f>
        <v/>
      </c>
      <c r="W103" s="2" t="str">
        <f t="shared" si="16"/>
        <v/>
      </c>
      <c r="X103" s="4"/>
      <c r="Y103" s="7"/>
      <c r="Z103" s="4" t="str">
        <f t="shared" ca="1" si="17"/>
        <v/>
      </c>
      <c r="AA103" s="4"/>
      <c r="AB103" s="3" t="str">
        <f t="shared" si="18"/>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9"/>
        <v/>
      </c>
      <c r="AH103" s="3" t="str">
        <f>IF($A103="","",IF((AND($A103="ADD",OR(AG103="",AG103="Queenstown-Lakes District Council"))),"70",(_xlfn.XLOOKUP(AG103,ud_organisation_owner[lookupValue],ud_organisation_owner[lookupKey],""))))</f>
        <v/>
      </c>
      <c r="AI103" s="3" t="str">
        <f t="shared" si="20"/>
        <v/>
      </c>
      <c r="AJ103" s="3" t="str">
        <f>IF($A103="","",IF((AND($A103="ADD",OR(AI103="",AI103="Queenstown-Lakes District Council"))),"70",(_xlfn.XLOOKUP(AI103,ud_organisation_owner[lookupValue],ud_organisation_owner[lookupKey],""))))</f>
        <v/>
      </c>
      <c r="AK103" s="3" t="str">
        <f t="shared" si="21"/>
        <v/>
      </c>
      <c r="AL103" s="3" t="str">
        <f>IF($A103="","",IF((AND($A103="ADD",OR(AK103="",AK103="Local Authority"))),"17",(_xlfn.XLOOKUP(AK103,ud_sub_organisation[lookupValue],ud_sub_organisation[lookupKey],""))))</f>
        <v/>
      </c>
      <c r="AM103" s="3" t="str">
        <f t="shared" si="22"/>
        <v/>
      </c>
      <c r="AN103" s="3" t="str">
        <f>IF($A103="","",IF((AND($A103="ADD",OR(AM103="",AM103="Vested Assets"))),"12",(_xlfn.XLOOKUP(AM103,ud_work_category[lookupValue],ud_work_category[lookupKey],""))))</f>
        <v/>
      </c>
      <c r="AO103" s="8"/>
      <c r="AP103" s="2" t="str">
        <f t="shared" si="23"/>
        <v/>
      </c>
      <c r="AQ103" s="3" t="str">
        <f t="shared" si="24"/>
        <v/>
      </c>
      <c r="AR103" s="3" t="str">
        <f>IF($A103="","",IF((AND($A103="ADD",OR(AQ103="",AQ103="Excellent"))),"1",(_xlfn.XLOOKUP(AQ103,condition[lookupValue],condition[lookupKey],""))))</f>
        <v/>
      </c>
      <c r="AS103" s="7" t="str">
        <f t="shared" si="25"/>
        <v/>
      </c>
      <c r="AT103" s="9"/>
    </row>
    <row r="104" spans="2:46"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c r="L104" s="6" t="str">
        <f t="shared" si="13"/>
        <v/>
      </c>
      <c r="M104" s="4"/>
      <c r="O104" s="3" t="str">
        <f>IF($A104="ADD",IF(NOT(ISBLANK(N104)),_xlfn.XLOOKUP(N104,len_adjust_rsn[lookupValue],len_adjust_rsn[lookupKey],"ERROR"),""), "")</f>
        <v/>
      </c>
      <c r="P104" s="6" t="str">
        <f t="shared" si="14"/>
        <v/>
      </c>
      <c r="Q104" s="6"/>
      <c r="R104" s="6" t="str">
        <f t="shared" si="15"/>
        <v/>
      </c>
      <c r="T104" s="3" t="str">
        <f>IF($A104="ADD",IF(NOT(ISBLANK(S104)),_xlfn.XLOOKUP(S104,cattle_stop_material[lookupValue],cattle_stop_material[lookupKey],"ERROR"),""), "")</f>
        <v/>
      </c>
      <c r="V104" s="3" t="str">
        <f>IF($A104="ADD",IF(NOT(ISBLANK(U104)),_xlfn.XLOOKUP(U104,ud_coating_system[lookupValue],ud_coating_system[lookupKey],"ERROR"),""), "")</f>
        <v/>
      </c>
      <c r="W104" s="2" t="str">
        <f t="shared" si="16"/>
        <v/>
      </c>
      <c r="X104" s="4"/>
      <c r="Y104" s="7"/>
      <c r="Z104" s="4" t="str">
        <f t="shared" ca="1" si="17"/>
        <v/>
      </c>
      <c r="AA104" s="4"/>
      <c r="AB104" s="3" t="str">
        <f t="shared" si="18"/>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9"/>
        <v/>
      </c>
      <c r="AH104" s="3" t="str">
        <f>IF($A104="","",IF((AND($A104="ADD",OR(AG104="",AG104="Queenstown-Lakes District Council"))),"70",(_xlfn.XLOOKUP(AG104,ud_organisation_owner[lookupValue],ud_organisation_owner[lookupKey],""))))</f>
        <v/>
      </c>
      <c r="AI104" s="3" t="str">
        <f t="shared" si="20"/>
        <v/>
      </c>
      <c r="AJ104" s="3" t="str">
        <f>IF($A104="","",IF((AND($A104="ADD",OR(AI104="",AI104="Queenstown-Lakes District Council"))),"70",(_xlfn.XLOOKUP(AI104,ud_organisation_owner[lookupValue],ud_organisation_owner[lookupKey],""))))</f>
        <v/>
      </c>
      <c r="AK104" s="3" t="str">
        <f t="shared" si="21"/>
        <v/>
      </c>
      <c r="AL104" s="3" t="str">
        <f>IF($A104="","",IF((AND($A104="ADD",OR(AK104="",AK104="Local Authority"))),"17",(_xlfn.XLOOKUP(AK104,ud_sub_organisation[lookupValue],ud_sub_organisation[lookupKey],""))))</f>
        <v/>
      </c>
      <c r="AM104" s="3" t="str">
        <f t="shared" si="22"/>
        <v/>
      </c>
      <c r="AN104" s="3" t="str">
        <f>IF($A104="","",IF((AND($A104="ADD",OR(AM104="",AM104="Vested Assets"))),"12",(_xlfn.XLOOKUP(AM104,ud_work_category[lookupValue],ud_work_category[lookupKey],""))))</f>
        <v/>
      </c>
      <c r="AO104" s="8"/>
      <c r="AP104" s="2" t="str">
        <f t="shared" si="23"/>
        <v/>
      </c>
      <c r="AQ104" s="3" t="str">
        <f t="shared" si="24"/>
        <v/>
      </c>
      <c r="AR104" s="3" t="str">
        <f>IF($A104="","",IF((AND($A104="ADD",OR(AQ104="",AQ104="Excellent"))),"1",(_xlfn.XLOOKUP(AQ104,condition[lookupValue],condition[lookupKey],""))))</f>
        <v/>
      </c>
      <c r="AS104" s="7" t="str">
        <f t="shared" si="25"/>
        <v/>
      </c>
      <c r="AT104" s="9"/>
    </row>
    <row r="105" spans="2:46"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c r="L105" s="6" t="str">
        <f t="shared" si="13"/>
        <v/>
      </c>
      <c r="M105" s="4"/>
      <c r="O105" s="3" t="str">
        <f>IF($A105="ADD",IF(NOT(ISBLANK(N105)),_xlfn.XLOOKUP(N105,len_adjust_rsn[lookupValue],len_adjust_rsn[lookupKey],"ERROR"),""), "")</f>
        <v/>
      </c>
      <c r="P105" s="6" t="str">
        <f t="shared" si="14"/>
        <v/>
      </c>
      <c r="Q105" s="6"/>
      <c r="R105" s="6" t="str">
        <f t="shared" si="15"/>
        <v/>
      </c>
      <c r="T105" s="3" t="str">
        <f>IF($A105="ADD",IF(NOT(ISBLANK(S105)),_xlfn.XLOOKUP(S105,cattle_stop_material[lookupValue],cattle_stop_material[lookupKey],"ERROR"),""), "")</f>
        <v/>
      </c>
      <c r="V105" s="3" t="str">
        <f>IF($A105="ADD",IF(NOT(ISBLANK(U105)),_xlfn.XLOOKUP(U105,ud_coating_system[lookupValue],ud_coating_system[lookupKey],"ERROR"),""), "")</f>
        <v/>
      </c>
      <c r="W105" s="2" t="str">
        <f t="shared" si="16"/>
        <v/>
      </c>
      <c r="X105" s="4"/>
      <c r="Y105" s="7"/>
      <c r="Z105" s="4" t="str">
        <f t="shared" ca="1" si="17"/>
        <v/>
      </c>
      <c r="AA105" s="4"/>
      <c r="AB105" s="3" t="str">
        <f t="shared" si="18"/>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9"/>
        <v/>
      </c>
      <c r="AH105" s="3" t="str">
        <f>IF($A105="","",IF((AND($A105="ADD",OR(AG105="",AG105="Queenstown-Lakes District Council"))),"70",(_xlfn.XLOOKUP(AG105,ud_organisation_owner[lookupValue],ud_organisation_owner[lookupKey],""))))</f>
        <v/>
      </c>
      <c r="AI105" s="3" t="str">
        <f t="shared" si="20"/>
        <v/>
      </c>
      <c r="AJ105" s="3" t="str">
        <f>IF($A105="","",IF((AND($A105="ADD",OR(AI105="",AI105="Queenstown-Lakes District Council"))),"70",(_xlfn.XLOOKUP(AI105,ud_organisation_owner[lookupValue],ud_organisation_owner[lookupKey],""))))</f>
        <v/>
      </c>
      <c r="AK105" s="3" t="str">
        <f t="shared" si="21"/>
        <v/>
      </c>
      <c r="AL105" s="3" t="str">
        <f>IF($A105="","",IF((AND($A105="ADD",OR(AK105="",AK105="Local Authority"))),"17",(_xlfn.XLOOKUP(AK105,ud_sub_organisation[lookupValue],ud_sub_organisation[lookupKey],""))))</f>
        <v/>
      </c>
      <c r="AM105" s="3" t="str">
        <f t="shared" si="22"/>
        <v/>
      </c>
      <c r="AN105" s="3" t="str">
        <f>IF($A105="","",IF((AND($A105="ADD",OR(AM105="",AM105="Vested Assets"))),"12",(_xlfn.XLOOKUP(AM105,ud_work_category[lookupValue],ud_work_category[lookupKey],""))))</f>
        <v/>
      </c>
      <c r="AO105" s="8"/>
      <c r="AP105" s="2" t="str">
        <f t="shared" si="23"/>
        <v/>
      </c>
      <c r="AQ105" s="3" t="str">
        <f t="shared" si="24"/>
        <v/>
      </c>
      <c r="AR105" s="3" t="str">
        <f>IF($A105="","",IF((AND($A105="ADD",OR(AQ105="",AQ105="Excellent"))),"1",(_xlfn.XLOOKUP(AQ105,condition[lookupValue],condition[lookupKey],""))))</f>
        <v/>
      </c>
      <c r="AS105" s="7" t="str">
        <f t="shared" si="25"/>
        <v/>
      </c>
      <c r="AT105" s="9"/>
    </row>
    <row r="106" spans="2:46"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c r="L106" s="6" t="str">
        <f t="shared" si="13"/>
        <v/>
      </c>
      <c r="M106" s="4"/>
      <c r="O106" s="3" t="str">
        <f>IF($A106="ADD",IF(NOT(ISBLANK(N106)),_xlfn.XLOOKUP(N106,len_adjust_rsn[lookupValue],len_adjust_rsn[lookupKey],"ERROR"),""), "")</f>
        <v/>
      </c>
      <c r="P106" s="6" t="str">
        <f t="shared" si="14"/>
        <v/>
      </c>
      <c r="Q106" s="6"/>
      <c r="R106" s="6" t="str">
        <f t="shared" si="15"/>
        <v/>
      </c>
      <c r="T106" s="3" t="str">
        <f>IF($A106="ADD",IF(NOT(ISBLANK(S106)),_xlfn.XLOOKUP(S106,cattle_stop_material[lookupValue],cattle_stop_material[lookupKey],"ERROR"),""), "")</f>
        <v/>
      </c>
      <c r="V106" s="3" t="str">
        <f>IF($A106="ADD",IF(NOT(ISBLANK(U106)),_xlfn.XLOOKUP(U106,ud_coating_system[lookupValue],ud_coating_system[lookupKey],"ERROR"),""), "")</f>
        <v/>
      </c>
      <c r="W106" s="2" t="str">
        <f t="shared" si="16"/>
        <v/>
      </c>
      <c r="X106" s="4"/>
      <c r="Y106" s="7"/>
      <c r="Z106" s="4" t="str">
        <f t="shared" ca="1" si="17"/>
        <v/>
      </c>
      <c r="AA106" s="4"/>
      <c r="AB106" s="3" t="str">
        <f t="shared" si="18"/>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9"/>
        <v/>
      </c>
      <c r="AH106" s="3" t="str">
        <f>IF($A106="","",IF((AND($A106="ADD",OR(AG106="",AG106="Queenstown-Lakes District Council"))),"70",(_xlfn.XLOOKUP(AG106,ud_organisation_owner[lookupValue],ud_organisation_owner[lookupKey],""))))</f>
        <v/>
      </c>
      <c r="AI106" s="3" t="str">
        <f t="shared" si="20"/>
        <v/>
      </c>
      <c r="AJ106" s="3" t="str">
        <f>IF($A106="","",IF((AND($A106="ADD",OR(AI106="",AI106="Queenstown-Lakes District Council"))),"70",(_xlfn.XLOOKUP(AI106,ud_organisation_owner[lookupValue],ud_organisation_owner[lookupKey],""))))</f>
        <v/>
      </c>
      <c r="AK106" s="3" t="str">
        <f t="shared" si="21"/>
        <v/>
      </c>
      <c r="AL106" s="3" t="str">
        <f>IF($A106="","",IF((AND($A106="ADD",OR(AK106="",AK106="Local Authority"))),"17",(_xlfn.XLOOKUP(AK106,ud_sub_organisation[lookupValue],ud_sub_organisation[lookupKey],""))))</f>
        <v/>
      </c>
      <c r="AM106" s="3" t="str">
        <f t="shared" si="22"/>
        <v/>
      </c>
      <c r="AN106" s="3" t="str">
        <f>IF($A106="","",IF((AND($A106="ADD",OR(AM106="",AM106="Vested Assets"))),"12",(_xlfn.XLOOKUP(AM106,ud_work_category[lookupValue],ud_work_category[lookupKey],""))))</f>
        <v/>
      </c>
      <c r="AO106" s="8"/>
      <c r="AP106" s="2" t="str">
        <f t="shared" si="23"/>
        <v/>
      </c>
      <c r="AQ106" s="3" t="str">
        <f t="shared" si="24"/>
        <v/>
      </c>
      <c r="AR106" s="3" t="str">
        <f>IF($A106="","",IF((AND($A106="ADD",OR(AQ106="",AQ106="Excellent"))),"1",(_xlfn.XLOOKUP(AQ106,condition[lookupValue],condition[lookupKey],""))))</f>
        <v/>
      </c>
      <c r="AS106" s="7" t="str">
        <f t="shared" si="25"/>
        <v/>
      </c>
      <c r="AT106" s="9"/>
    </row>
    <row r="107" spans="2:46"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c r="L107" s="6" t="str">
        <f t="shared" si="13"/>
        <v/>
      </c>
      <c r="M107" s="4"/>
      <c r="O107" s="3" t="str">
        <f>IF($A107="ADD",IF(NOT(ISBLANK(N107)),_xlfn.XLOOKUP(N107,len_adjust_rsn[lookupValue],len_adjust_rsn[lookupKey],"ERROR"),""), "")</f>
        <v/>
      </c>
      <c r="P107" s="6" t="str">
        <f t="shared" si="14"/>
        <v/>
      </c>
      <c r="Q107" s="6"/>
      <c r="R107" s="6" t="str">
        <f t="shared" si="15"/>
        <v/>
      </c>
      <c r="T107" s="3" t="str">
        <f>IF($A107="ADD",IF(NOT(ISBLANK(S107)),_xlfn.XLOOKUP(S107,cattle_stop_material[lookupValue],cattle_stop_material[lookupKey],"ERROR"),""), "")</f>
        <v/>
      </c>
      <c r="V107" s="3" t="str">
        <f>IF($A107="ADD",IF(NOT(ISBLANK(U107)),_xlfn.XLOOKUP(U107,ud_coating_system[lookupValue],ud_coating_system[lookupKey],"ERROR"),""), "")</f>
        <v/>
      </c>
      <c r="W107" s="2" t="str">
        <f t="shared" si="16"/>
        <v/>
      </c>
      <c r="X107" s="4"/>
      <c r="Y107" s="7"/>
      <c r="Z107" s="4" t="str">
        <f t="shared" ca="1" si="17"/>
        <v/>
      </c>
      <c r="AA107" s="4"/>
      <c r="AB107" s="3" t="str">
        <f t="shared" si="18"/>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9"/>
        <v/>
      </c>
      <c r="AH107" s="3" t="str">
        <f>IF($A107="","",IF((AND($A107="ADD",OR(AG107="",AG107="Queenstown-Lakes District Council"))),"70",(_xlfn.XLOOKUP(AG107,ud_organisation_owner[lookupValue],ud_organisation_owner[lookupKey],""))))</f>
        <v/>
      </c>
      <c r="AI107" s="3" t="str">
        <f t="shared" si="20"/>
        <v/>
      </c>
      <c r="AJ107" s="3" t="str">
        <f>IF($A107="","",IF((AND($A107="ADD",OR(AI107="",AI107="Queenstown-Lakes District Council"))),"70",(_xlfn.XLOOKUP(AI107,ud_organisation_owner[lookupValue],ud_organisation_owner[lookupKey],""))))</f>
        <v/>
      </c>
      <c r="AK107" s="3" t="str">
        <f t="shared" si="21"/>
        <v/>
      </c>
      <c r="AL107" s="3" t="str">
        <f>IF($A107="","",IF((AND($A107="ADD",OR(AK107="",AK107="Local Authority"))),"17",(_xlfn.XLOOKUP(AK107,ud_sub_organisation[lookupValue],ud_sub_organisation[lookupKey],""))))</f>
        <v/>
      </c>
      <c r="AM107" s="3" t="str">
        <f t="shared" si="22"/>
        <v/>
      </c>
      <c r="AN107" s="3" t="str">
        <f>IF($A107="","",IF((AND($A107="ADD",OR(AM107="",AM107="Vested Assets"))),"12",(_xlfn.XLOOKUP(AM107,ud_work_category[lookupValue],ud_work_category[lookupKey],""))))</f>
        <v/>
      </c>
      <c r="AO107" s="8"/>
      <c r="AP107" s="2" t="str">
        <f t="shared" si="23"/>
        <v/>
      </c>
      <c r="AQ107" s="3" t="str">
        <f t="shared" si="24"/>
        <v/>
      </c>
      <c r="AR107" s="3" t="str">
        <f>IF($A107="","",IF((AND($A107="ADD",OR(AQ107="",AQ107="Excellent"))),"1",(_xlfn.XLOOKUP(AQ107,condition[lookupValue],condition[lookupKey],""))))</f>
        <v/>
      </c>
      <c r="AS107" s="7" t="str">
        <f t="shared" si="25"/>
        <v/>
      </c>
      <c r="AT107" s="9"/>
    </row>
    <row r="108" spans="2:46"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c r="L108" s="6" t="str">
        <f t="shared" si="13"/>
        <v/>
      </c>
      <c r="M108" s="4"/>
      <c r="O108" s="3" t="str">
        <f>IF($A108="ADD",IF(NOT(ISBLANK(N108)),_xlfn.XLOOKUP(N108,len_adjust_rsn[lookupValue],len_adjust_rsn[lookupKey],"ERROR"),""), "")</f>
        <v/>
      </c>
      <c r="P108" s="6" t="str">
        <f t="shared" si="14"/>
        <v/>
      </c>
      <c r="Q108" s="6"/>
      <c r="R108" s="6" t="str">
        <f t="shared" si="15"/>
        <v/>
      </c>
      <c r="T108" s="3" t="str">
        <f>IF($A108="ADD",IF(NOT(ISBLANK(S108)),_xlfn.XLOOKUP(S108,cattle_stop_material[lookupValue],cattle_stop_material[lookupKey],"ERROR"),""), "")</f>
        <v/>
      </c>
      <c r="V108" s="3" t="str">
        <f>IF($A108="ADD",IF(NOT(ISBLANK(U108)),_xlfn.XLOOKUP(U108,ud_coating_system[lookupValue],ud_coating_system[lookupKey],"ERROR"),""), "")</f>
        <v/>
      </c>
      <c r="W108" s="2" t="str">
        <f t="shared" si="16"/>
        <v/>
      </c>
      <c r="X108" s="4"/>
      <c r="Y108" s="7"/>
      <c r="Z108" s="4" t="str">
        <f t="shared" ca="1" si="17"/>
        <v/>
      </c>
      <c r="AA108" s="4"/>
      <c r="AB108" s="3" t="str">
        <f t="shared" si="18"/>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9"/>
        <v/>
      </c>
      <c r="AH108" s="3" t="str">
        <f>IF($A108="","",IF((AND($A108="ADD",OR(AG108="",AG108="Queenstown-Lakes District Council"))),"70",(_xlfn.XLOOKUP(AG108,ud_organisation_owner[lookupValue],ud_organisation_owner[lookupKey],""))))</f>
        <v/>
      </c>
      <c r="AI108" s="3" t="str">
        <f t="shared" si="20"/>
        <v/>
      </c>
      <c r="AJ108" s="3" t="str">
        <f>IF($A108="","",IF((AND($A108="ADD",OR(AI108="",AI108="Queenstown-Lakes District Council"))),"70",(_xlfn.XLOOKUP(AI108,ud_organisation_owner[lookupValue],ud_organisation_owner[lookupKey],""))))</f>
        <v/>
      </c>
      <c r="AK108" s="3" t="str">
        <f t="shared" si="21"/>
        <v/>
      </c>
      <c r="AL108" s="3" t="str">
        <f>IF($A108="","",IF((AND($A108="ADD",OR(AK108="",AK108="Local Authority"))),"17",(_xlfn.XLOOKUP(AK108,ud_sub_organisation[lookupValue],ud_sub_organisation[lookupKey],""))))</f>
        <v/>
      </c>
      <c r="AM108" s="3" t="str">
        <f t="shared" si="22"/>
        <v/>
      </c>
      <c r="AN108" s="3" t="str">
        <f>IF($A108="","",IF((AND($A108="ADD",OR(AM108="",AM108="Vested Assets"))),"12",(_xlfn.XLOOKUP(AM108,ud_work_category[lookupValue],ud_work_category[lookupKey],""))))</f>
        <v/>
      </c>
      <c r="AO108" s="8"/>
      <c r="AP108" s="2" t="str">
        <f t="shared" si="23"/>
        <v/>
      </c>
      <c r="AQ108" s="3" t="str">
        <f t="shared" si="24"/>
        <v/>
      </c>
      <c r="AR108" s="3" t="str">
        <f>IF($A108="","",IF((AND($A108="ADD",OR(AQ108="",AQ108="Excellent"))),"1",(_xlfn.XLOOKUP(AQ108,condition[lookupValue],condition[lookupKey],""))))</f>
        <v/>
      </c>
      <c r="AS108" s="7" t="str">
        <f t="shared" si="25"/>
        <v/>
      </c>
      <c r="AT108" s="9"/>
    </row>
    <row r="109" spans="2:46"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c r="L109" s="6" t="str">
        <f t="shared" si="13"/>
        <v/>
      </c>
      <c r="M109" s="4"/>
      <c r="O109" s="3" t="str">
        <f>IF($A109="ADD",IF(NOT(ISBLANK(N109)),_xlfn.XLOOKUP(N109,len_adjust_rsn[lookupValue],len_adjust_rsn[lookupKey],"ERROR"),""), "")</f>
        <v/>
      </c>
      <c r="P109" s="6" t="str">
        <f t="shared" si="14"/>
        <v/>
      </c>
      <c r="Q109" s="6"/>
      <c r="R109" s="6" t="str">
        <f t="shared" si="15"/>
        <v/>
      </c>
      <c r="T109" s="3" t="str">
        <f>IF($A109="ADD",IF(NOT(ISBLANK(S109)),_xlfn.XLOOKUP(S109,cattle_stop_material[lookupValue],cattle_stop_material[lookupKey],"ERROR"),""), "")</f>
        <v/>
      </c>
      <c r="V109" s="3" t="str">
        <f>IF($A109="ADD",IF(NOT(ISBLANK(U109)),_xlfn.XLOOKUP(U109,ud_coating_system[lookupValue],ud_coating_system[lookupKey],"ERROR"),""), "")</f>
        <v/>
      </c>
      <c r="W109" s="2" t="str">
        <f t="shared" si="16"/>
        <v/>
      </c>
      <c r="X109" s="4"/>
      <c r="Y109" s="7"/>
      <c r="Z109" s="4" t="str">
        <f t="shared" ca="1" si="17"/>
        <v/>
      </c>
      <c r="AA109" s="4"/>
      <c r="AB109" s="3" t="str">
        <f t="shared" si="18"/>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9"/>
        <v/>
      </c>
      <c r="AH109" s="3" t="str">
        <f>IF($A109="","",IF((AND($A109="ADD",OR(AG109="",AG109="Queenstown-Lakes District Council"))),"70",(_xlfn.XLOOKUP(AG109,ud_organisation_owner[lookupValue],ud_organisation_owner[lookupKey],""))))</f>
        <v/>
      </c>
      <c r="AI109" s="3" t="str">
        <f t="shared" si="20"/>
        <v/>
      </c>
      <c r="AJ109" s="3" t="str">
        <f>IF($A109="","",IF((AND($A109="ADD",OR(AI109="",AI109="Queenstown-Lakes District Council"))),"70",(_xlfn.XLOOKUP(AI109,ud_organisation_owner[lookupValue],ud_organisation_owner[lookupKey],""))))</f>
        <v/>
      </c>
      <c r="AK109" s="3" t="str">
        <f t="shared" si="21"/>
        <v/>
      </c>
      <c r="AL109" s="3" t="str">
        <f>IF($A109="","",IF((AND($A109="ADD",OR(AK109="",AK109="Local Authority"))),"17",(_xlfn.XLOOKUP(AK109,ud_sub_organisation[lookupValue],ud_sub_organisation[lookupKey],""))))</f>
        <v/>
      </c>
      <c r="AM109" s="3" t="str">
        <f t="shared" si="22"/>
        <v/>
      </c>
      <c r="AN109" s="3" t="str">
        <f>IF($A109="","",IF((AND($A109="ADD",OR(AM109="",AM109="Vested Assets"))),"12",(_xlfn.XLOOKUP(AM109,ud_work_category[lookupValue],ud_work_category[lookupKey],""))))</f>
        <v/>
      </c>
      <c r="AO109" s="8"/>
      <c r="AP109" s="2" t="str">
        <f t="shared" si="23"/>
        <v/>
      </c>
      <c r="AQ109" s="3" t="str">
        <f t="shared" si="24"/>
        <v/>
      </c>
      <c r="AR109" s="3" t="str">
        <f>IF($A109="","",IF((AND($A109="ADD",OR(AQ109="",AQ109="Excellent"))),"1",(_xlfn.XLOOKUP(AQ109,condition[lookupValue],condition[lookupKey],""))))</f>
        <v/>
      </c>
      <c r="AS109" s="7" t="str">
        <f t="shared" si="25"/>
        <v/>
      </c>
      <c r="AT109" s="9"/>
    </row>
    <row r="110" spans="2:46"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c r="L110" s="6" t="str">
        <f t="shared" si="13"/>
        <v/>
      </c>
      <c r="M110" s="4"/>
      <c r="O110" s="3" t="str">
        <f>IF($A110="ADD",IF(NOT(ISBLANK(N110)),_xlfn.XLOOKUP(N110,len_adjust_rsn[lookupValue],len_adjust_rsn[lookupKey],"ERROR"),""), "")</f>
        <v/>
      </c>
      <c r="P110" s="6" t="str">
        <f t="shared" si="14"/>
        <v/>
      </c>
      <c r="Q110" s="6"/>
      <c r="R110" s="6" t="str">
        <f t="shared" si="15"/>
        <v/>
      </c>
      <c r="T110" s="3" t="str">
        <f>IF($A110="ADD",IF(NOT(ISBLANK(S110)),_xlfn.XLOOKUP(S110,cattle_stop_material[lookupValue],cattle_stop_material[lookupKey],"ERROR"),""), "")</f>
        <v/>
      </c>
      <c r="V110" s="3" t="str">
        <f>IF($A110="ADD",IF(NOT(ISBLANK(U110)),_xlfn.XLOOKUP(U110,ud_coating_system[lookupValue],ud_coating_system[lookupKey],"ERROR"),""), "")</f>
        <v/>
      </c>
      <c r="W110" s="2" t="str">
        <f t="shared" si="16"/>
        <v/>
      </c>
      <c r="X110" s="4"/>
      <c r="Y110" s="7"/>
      <c r="Z110" s="4" t="str">
        <f t="shared" ca="1" si="17"/>
        <v/>
      </c>
      <c r="AA110" s="4"/>
      <c r="AB110" s="3" t="str">
        <f t="shared" si="18"/>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9"/>
        <v/>
      </c>
      <c r="AH110" s="3" t="str">
        <f>IF($A110="","",IF((AND($A110="ADD",OR(AG110="",AG110="Queenstown-Lakes District Council"))),"70",(_xlfn.XLOOKUP(AG110,ud_organisation_owner[lookupValue],ud_organisation_owner[lookupKey],""))))</f>
        <v/>
      </c>
      <c r="AI110" s="3" t="str">
        <f t="shared" si="20"/>
        <v/>
      </c>
      <c r="AJ110" s="3" t="str">
        <f>IF($A110="","",IF((AND($A110="ADD",OR(AI110="",AI110="Queenstown-Lakes District Council"))),"70",(_xlfn.XLOOKUP(AI110,ud_organisation_owner[lookupValue],ud_organisation_owner[lookupKey],""))))</f>
        <v/>
      </c>
      <c r="AK110" s="3" t="str">
        <f t="shared" si="21"/>
        <v/>
      </c>
      <c r="AL110" s="3" t="str">
        <f>IF($A110="","",IF((AND($A110="ADD",OR(AK110="",AK110="Local Authority"))),"17",(_xlfn.XLOOKUP(AK110,ud_sub_organisation[lookupValue],ud_sub_organisation[lookupKey],""))))</f>
        <v/>
      </c>
      <c r="AM110" s="3" t="str">
        <f t="shared" si="22"/>
        <v/>
      </c>
      <c r="AN110" s="3" t="str">
        <f>IF($A110="","",IF((AND($A110="ADD",OR(AM110="",AM110="Vested Assets"))),"12",(_xlfn.XLOOKUP(AM110,ud_work_category[lookupValue],ud_work_category[lookupKey],""))))</f>
        <v/>
      </c>
      <c r="AO110" s="8"/>
      <c r="AP110" s="2" t="str">
        <f t="shared" si="23"/>
        <v/>
      </c>
      <c r="AQ110" s="3" t="str">
        <f t="shared" si="24"/>
        <v/>
      </c>
      <c r="AR110" s="3" t="str">
        <f>IF($A110="","",IF((AND($A110="ADD",OR(AQ110="",AQ110="Excellent"))),"1",(_xlfn.XLOOKUP(AQ110,condition[lookupValue],condition[lookupKey],""))))</f>
        <v/>
      </c>
      <c r="AS110" s="7" t="str">
        <f t="shared" si="25"/>
        <v/>
      </c>
      <c r="AT110" s="9"/>
    </row>
    <row r="111" spans="2:46"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c r="L111" s="6" t="str">
        <f t="shared" si="13"/>
        <v/>
      </c>
      <c r="M111" s="4"/>
      <c r="O111" s="3" t="str">
        <f>IF($A111="ADD",IF(NOT(ISBLANK(N111)),_xlfn.XLOOKUP(N111,len_adjust_rsn[lookupValue],len_adjust_rsn[lookupKey],"ERROR"),""), "")</f>
        <v/>
      </c>
      <c r="P111" s="6" t="str">
        <f t="shared" si="14"/>
        <v/>
      </c>
      <c r="Q111" s="6"/>
      <c r="R111" s="6" t="str">
        <f t="shared" si="15"/>
        <v/>
      </c>
      <c r="T111" s="3" t="str">
        <f>IF($A111="ADD",IF(NOT(ISBLANK(S111)),_xlfn.XLOOKUP(S111,cattle_stop_material[lookupValue],cattle_stop_material[lookupKey],"ERROR"),""), "")</f>
        <v/>
      </c>
      <c r="V111" s="3" t="str">
        <f>IF($A111="ADD",IF(NOT(ISBLANK(U111)),_xlfn.XLOOKUP(U111,ud_coating_system[lookupValue],ud_coating_system[lookupKey],"ERROR"),""), "")</f>
        <v/>
      </c>
      <c r="W111" s="2" t="str">
        <f t="shared" si="16"/>
        <v/>
      </c>
      <c r="X111" s="4"/>
      <c r="Y111" s="7"/>
      <c r="Z111" s="4" t="str">
        <f t="shared" ca="1" si="17"/>
        <v/>
      </c>
      <c r="AA111" s="4"/>
      <c r="AB111" s="3" t="str">
        <f t="shared" si="18"/>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9"/>
        <v/>
      </c>
      <c r="AH111" s="3" t="str">
        <f>IF($A111="","",IF((AND($A111="ADD",OR(AG111="",AG111="Queenstown-Lakes District Council"))),"70",(_xlfn.XLOOKUP(AG111,ud_organisation_owner[lookupValue],ud_organisation_owner[lookupKey],""))))</f>
        <v/>
      </c>
      <c r="AI111" s="3" t="str">
        <f t="shared" si="20"/>
        <v/>
      </c>
      <c r="AJ111" s="3" t="str">
        <f>IF($A111="","",IF((AND($A111="ADD",OR(AI111="",AI111="Queenstown-Lakes District Council"))),"70",(_xlfn.XLOOKUP(AI111,ud_organisation_owner[lookupValue],ud_organisation_owner[lookupKey],""))))</f>
        <v/>
      </c>
      <c r="AK111" s="3" t="str">
        <f t="shared" si="21"/>
        <v/>
      </c>
      <c r="AL111" s="3" t="str">
        <f>IF($A111="","",IF((AND($A111="ADD",OR(AK111="",AK111="Local Authority"))),"17",(_xlfn.XLOOKUP(AK111,ud_sub_organisation[lookupValue],ud_sub_organisation[lookupKey],""))))</f>
        <v/>
      </c>
      <c r="AM111" s="3" t="str">
        <f t="shared" si="22"/>
        <v/>
      </c>
      <c r="AN111" s="3" t="str">
        <f>IF($A111="","",IF((AND($A111="ADD",OR(AM111="",AM111="Vested Assets"))),"12",(_xlfn.XLOOKUP(AM111,ud_work_category[lookupValue],ud_work_category[lookupKey],""))))</f>
        <v/>
      </c>
      <c r="AO111" s="8"/>
      <c r="AP111" s="2" t="str">
        <f t="shared" si="23"/>
        <v/>
      </c>
      <c r="AQ111" s="3" t="str">
        <f t="shared" si="24"/>
        <v/>
      </c>
      <c r="AR111" s="3" t="str">
        <f>IF($A111="","",IF((AND($A111="ADD",OR(AQ111="",AQ111="Excellent"))),"1",(_xlfn.XLOOKUP(AQ111,condition[lookupValue],condition[lookupKey],""))))</f>
        <v/>
      </c>
      <c r="AS111" s="7" t="str">
        <f t="shared" si="25"/>
        <v/>
      </c>
      <c r="AT111" s="9"/>
    </row>
    <row r="112" spans="2:46"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c r="L112" s="6" t="str">
        <f t="shared" si="13"/>
        <v/>
      </c>
      <c r="M112" s="4"/>
      <c r="O112" s="3" t="str">
        <f>IF($A112="ADD",IF(NOT(ISBLANK(N112)),_xlfn.XLOOKUP(N112,len_adjust_rsn[lookupValue],len_adjust_rsn[lookupKey],"ERROR"),""), "")</f>
        <v/>
      </c>
      <c r="P112" s="6" t="str">
        <f t="shared" si="14"/>
        <v/>
      </c>
      <c r="Q112" s="6"/>
      <c r="R112" s="6" t="str">
        <f t="shared" si="15"/>
        <v/>
      </c>
      <c r="T112" s="3" t="str">
        <f>IF($A112="ADD",IF(NOT(ISBLANK(S112)),_xlfn.XLOOKUP(S112,cattle_stop_material[lookupValue],cattle_stop_material[lookupKey],"ERROR"),""), "")</f>
        <v/>
      </c>
      <c r="V112" s="3" t="str">
        <f>IF($A112="ADD",IF(NOT(ISBLANK(U112)),_xlfn.XLOOKUP(U112,ud_coating_system[lookupValue],ud_coating_system[lookupKey],"ERROR"),""), "")</f>
        <v/>
      </c>
      <c r="W112" s="2" t="str">
        <f t="shared" si="16"/>
        <v/>
      </c>
      <c r="X112" s="4"/>
      <c r="Y112" s="7"/>
      <c r="Z112" s="4" t="str">
        <f t="shared" ca="1" si="17"/>
        <v/>
      </c>
      <c r="AA112" s="4"/>
      <c r="AB112" s="3" t="str">
        <f t="shared" si="18"/>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9"/>
        <v/>
      </c>
      <c r="AH112" s="3" t="str">
        <f>IF($A112="","",IF((AND($A112="ADD",OR(AG112="",AG112="Queenstown-Lakes District Council"))),"70",(_xlfn.XLOOKUP(AG112,ud_organisation_owner[lookupValue],ud_organisation_owner[lookupKey],""))))</f>
        <v/>
      </c>
      <c r="AI112" s="3" t="str">
        <f t="shared" si="20"/>
        <v/>
      </c>
      <c r="AJ112" s="3" t="str">
        <f>IF($A112="","",IF((AND($A112="ADD",OR(AI112="",AI112="Queenstown-Lakes District Council"))),"70",(_xlfn.XLOOKUP(AI112,ud_organisation_owner[lookupValue],ud_organisation_owner[lookupKey],""))))</f>
        <v/>
      </c>
      <c r="AK112" s="3" t="str">
        <f t="shared" si="21"/>
        <v/>
      </c>
      <c r="AL112" s="3" t="str">
        <f>IF($A112="","",IF((AND($A112="ADD",OR(AK112="",AK112="Local Authority"))),"17",(_xlfn.XLOOKUP(AK112,ud_sub_organisation[lookupValue],ud_sub_organisation[lookupKey],""))))</f>
        <v/>
      </c>
      <c r="AM112" s="3" t="str">
        <f t="shared" si="22"/>
        <v/>
      </c>
      <c r="AN112" s="3" t="str">
        <f>IF($A112="","",IF((AND($A112="ADD",OR(AM112="",AM112="Vested Assets"))),"12",(_xlfn.XLOOKUP(AM112,ud_work_category[lookupValue],ud_work_category[lookupKey],""))))</f>
        <v/>
      </c>
      <c r="AO112" s="8"/>
      <c r="AP112" s="2" t="str">
        <f t="shared" si="23"/>
        <v/>
      </c>
      <c r="AQ112" s="3" t="str">
        <f t="shared" si="24"/>
        <v/>
      </c>
      <c r="AR112" s="3" t="str">
        <f>IF($A112="","",IF((AND($A112="ADD",OR(AQ112="",AQ112="Excellent"))),"1",(_xlfn.XLOOKUP(AQ112,condition[lookupValue],condition[lookupKey],""))))</f>
        <v/>
      </c>
      <c r="AS112" s="7" t="str">
        <f t="shared" si="25"/>
        <v/>
      </c>
      <c r="AT112" s="9"/>
    </row>
    <row r="113" spans="2:46"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c r="L113" s="6" t="str">
        <f t="shared" si="13"/>
        <v/>
      </c>
      <c r="M113" s="4"/>
      <c r="O113" s="3" t="str">
        <f>IF($A113="ADD",IF(NOT(ISBLANK(N113)),_xlfn.XLOOKUP(N113,len_adjust_rsn[lookupValue],len_adjust_rsn[lookupKey],"ERROR"),""), "")</f>
        <v/>
      </c>
      <c r="P113" s="6" t="str">
        <f t="shared" si="14"/>
        <v/>
      </c>
      <c r="Q113" s="6"/>
      <c r="R113" s="6" t="str">
        <f t="shared" si="15"/>
        <v/>
      </c>
      <c r="T113" s="3" t="str">
        <f>IF($A113="ADD",IF(NOT(ISBLANK(S113)),_xlfn.XLOOKUP(S113,cattle_stop_material[lookupValue],cattle_stop_material[lookupKey],"ERROR"),""), "")</f>
        <v/>
      </c>
      <c r="V113" s="3" t="str">
        <f>IF($A113="ADD",IF(NOT(ISBLANK(U113)),_xlfn.XLOOKUP(U113,ud_coating_system[lookupValue],ud_coating_system[lookupKey],"ERROR"),""), "")</f>
        <v/>
      </c>
      <c r="W113" s="2" t="str">
        <f t="shared" si="16"/>
        <v/>
      </c>
      <c r="X113" s="4"/>
      <c r="Y113" s="7"/>
      <c r="Z113" s="4" t="str">
        <f t="shared" ca="1" si="17"/>
        <v/>
      </c>
      <c r="AA113" s="4"/>
      <c r="AB113" s="3" t="str">
        <f t="shared" si="18"/>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9"/>
        <v/>
      </c>
      <c r="AH113" s="3" t="str">
        <f>IF($A113="","",IF((AND($A113="ADD",OR(AG113="",AG113="Queenstown-Lakes District Council"))),"70",(_xlfn.XLOOKUP(AG113,ud_organisation_owner[lookupValue],ud_organisation_owner[lookupKey],""))))</f>
        <v/>
      </c>
      <c r="AI113" s="3" t="str">
        <f t="shared" si="20"/>
        <v/>
      </c>
      <c r="AJ113" s="3" t="str">
        <f>IF($A113="","",IF((AND($A113="ADD",OR(AI113="",AI113="Queenstown-Lakes District Council"))),"70",(_xlfn.XLOOKUP(AI113,ud_organisation_owner[lookupValue],ud_organisation_owner[lookupKey],""))))</f>
        <v/>
      </c>
      <c r="AK113" s="3" t="str">
        <f t="shared" si="21"/>
        <v/>
      </c>
      <c r="AL113" s="3" t="str">
        <f>IF($A113="","",IF((AND($A113="ADD",OR(AK113="",AK113="Local Authority"))),"17",(_xlfn.XLOOKUP(AK113,ud_sub_organisation[lookupValue],ud_sub_organisation[lookupKey],""))))</f>
        <v/>
      </c>
      <c r="AM113" s="3" t="str">
        <f t="shared" si="22"/>
        <v/>
      </c>
      <c r="AN113" s="3" t="str">
        <f>IF($A113="","",IF((AND($A113="ADD",OR(AM113="",AM113="Vested Assets"))),"12",(_xlfn.XLOOKUP(AM113,ud_work_category[lookupValue],ud_work_category[lookupKey],""))))</f>
        <v/>
      </c>
      <c r="AO113" s="8"/>
      <c r="AP113" s="2" t="str">
        <f t="shared" si="23"/>
        <v/>
      </c>
      <c r="AQ113" s="3" t="str">
        <f t="shared" si="24"/>
        <v/>
      </c>
      <c r="AR113" s="3" t="str">
        <f>IF($A113="","",IF((AND($A113="ADD",OR(AQ113="",AQ113="Excellent"))),"1",(_xlfn.XLOOKUP(AQ113,condition[lookupValue],condition[lookupKey],""))))</f>
        <v/>
      </c>
      <c r="AS113" s="7" t="str">
        <f t="shared" si="25"/>
        <v/>
      </c>
      <c r="AT113" s="9"/>
    </row>
    <row r="114" spans="2:46"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c r="L114" s="6" t="str">
        <f t="shared" si="13"/>
        <v/>
      </c>
      <c r="M114" s="4"/>
      <c r="O114" s="3" t="str">
        <f>IF($A114="ADD",IF(NOT(ISBLANK(N114)),_xlfn.XLOOKUP(N114,len_adjust_rsn[lookupValue],len_adjust_rsn[lookupKey],"ERROR"),""), "")</f>
        <v/>
      </c>
      <c r="P114" s="6" t="str">
        <f t="shared" si="14"/>
        <v/>
      </c>
      <c r="Q114" s="6"/>
      <c r="R114" s="6" t="str">
        <f t="shared" si="15"/>
        <v/>
      </c>
      <c r="T114" s="3" t="str">
        <f>IF($A114="ADD",IF(NOT(ISBLANK(S114)),_xlfn.XLOOKUP(S114,cattle_stop_material[lookupValue],cattle_stop_material[lookupKey],"ERROR"),""), "")</f>
        <v/>
      </c>
      <c r="V114" s="3" t="str">
        <f>IF($A114="ADD",IF(NOT(ISBLANK(U114)),_xlfn.XLOOKUP(U114,ud_coating_system[lookupValue],ud_coating_system[lookupKey],"ERROR"),""), "")</f>
        <v/>
      </c>
      <c r="W114" s="2" t="str">
        <f t="shared" si="16"/>
        <v/>
      </c>
      <c r="X114" s="4"/>
      <c r="Y114" s="7"/>
      <c r="Z114" s="4" t="str">
        <f t="shared" ca="1" si="17"/>
        <v/>
      </c>
      <c r="AA114" s="4"/>
      <c r="AB114" s="3" t="str">
        <f t="shared" si="18"/>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9"/>
        <v/>
      </c>
      <c r="AH114" s="3" t="str">
        <f>IF($A114="","",IF((AND($A114="ADD",OR(AG114="",AG114="Queenstown-Lakes District Council"))),"70",(_xlfn.XLOOKUP(AG114,ud_organisation_owner[lookupValue],ud_organisation_owner[lookupKey],""))))</f>
        <v/>
      </c>
      <c r="AI114" s="3" t="str">
        <f t="shared" si="20"/>
        <v/>
      </c>
      <c r="AJ114" s="3" t="str">
        <f>IF($A114="","",IF((AND($A114="ADD",OR(AI114="",AI114="Queenstown-Lakes District Council"))),"70",(_xlfn.XLOOKUP(AI114,ud_organisation_owner[lookupValue],ud_organisation_owner[lookupKey],""))))</f>
        <v/>
      </c>
      <c r="AK114" s="3" t="str">
        <f t="shared" si="21"/>
        <v/>
      </c>
      <c r="AL114" s="3" t="str">
        <f>IF($A114="","",IF((AND($A114="ADD",OR(AK114="",AK114="Local Authority"))),"17",(_xlfn.XLOOKUP(AK114,ud_sub_organisation[lookupValue],ud_sub_organisation[lookupKey],""))))</f>
        <v/>
      </c>
      <c r="AM114" s="3" t="str">
        <f t="shared" si="22"/>
        <v/>
      </c>
      <c r="AN114" s="3" t="str">
        <f>IF($A114="","",IF((AND($A114="ADD",OR(AM114="",AM114="Vested Assets"))),"12",(_xlfn.XLOOKUP(AM114,ud_work_category[lookupValue],ud_work_category[lookupKey],""))))</f>
        <v/>
      </c>
      <c r="AO114" s="8"/>
      <c r="AP114" s="2" t="str">
        <f t="shared" si="23"/>
        <v/>
      </c>
      <c r="AQ114" s="3" t="str">
        <f t="shared" si="24"/>
        <v/>
      </c>
      <c r="AR114" s="3" t="str">
        <f>IF($A114="","",IF((AND($A114="ADD",OR(AQ114="",AQ114="Excellent"))),"1",(_xlfn.XLOOKUP(AQ114,condition[lookupValue],condition[lookupKey],""))))</f>
        <v/>
      </c>
      <c r="AS114" s="7" t="str">
        <f t="shared" si="25"/>
        <v/>
      </c>
      <c r="AT114" s="9"/>
    </row>
    <row r="115" spans="2:46"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c r="L115" s="6" t="str">
        <f t="shared" si="13"/>
        <v/>
      </c>
      <c r="M115" s="4"/>
      <c r="O115" s="3" t="str">
        <f>IF($A115="ADD",IF(NOT(ISBLANK(N115)),_xlfn.XLOOKUP(N115,len_adjust_rsn[lookupValue],len_adjust_rsn[lookupKey],"ERROR"),""), "")</f>
        <v/>
      </c>
      <c r="P115" s="6" t="str">
        <f t="shared" si="14"/>
        <v/>
      </c>
      <c r="Q115" s="6"/>
      <c r="R115" s="6" t="str">
        <f t="shared" si="15"/>
        <v/>
      </c>
      <c r="T115" s="3" t="str">
        <f>IF($A115="ADD",IF(NOT(ISBLANK(S115)),_xlfn.XLOOKUP(S115,cattle_stop_material[lookupValue],cattle_stop_material[lookupKey],"ERROR"),""), "")</f>
        <v/>
      </c>
      <c r="V115" s="3" t="str">
        <f>IF($A115="ADD",IF(NOT(ISBLANK(U115)),_xlfn.XLOOKUP(U115,ud_coating_system[lookupValue],ud_coating_system[lookupKey],"ERROR"),""), "")</f>
        <v/>
      </c>
      <c r="W115" s="2" t="str">
        <f t="shared" si="16"/>
        <v/>
      </c>
      <c r="X115" s="4"/>
      <c r="Y115" s="7"/>
      <c r="Z115" s="4" t="str">
        <f t="shared" ca="1" si="17"/>
        <v/>
      </c>
      <c r="AA115" s="4"/>
      <c r="AB115" s="3" t="str">
        <f t="shared" si="18"/>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9"/>
        <v/>
      </c>
      <c r="AH115" s="3" t="str">
        <f>IF($A115="","",IF((AND($A115="ADD",OR(AG115="",AG115="Queenstown-Lakes District Council"))),"70",(_xlfn.XLOOKUP(AG115,ud_organisation_owner[lookupValue],ud_organisation_owner[lookupKey],""))))</f>
        <v/>
      </c>
      <c r="AI115" s="3" t="str">
        <f t="shared" si="20"/>
        <v/>
      </c>
      <c r="AJ115" s="3" t="str">
        <f>IF($A115="","",IF((AND($A115="ADD",OR(AI115="",AI115="Queenstown-Lakes District Council"))),"70",(_xlfn.XLOOKUP(AI115,ud_organisation_owner[lookupValue],ud_organisation_owner[lookupKey],""))))</f>
        <v/>
      </c>
      <c r="AK115" s="3" t="str">
        <f t="shared" si="21"/>
        <v/>
      </c>
      <c r="AL115" s="3" t="str">
        <f>IF($A115="","",IF((AND($A115="ADD",OR(AK115="",AK115="Local Authority"))),"17",(_xlfn.XLOOKUP(AK115,ud_sub_organisation[lookupValue],ud_sub_organisation[lookupKey],""))))</f>
        <v/>
      </c>
      <c r="AM115" s="3" t="str">
        <f t="shared" si="22"/>
        <v/>
      </c>
      <c r="AN115" s="3" t="str">
        <f>IF($A115="","",IF((AND($A115="ADD",OR(AM115="",AM115="Vested Assets"))),"12",(_xlfn.XLOOKUP(AM115,ud_work_category[lookupValue],ud_work_category[lookupKey],""))))</f>
        <v/>
      </c>
      <c r="AO115" s="8"/>
      <c r="AP115" s="2" t="str">
        <f t="shared" si="23"/>
        <v/>
      </c>
      <c r="AQ115" s="3" t="str">
        <f t="shared" si="24"/>
        <v/>
      </c>
      <c r="AR115" s="3" t="str">
        <f>IF($A115="","",IF((AND($A115="ADD",OR(AQ115="",AQ115="Excellent"))),"1",(_xlfn.XLOOKUP(AQ115,condition[lookupValue],condition[lookupKey],""))))</f>
        <v/>
      </c>
      <c r="AS115" s="7" t="str">
        <f t="shared" si="25"/>
        <v/>
      </c>
      <c r="AT115" s="9"/>
    </row>
    <row r="116" spans="2:46"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c r="L116" s="6" t="str">
        <f t="shared" si="13"/>
        <v/>
      </c>
      <c r="M116" s="4"/>
      <c r="O116" s="3" t="str">
        <f>IF($A116="ADD",IF(NOT(ISBLANK(N116)),_xlfn.XLOOKUP(N116,len_adjust_rsn[lookupValue],len_adjust_rsn[lookupKey],"ERROR"),""), "")</f>
        <v/>
      </c>
      <c r="P116" s="6" t="str">
        <f t="shared" si="14"/>
        <v/>
      </c>
      <c r="Q116" s="6"/>
      <c r="R116" s="6" t="str">
        <f t="shared" si="15"/>
        <v/>
      </c>
      <c r="T116" s="3" t="str">
        <f>IF($A116="ADD",IF(NOT(ISBLANK(S116)),_xlfn.XLOOKUP(S116,cattle_stop_material[lookupValue],cattle_stop_material[lookupKey],"ERROR"),""), "")</f>
        <v/>
      </c>
      <c r="V116" s="3" t="str">
        <f>IF($A116="ADD",IF(NOT(ISBLANK(U116)),_xlfn.XLOOKUP(U116,ud_coating_system[lookupValue],ud_coating_system[lookupKey],"ERROR"),""), "")</f>
        <v/>
      </c>
      <c r="W116" s="2" t="str">
        <f t="shared" si="16"/>
        <v/>
      </c>
      <c r="X116" s="4"/>
      <c r="Y116" s="7"/>
      <c r="Z116" s="4" t="str">
        <f t="shared" ca="1" si="17"/>
        <v/>
      </c>
      <c r="AA116" s="4"/>
      <c r="AB116" s="3" t="str">
        <f t="shared" si="18"/>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9"/>
        <v/>
      </c>
      <c r="AH116" s="3" t="str">
        <f>IF($A116="","",IF((AND($A116="ADD",OR(AG116="",AG116="Queenstown-Lakes District Council"))),"70",(_xlfn.XLOOKUP(AG116,ud_organisation_owner[lookupValue],ud_organisation_owner[lookupKey],""))))</f>
        <v/>
      </c>
      <c r="AI116" s="3" t="str">
        <f t="shared" si="20"/>
        <v/>
      </c>
      <c r="AJ116" s="3" t="str">
        <f>IF($A116="","",IF((AND($A116="ADD",OR(AI116="",AI116="Queenstown-Lakes District Council"))),"70",(_xlfn.XLOOKUP(AI116,ud_organisation_owner[lookupValue],ud_organisation_owner[lookupKey],""))))</f>
        <v/>
      </c>
      <c r="AK116" s="3" t="str">
        <f t="shared" si="21"/>
        <v/>
      </c>
      <c r="AL116" s="3" t="str">
        <f>IF($A116="","",IF((AND($A116="ADD",OR(AK116="",AK116="Local Authority"))),"17",(_xlfn.XLOOKUP(AK116,ud_sub_organisation[lookupValue],ud_sub_organisation[lookupKey],""))))</f>
        <v/>
      </c>
      <c r="AM116" s="3" t="str">
        <f t="shared" si="22"/>
        <v/>
      </c>
      <c r="AN116" s="3" t="str">
        <f>IF($A116="","",IF((AND($A116="ADD",OR(AM116="",AM116="Vested Assets"))),"12",(_xlfn.XLOOKUP(AM116,ud_work_category[lookupValue],ud_work_category[lookupKey],""))))</f>
        <v/>
      </c>
      <c r="AO116" s="8"/>
      <c r="AP116" s="2" t="str">
        <f t="shared" si="23"/>
        <v/>
      </c>
      <c r="AQ116" s="3" t="str">
        <f t="shared" si="24"/>
        <v/>
      </c>
      <c r="AR116" s="3" t="str">
        <f>IF($A116="","",IF((AND($A116="ADD",OR(AQ116="",AQ116="Excellent"))),"1",(_xlfn.XLOOKUP(AQ116,condition[lookupValue],condition[lookupKey],""))))</f>
        <v/>
      </c>
      <c r="AS116" s="7" t="str">
        <f t="shared" si="25"/>
        <v/>
      </c>
      <c r="AT116" s="9"/>
    </row>
    <row r="117" spans="2:46"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c r="L117" s="6" t="str">
        <f t="shared" si="13"/>
        <v/>
      </c>
      <c r="M117" s="4"/>
      <c r="O117" s="3" t="str">
        <f>IF($A117="ADD",IF(NOT(ISBLANK(N117)),_xlfn.XLOOKUP(N117,len_adjust_rsn[lookupValue],len_adjust_rsn[lookupKey],"ERROR"),""), "")</f>
        <v/>
      </c>
      <c r="P117" s="6" t="str">
        <f t="shared" si="14"/>
        <v/>
      </c>
      <c r="Q117" s="6"/>
      <c r="R117" s="6" t="str">
        <f t="shared" si="15"/>
        <v/>
      </c>
      <c r="T117" s="3" t="str">
        <f>IF($A117="ADD",IF(NOT(ISBLANK(S117)),_xlfn.XLOOKUP(S117,cattle_stop_material[lookupValue],cattle_stop_material[lookupKey],"ERROR"),""), "")</f>
        <v/>
      </c>
      <c r="V117" s="3" t="str">
        <f>IF($A117="ADD",IF(NOT(ISBLANK(U117)),_xlfn.XLOOKUP(U117,ud_coating_system[lookupValue],ud_coating_system[lookupKey],"ERROR"),""), "")</f>
        <v/>
      </c>
      <c r="W117" s="2" t="str">
        <f t="shared" si="16"/>
        <v/>
      </c>
      <c r="X117" s="4"/>
      <c r="Y117" s="7"/>
      <c r="Z117" s="4" t="str">
        <f t="shared" ca="1" si="17"/>
        <v/>
      </c>
      <c r="AA117" s="4"/>
      <c r="AB117" s="3" t="str">
        <f t="shared" si="18"/>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9"/>
        <v/>
      </c>
      <c r="AH117" s="3" t="str">
        <f>IF($A117="","",IF((AND($A117="ADD",OR(AG117="",AG117="Queenstown-Lakes District Council"))),"70",(_xlfn.XLOOKUP(AG117,ud_organisation_owner[lookupValue],ud_organisation_owner[lookupKey],""))))</f>
        <v/>
      </c>
      <c r="AI117" s="3" t="str">
        <f t="shared" si="20"/>
        <v/>
      </c>
      <c r="AJ117" s="3" t="str">
        <f>IF($A117="","",IF((AND($A117="ADD",OR(AI117="",AI117="Queenstown-Lakes District Council"))),"70",(_xlfn.XLOOKUP(AI117,ud_organisation_owner[lookupValue],ud_organisation_owner[lookupKey],""))))</f>
        <v/>
      </c>
      <c r="AK117" s="3" t="str">
        <f t="shared" si="21"/>
        <v/>
      </c>
      <c r="AL117" s="3" t="str">
        <f>IF($A117="","",IF((AND($A117="ADD",OR(AK117="",AK117="Local Authority"))),"17",(_xlfn.XLOOKUP(AK117,ud_sub_organisation[lookupValue],ud_sub_organisation[lookupKey],""))))</f>
        <v/>
      </c>
      <c r="AM117" s="3" t="str">
        <f t="shared" si="22"/>
        <v/>
      </c>
      <c r="AN117" s="3" t="str">
        <f>IF($A117="","",IF((AND($A117="ADD",OR(AM117="",AM117="Vested Assets"))),"12",(_xlfn.XLOOKUP(AM117,ud_work_category[lookupValue],ud_work_category[lookupKey],""))))</f>
        <v/>
      </c>
      <c r="AO117" s="8"/>
      <c r="AP117" s="2" t="str">
        <f t="shared" si="23"/>
        <v/>
      </c>
      <c r="AQ117" s="3" t="str">
        <f t="shared" si="24"/>
        <v/>
      </c>
      <c r="AR117" s="3" t="str">
        <f>IF($A117="","",IF((AND($A117="ADD",OR(AQ117="",AQ117="Excellent"))),"1",(_xlfn.XLOOKUP(AQ117,condition[lookupValue],condition[lookupKey],""))))</f>
        <v/>
      </c>
      <c r="AS117" s="7" t="str">
        <f t="shared" si="25"/>
        <v/>
      </c>
      <c r="AT117" s="9"/>
    </row>
    <row r="118" spans="2:46"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c r="L118" s="6" t="str">
        <f t="shared" si="13"/>
        <v/>
      </c>
      <c r="M118" s="4"/>
      <c r="O118" s="3" t="str">
        <f>IF($A118="ADD",IF(NOT(ISBLANK(N118)),_xlfn.XLOOKUP(N118,len_adjust_rsn[lookupValue],len_adjust_rsn[lookupKey],"ERROR"),""), "")</f>
        <v/>
      </c>
      <c r="P118" s="6" t="str">
        <f t="shared" si="14"/>
        <v/>
      </c>
      <c r="Q118" s="6"/>
      <c r="R118" s="6" t="str">
        <f t="shared" si="15"/>
        <v/>
      </c>
      <c r="T118" s="3" t="str">
        <f>IF($A118="ADD",IF(NOT(ISBLANK(S118)),_xlfn.XLOOKUP(S118,cattle_stop_material[lookupValue],cattle_stop_material[lookupKey],"ERROR"),""), "")</f>
        <v/>
      </c>
      <c r="V118" s="3" t="str">
        <f>IF($A118="ADD",IF(NOT(ISBLANK(U118)),_xlfn.XLOOKUP(U118,ud_coating_system[lookupValue],ud_coating_system[lookupKey],"ERROR"),""), "")</f>
        <v/>
      </c>
      <c r="W118" s="2" t="str">
        <f t="shared" si="16"/>
        <v/>
      </c>
      <c r="X118" s="4"/>
      <c r="Y118" s="7"/>
      <c r="Z118" s="4" t="str">
        <f t="shared" ca="1" si="17"/>
        <v/>
      </c>
      <c r="AA118" s="4"/>
      <c r="AB118" s="3" t="str">
        <f t="shared" si="18"/>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9"/>
        <v/>
      </c>
      <c r="AH118" s="3" t="str">
        <f>IF($A118="","",IF((AND($A118="ADD",OR(AG118="",AG118="Queenstown-Lakes District Council"))),"70",(_xlfn.XLOOKUP(AG118,ud_organisation_owner[lookupValue],ud_organisation_owner[lookupKey],""))))</f>
        <v/>
      </c>
      <c r="AI118" s="3" t="str">
        <f t="shared" si="20"/>
        <v/>
      </c>
      <c r="AJ118" s="3" t="str">
        <f>IF($A118="","",IF((AND($A118="ADD",OR(AI118="",AI118="Queenstown-Lakes District Council"))),"70",(_xlfn.XLOOKUP(AI118,ud_organisation_owner[lookupValue],ud_organisation_owner[lookupKey],""))))</f>
        <v/>
      </c>
      <c r="AK118" s="3" t="str">
        <f t="shared" si="21"/>
        <v/>
      </c>
      <c r="AL118" s="3" t="str">
        <f>IF($A118="","",IF((AND($A118="ADD",OR(AK118="",AK118="Local Authority"))),"17",(_xlfn.XLOOKUP(AK118,ud_sub_organisation[lookupValue],ud_sub_organisation[lookupKey],""))))</f>
        <v/>
      </c>
      <c r="AM118" s="3" t="str">
        <f t="shared" si="22"/>
        <v/>
      </c>
      <c r="AN118" s="3" t="str">
        <f>IF($A118="","",IF((AND($A118="ADD",OR(AM118="",AM118="Vested Assets"))),"12",(_xlfn.XLOOKUP(AM118,ud_work_category[lookupValue],ud_work_category[lookupKey],""))))</f>
        <v/>
      </c>
      <c r="AO118" s="8"/>
      <c r="AP118" s="2" t="str">
        <f t="shared" si="23"/>
        <v/>
      </c>
      <c r="AQ118" s="3" t="str">
        <f t="shared" si="24"/>
        <v/>
      </c>
      <c r="AR118" s="3" t="str">
        <f>IF($A118="","",IF((AND($A118="ADD",OR(AQ118="",AQ118="Excellent"))),"1",(_xlfn.XLOOKUP(AQ118,condition[lookupValue],condition[lookupKey],""))))</f>
        <v/>
      </c>
      <c r="AS118" s="7" t="str">
        <f t="shared" si="25"/>
        <v/>
      </c>
      <c r="AT118" s="9"/>
    </row>
    <row r="119" spans="2:46"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c r="L119" s="6" t="str">
        <f t="shared" si="13"/>
        <v/>
      </c>
      <c r="M119" s="4"/>
      <c r="O119" s="3" t="str">
        <f>IF($A119="ADD",IF(NOT(ISBLANK(N119)),_xlfn.XLOOKUP(N119,len_adjust_rsn[lookupValue],len_adjust_rsn[lookupKey],"ERROR"),""), "")</f>
        <v/>
      </c>
      <c r="P119" s="6" t="str">
        <f t="shared" si="14"/>
        <v/>
      </c>
      <c r="Q119" s="6"/>
      <c r="R119" s="6" t="str">
        <f t="shared" si="15"/>
        <v/>
      </c>
      <c r="T119" s="3" t="str">
        <f>IF($A119="ADD",IF(NOT(ISBLANK(S119)),_xlfn.XLOOKUP(S119,cattle_stop_material[lookupValue],cattle_stop_material[lookupKey],"ERROR"),""), "")</f>
        <v/>
      </c>
      <c r="V119" s="3" t="str">
        <f>IF($A119="ADD",IF(NOT(ISBLANK(U119)),_xlfn.XLOOKUP(U119,ud_coating_system[lookupValue],ud_coating_system[lookupKey],"ERROR"),""), "")</f>
        <v/>
      </c>
      <c r="W119" s="2" t="str">
        <f t="shared" si="16"/>
        <v/>
      </c>
      <c r="X119" s="4"/>
      <c r="Y119" s="7"/>
      <c r="Z119" s="4" t="str">
        <f t="shared" ca="1" si="17"/>
        <v/>
      </c>
      <c r="AA119" s="4"/>
      <c r="AB119" s="3" t="str">
        <f t="shared" si="18"/>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9"/>
        <v/>
      </c>
      <c r="AH119" s="3" t="str">
        <f>IF($A119="","",IF((AND($A119="ADD",OR(AG119="",AG119="Queenstown-Lakes District Council"))),"70",(_xlfn.XLOOKUP(AG119,ud_organisation_owner[lookupValue],ud_organisation_owner[lookupKey],""))))</f>
        <v/>
      </c>
      <c r="AI119" s="3" t="str">
        <f t="shared" si="20"/>
        <v/>
      </c>
      <c r="AJ119" s="3" t="str">
        <f>IF($A119="","",IF((AND($A119="ADD",OR(AI119="",AI119="Queenstown-Lakes District Council"))),"70",(_xlfn.XLOOKUP(AI119,ud_organisation_owner[lookupValue],ud_organisation_owner[lookupKey],""))))</f>
        <v/>
      </c>
      <c r="AK119" s="3" t="str">
        <f t="shared" si="21"/>
        <v/>
      </c>
      <c r="AL119" s="3" t="str">
        <f>IF($A119="","",IF((AND($A119="ADD",OR(AK119="",AK119="Local Authority"))),"17",(_xlfn.XLOOKUP(AK119,ud_sub_organisation[lookupValue],ud_sub_organisation[lookupKey],""))))</f>
        <v/>
      </c>
      <c r="AM119" s="3" t="str">
        <f t="shared" si="22"/>
        <v/>
      </c>
      <c r="AN119" s="3" t="str">
        <f>IF($A119="","",IF((AND($A119="ADD",OR(AM119="",AM119="Vested Assets"))),"12",(_xlfn.XLOOKUP(AM119,ud_work_category[lookupValue],ud_work_category[lookupKey],""))))</f>
        <v/>
      </c>
      <c r="AO119" s="8"/>
      <c r="AP119" s="2" t="str">
        <f t="shared" si="23"/>
        <v/>
      </c>
      <c r="AQ119" s="3" t="str">
        <f t="shared" si="24"/>
        <v/>
      </c>
      <c r="AR119" s="3" t="str">
        <f>IF($A119="","",IF((AND($A119="ADD",OR(AQ119="",AQ119="Excellent"))),"1",(_xlfn.XLOOKUP(AQ119,condition[lookupValue],condition[lookupKey],""))))</f>
        <v/>
      </c>
      <c r="AS119" s="7" t="str">
        <f t="shared" si="25"/>
        <v/>
      </c>
      <c r="AT119" s="9"/>
    </row>
    <row r="120" spans="2:46"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c r="L120" s="6" t="str">
        <f t="shared" si="13"/>
        <v/>
      </c>
      <c r="M120" s="4"/>
      <c r="O120" s="3" t="str">
        <f>IF($A120="ADD",IF(NOT(ISBLANK(N120)),_xlfn.XLOOKUP(N120,len_adjust_rsn[lookupValue],len_adjust_rsn[lookupKey],"ERROR"),""), "")</f>
        <v/>
      </c>
      <c r="P120" s="6" t="str">
        <f t="shared" si="14"/>
        <v/>
      </c>
      <c r="Q120" s="6"/>
      <c r="R120" s="6" t="str">
        <f t="shared" si="15"/>
        <v/>
      </c>
      <c r="T120" s="3" t="str">
        <f>IF($A120="ADD",IF(NOT(ISBLANK(S120)),_xlfn.XLOOKUP(S120,cattle_stop_material[lookupValue],cattle_stop_material[lookupKey],"ERROR"),""), "")</f>
        <v/>
      </c>
      <c r="V120" s="3" t="str">
        <f>IF($A120="ADD",IF(NOT(ISBLANK(U120)),_xlfn.XLOOKUP(U120,ud_coating_system[lookupValue],ud_coating_system[lookupKey],"ERROR"),""), "")</f>
        <v/>
      </c>
      <c r="W120" s="2" t="str">
        <f t="shared" si="16"/>
        <v/>
      </c>
      <c r="X120" s="4"/>
      <c r="Y120" s="7"/>
      <c r="Z120" s="4" t="str">
        <f t="shared" ca="1" si="17"/>
        <v/>
      </c>
      <c r="AA120" s="4"/>
      <c r="AB120" s="3" t="str">
        <f t="shared" si="18"/>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9"/>
        <v/>
      </c>
      <c r="AH120" s="3" t="str">
        <f>IF($A120="","",IF((AND($A120="ADD",OR(AG120="",AG120="Queenstown-Lakes District Council"))),"70",(_xlfn.XLOOKUP(AG120,ud_organisation_owner[lookupValue],ud_organisation_owner[lookupKey],""))))</f>
        <v/>
      </c>
      <c r="AI120" s="3" t="str">
        <f t="shared" si="20"/>
        <v/>
      </c>
      <c r="AJ120" s="3" t="str">
        <f>IF($A120="","",IF((AND($A120="ADD",OR(AI120="",AI120="Queenstown-Lakes District Council"))),"70",(_xlfn.XLOOKUP(AI120,ud_organisation_owner[lookupValue],ud_organisation_owner[lookupKey],""))))</f>
        <v/>
      </c>
      <c r="AK120" s="3" t="str">
        <f t="shared" si="21"/>
        <v/>
      </c>
      <c r="AL120" s="3" t="str">
        <f>IF($A120="","",IF((AND($A120="ADD",OR(AK120="",AK120="Local Authority"))),"17",(_xlfn.XLOOKUP(AK120,ud_sub_organisation[lookupValue],ud_sub_organisation[lookupKey],""))))</f>
        <v/>
      </c>
      <c r="AM120" s="3" t="str">
        <f t="shared" si="22"/>
        <v/>
      </c>
      <c r="AN120" s="3" t="str">
        <f>IF($A120="","",IF((AND($A120="ADD",OR(AM120="",AM120="Vested Assets"))),"12",(_xlfn.XLOOKUP(AM120,ud_work_category[lookupValue],ud_work_category[lookupKey],""))))</f>
        <v/>
      </c>
      <c r="AO120" s="8"/>
      <c r="AP120" s="2" t="str">
        <f t="shared" si="23"/>
        <v/>
      </c>
      <c r="AQ120" s="3" t="str">
        <f t="shared" si="24"/>
        <v/>
      </c>
      <c r="AR120" s="3" t="str">
        <f>IF($A120="","",IF((AND($A120="ADD",OR(AQ120="",AQ120="Excellent"))),"1",(_xlfn.XLOOKUP(AQ120,condition[lookupValue],condition[lookupKey],""))))</f>
        <v/>
      </c>
      <c r="AS120" s="7" t="str">
        <f t="shared" si="25"/>
        <v/>
      </c>
      <c r="AT120" s="9"/>
    </row>
    <row r="121" spans="2:46"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c r="L121" s="6" t="str">
        <f t="shared" si="13"/>
        <v/>
      </c>
      <c r="M121" s="4"/>
      <c r="O121" s="3" t="str">
        <f>IF($A121="ADD",IF(NOT(ISBLANK(N121)),_xlfn.XLOOKUP(N121,len_adjust_rsn[lookupValue],len_adjust_rsn[lookupKey],"ERROR"),""), "")</f>
        <v/>
      </c>
      <c r="P121" s="6" t="str">
        <f t="shared" si="14"/>
        <v/>
      </c>
      <c r="Q121" s="6"/>
      <c r="R121" s="6" t="str">
        <f t="shared" si="15"/>
        <v/>
      </c>
      <c r="T121" s="3" t="str">
        <f>IF($A121="ADD",IF(NOT(ISBLANK(S121)),_xlfn.XLOOKUP(S121,cattle_stop_material[lookupValue],cattle_stop_material[lookupKey],"ERROR"),""), "")</f>
        <v/>
      </c>
      <c r="V121" s="3" t="str">
        <f>IF($A121="ADD",IF(NOT(ISBLANK(U121)),_xlfn.XLOOKUP(U121,ud_coating_system[lookupValue],ud_coating_system[lookupKey],"ERROR"),""), "")</f>
        <v/>
      </c>
      <c r="W121" s="2" t="str">
        <f t="shared" si="16"/>
        <v/>
      </c>
      <c r="X121" s="4"/>
      <c r="Y121" s="7"/>
      <c r="Z121" s="4" t="str">
        <f t="shared" ca="1" si="17"/>
        <v/>
      </c>
      <c r="AA121" s="4"/>
      <c r="AB121" s="3" t="str">
        <f t="shared" si="18"/>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9"/>
        <v/>
      </c>
      <c r="AH121" s="3" t="str">
        <f>IF($A121="","",IF((AND($A121="ADD",OR(AG121="",AG121="Queenstown-Lakes District Council"))),"70",(_xlfn.XLOOKUP(AG121,ud_organisation_owner[lookupValue],ud_organisation_owner[lookupKey],""))))</f>
        <v/>
      </c>
      <c r="AI121" s="3" t="str">
        <f t="shared" si="20"/>
        <v/>
      </c>
      <c r="AJ121" s="3" t="str">
        <f>IF($A121="","",IF((AND($A121="ADD",OR(AI121="",AI121="Queenstown-Lakes District Council"))),"70",(_xlfn.XLOOKUP(AI121,ud_organisation_owner[lookupValue],ud_organisation_owner[lookupKey],""))))</f>
        <v/>
      </c>
      <c r="AK121" s="3" t="str">
        <f t="shared" si="21"/>
        <v/>
      </c>
      <c r="AL121" s="3" t="str">
        <f>IF($A121="","",IF((AND($A121="ADD",OR(AK121="",AK121="Local Authority"))),"17",(_xlfn.XLOOKUP(AK121,ud_sub_organisation[lookupValue],ud_sub_organisation[lookupKey],""))))</f>
        <v/>
      </c>
      <c r="AM121" s="3" t="str">
        <f t="shared" si="22"/>
        <v/>
      </c>
      <c r="AN121" s="3" t="str">
        <f>IF($A121="","",IF((AND($A121="ADD",OR(AM121="",AM121="Vested Assets"))),"12",(_xlfn.XLOOKUP(AM121,ud_work_category[lookupValue],ud_work_category[lookupKey],""))))</f>
        <v/>
      </c>
      <c r="AO121" s="8"/>
      <c r="AP121" s="2" t="str">
        <f t="shared" si="23"/>
        <v/>
      </c>
      <c r="AQ121" s="3" t="str">
        <f t="shared" si="24"/>
        <v/>
      </c>
      <c r="AR121" s="3" t="str">
        <f>IF($A121="","",IF((AND($A121="ADD",OR(AQ121="",AQ121="Excellent"))),"1",(_xlfn.XLOOKUP(AQ121,condition[lookupValue],condition[lookupKey],""))))</f>
        <v/>
      </c>
      <c r="AS121" s="7" t="str">
        <f t="shared" si="25"/>
        <v/>
      </c>
      <c r="AT121" s="9"/>
    </row>
    <row r="122" spans="2:46"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c r="L122" s="6" t="str">
        <f t="shared" si="13"/>
        <v/>
      </c>
      <c r="M122" s="4"/>
      <c r="O122" s="3" t="str">
        <f>IF($A122="ADD",IF(NOT(ISBLANK(N122)),_xlfn.XLOOKUP(N122,len_adjust_rsn[lookupValue],len_adjust_rsn[lookupKey],"ERROR"),""), "")</f>
        <v/>
      </c>
      <c r="P122" s="6" t="str">
        <f t="shared" si="14"/>
        <v/>
      </c>
      <c r="Q122" s="6"/>
      <c r="R122" s="6" t="str">
        <f t="shared" si="15"/>
        <v/>
      </c>
      <c r="T122" s="3" t="str">
        <f>IF($A122="ADD",IF(NOT(ISBLANK(S122)),_xlfn.XLOOKUP(S122,cattle_stop_material[lookupValue],cattle_stop_material[lookupKey],"ERROR"),""), "")</f>
        <v/>
      </c>
      <c r="V122" s="3" t="str">
        <f>IF($A122="ADD",IF(NOT(ISBLANK(U122)),_xlfn.XLOOKUP(U122,ud_coating_system[lookupValue],ud_coating_system[lookupKey],"ERROR"),""), "")</f>
        <v/>
      </c>
      <c r="W122" s="2" t="str">
        <f t="shared" si="16"/>
        <v/>
      </c>
      <c r="X122" s="4"/>
      <c r="Y122" s="7"/>
      <c r="Z122" s="4" t="str">
        <f t="shared" ca="1" si="17"/>
        <v/>
      </c>
      <c r="AA122" s="4"/>
      <c r="AB122" s="3" t="str">
        <f t="shared" si="18"/>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9"/>
        <v/>
      </c>
      <c r="AH122" s="3" t="str">
        <f>IF($A122="","",IF((AND($A122="ADD",OR(AG122="",AG122="Queenstown-Lakes District Council"))),"70",(_xlfn.XLOOKUP(AG122,ud_organisation_owner[lookupValue],ud_organisation_owner[lookupKey],""))))</f>
        <v/>
      </c>
      <c r="AI122" s="3" t="str">
        <f t="shared" si="20"/>
        <v/>
      </c>
      <c r="AJ122" s="3" t="str">
        <f>IF($A122="","",IF((AND($A122="ADD",OR(AI122="",AI122="Queenstown-Lakes District Council"))),"70",(_xlfn.XLOOKUP(AI122,ud_organisation_owner[lookupValue],ud_organisation_owner[lookupKey],""))))</f>
        <v/>
      </c>
      <c r="AK122" s="3" t="str">
        <f t="shared" si="21"/>
        <v/>
      </c>
      <c r="AL122" s="3" t="str">
        <f>IF($A122="","",IF((AND($A122="ADD",OR(AK122="",AK122="Local Authority"))),"17",(_xlfn.XLOOKUP(AK122,ud_sub_organisation[lookupValue],ud_sub_organisation[lookupKey],""))))</f>
        <v/>
      </c>
      <c r="AM122" s="3" t="str">
        <f t="shared" si="22"/>
        <v/>
      </c>
      <c r="AN122" s="3" t="str">
        <f>IF($A122="","",IF((AND($A122="ADD",OR(AM122="",AM122="Vested Assets"))),"12",(_xlfn.XLOOKUP(AM122,ud_work_category[lookupValue],ud_work_category[lookupKey],""))))</f>
        <v/>
      </c>
      <c r="AO122" s="8"/>
      <c r="AP122" s="2" t="str">
        <f t="shared" si="23"/>
        <v/>
      </c>
      <c r="AQ122" s="3" t="str">
        <f t="shared" si="24"/>
        <v/>
      </c>
      <c r="AR122" s="3" t="str">
        <f>IF($A122="","",IF((AND($A122="ADD",OR(AQ122="",AQ122="Excellent"))),"1",(_xlfn.XLOOKUP(AQ122,condition[lookupValue],condition[lookupKey],""))))</f>
        <v/>
      </c>
      <c r="AS122" s="7" t="str">
        <f t="shared" si="25"/>
        <v/>
      </c>
      <c r="AT122" s="9"/>
    </row>
    <row r="123" spans="2:46"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c r="L123" s="6" t="str">
        <f t="shared" si="13"/>
        <v/>
      </c>
      <c r="M123" s="4"/>
      <c r="O123" s="3" t="str">
        <f>IF($A123="ADD",IF(NOT(ISBLANK(N123)),_xlfn.XLOOKUP(N123,len_adjust_rsn[lookupValue],len_adjust_rsn[lookupKey],"ERROR"),""), "")</f>
        <v/>
      </c>
      <c r="P123" s="6" t="str">
        <f t="shared" si="14"/>
        <v/>
      </c>
      <c r="Q123" s="6"/>
      <c r="R123" s="6" t="str">
        <f t="shared" si="15"/>
        <v/>
      </c>
      <c r="T123" s="3" t="str">
        <f>IF($A123="ADD",IF(NOT(ISBLANK(S123)),_xlfn.XLOOKUP(S123,cattle_stop_material[lookupValue],cattle_stop_material[lookupKey],"ERROR"),""), "")</f>
        <v/>
      </c>
      <c r="V123" s="3" t="str">
        <f>IF($A123="ADD",IF(NOT(ISBLANK(U123)),_xlfn.XLOOKUP(U123,ud_coating_system[lookupValue],ud_coating_system[lookupKey],"ERROR"),""), "")</f>
        <v/>
      </c>
      <c r="W123" s="2" t="str">
        <f t="shared" si="16"/>
        <v/>
      </c>
      <c r="X123" s="4"/>
      <c r="Y123" s="7"/>
      <c r="Z123" s="4" t="str">
        <f t="shared" ca="1" si="17"/>
        <v/>
      </c>
      <c r="AA123" s="4"/>
      <c r="AB123" s="3" t="str">
        <f t="shared" si="18"/>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9"/>
        <v/>
      </c>
      <c r="AH123" s="3" t="str">
        <f>IF($A123="","",IF((AND($A123="ADD",OR(AG123="",AG123="Queenstown-Lakes District Council"))),"70",(_xlfn.XLOOKUP(AG123,ud_organisation_owner[lookupValue],ud_organisation_owner[lookupKey],""))))</f>
        <v/>
      </c>
      <c r="AI123" s="3" t="str">
        <f t="shared" si="20"/>
        <v/>
      </c>
      <c r="AJ123" s="3" t="str">
        <f>IF($A123="","",IF((AND($A123="ADD",OR(AI123="",AI123="Queenstown-Lakes District Council"))),"70",(_xlfn.XLOOKUP(AI123,ud_organisation_owner[lookupValue],ud_organisation_owner[lookupKey],""))))</f>
        <v/>
      </c>
      <c r="AK123" s="3" t="str">
        <f t="shared" si="21"/>
        <v/>
      </c>
      <c r="AL123" s="3" t="str">
        <f>IF($A123="","",IF((AND($A123="ADD",OR(AK123="",AK123="Local Authority"))),"17",(_xlfn.XLOOKUP(AK123,ud_sub_organisation[lookupValue],ud_sub_organisation[lookupKey],""))))</f>
        <v/>
      </c>
      <c r="AM123" s="3" t="str">
        <f t="shared" si="22"/>
        <v/>
      </c>
      <c r="AN123" s="3" t="str">
        <f>IF($A123="","",IF((AND($A123="ADD",OR(AM123="",AM123="Vested Assets"))),"12",(_xlfn.XLOOKUP(AM123,ud_work_category[lookupValue],ud_work_category[lookupKey],""))))</f>
        <v/>
      </c>
      <c r="AO123" s="8"/>
      <c r="AP123" s="2" t="str">
        <f t="shared" si="23"/>
        <v/>
      </c>
      <c r="AQ123" s="3" t="str">
        <f t="shared" si="24"/>
        <v/>
      </c>
      <c r="AR123" s="3" t="str">
        <f>IF($A123="","",IF((AND($A123="ADD",OR(AQ123="",AQ123="Excellent"))),"1",(_xlfn.XLOOKUP(AQ123,condition[lookupValue],condition[lookupKey],""))))</f>
        <v/>
      </c>
      <c r="AS123" s="7" t="str">
        <f t="shared" si="25"/>
        <v/>
      </c>
      <c r="AT123" s="9"/>
    </row>
    <row r="124" spans="2:46"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c r="L124" s="6" t="str">
        <f t="shared" si="13"/>
        <v/>
      </c>
      <c r="M124" s="4"/>
      <c r="O124" s="3" t="str">
        <f>IF($A124="ADD",IF(NOT(ISBLANK(N124)),_xlfn.XLOOKUP(N124,len_adjust_rsn[lookupValue],len_adjust_rsn[lookupKey],"ERROR"),""), "")</f>
        <v/>
      </c>
      <c r="P124" s="6" t="str">
        <f t="shared" si="14"/>
        <v/>
      </c>
      <c r="Q124" s="6"/>
      <c r="R124" s="6" t="str">
        <f t="shared" si="15"/>
        <v/>
      </c>
      <c r="T124" s="3" t="str">
        <f>IF($A124="ADD",IF(NOT(ISBLANK(S124)),_xlfn.XLOOKUP(S124,cattle_stop_material[lookupValue],cattle_stop_material[lookupKey],"ERROR"),""), "")</f>
        <v/>
      </c>
      <c r="V124" s="3" t="str">
        <f>IF($A124="ADD",IF(NOT(ISBLANK(U124)),_xlfn.XLOOKUP(U124,ud_coating_system[lookupValue],ud_coating_system[lookupKey],"ERROR"),""), "")</f>
        <v/>
      </c>
      <c r="W124" s="2" t="str">
        <f t="shared" si="16"/>
        <v/>
      </c>
      <c r="X124" s="4"/>
      <c r="Y124" s="7"/>
      <c r="Z124" s="4" t="str">
        <f t="shared" ca="1" si="17"/>
        <v/>
      </c>
      <c r="AA124" s="4"/>
      <c r="AB124" s="3" t="str">
        <f t="shared" si="18"/>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9"/>
        <v/>
      </c>
      <c r="AH124" s="3" t="str">
        <f>IF($A124="","",IF((AND($A124="ADD",OR(AG124="",AG124="Queenstown-Lakes District Council"))),"70",(_xlfn.XLOOKUP(AG124,ud_organisation_owner[lookupValue],ud_organisation_owner[lookupKey],""))))</f>
        <v/>
      </c>
      <c r="AI124" s="3" t="str">
        <f t="shared" si="20"/>
        <v/>
      </c>
      <c r="AJ124" s="3" t="str">
        <f>IF($A124="","",IF((AND($A124="ADD",OR(AI124="",AI124="Queenstown-Lakes District Council"))),"70",(_xlfn.XLOOKUP(AI124,ud_organisation_owner[lookupValue],ud_organisation_owner[lookupKey],""))))</f>
        <v/>
      </c>
      <c r="AK124" s="3" t="str">
        <f t="shared" si="21"/>
        <v/>
      </c>
      <c r="AL124" s="3" t="str">
        <f>IF($A124="","",IF((AND($A124="ADD",OR(AK124="",AK124="Local Authority"))),"17",(_xlfn.XLOOKUP(AK124,ud_sub_organisation[lookupValue],ud_sub_organisation[lookupKey],""))))</f>
        <v/>
      </c>
      <c r="AM124" s="3" t="str">
        <f t="shared" si="22"/>
        <v/>
      </c>
      <c r="AN124" s="3" t="str">
        <f>IF($A124="","",IF((AND($A124="ADD",OR(AM124="",AM124="Vested Assets"))),"12",(_xlfn.XLOOKUP(AM124,ud_work_category[lookupValue],ud_work_category[lookupKey],""))))</f>
        <v/>
      </c>
      <c r="AO124" s="8"/>
      <c r="AP124" s="2" t="str">
        <f t="shared" si="23"/>
        <v/>
      </c>
      <c r="AQ124" s="3" t="str">
        <f t="shared" si="24"/>
        <v/>
      </c>
      <c r="AR124" s="3" t="str">
        <f>IF($A124="","",IF((AND($A124="ADD",OR(AQ124="",AQ124="Excellent"))),"1",(_xlfn.XLOOKUP(AQ124,condition[lookupValue],condition[lookupKey],""))))</f>
        <v/>
      </c>
      <c r="AS124" s="7" t="str">
        <f t="shared" si="25"/>
        <v/>
      </c>
      <c r="AT124" s="9"/>
    </row>
    <row r="125" spans="2:46"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c r="L125" s="6" t="str">
        <f t="shared" si="13"/>
        <v/>
      </c>
      <c r="M125" s="4"/>
      <c r="O125" s="3" t="str">
        <f>IF($A125="ADD",IF(NOT(ISBLANK(N125)),_xlfn.XLOOKUP(N125,len_adjust_rsn[lookupValue],len_adjust_rsn[lookupKey],"ERROR"),""), "")</f>
        <v/>
      </c>
      <c r="P125" s="6" t="str">
        <f t="shared" si="14"/>
        <v/>
      </c>
      <c r="Q125" s="6"/>
      <c r="R125" s="6" t="str">
        <f t="shared" si="15"/>
        <v/>
      </c>
      <c r="T125" s="3" t="str">
        <f>IF($A125="ADD",IF(NOT(ISBLANK(S125)),_xlfn.XLOOKUP(S125,cattle_stop_material[lookupValue],cattle_stop_material[lookupKey],"ERROR"),""), "")</f>
        <v/>
      </c>
      <c r="V125" s="3" t="str">
        <f>IF($A125="ADD",IF(NOT(ISBLANK(U125)),_xlfn.XLOOKUP(U125,ud_coating_system[lookupValue],ud_coating_system[lookupKey],"ERROR"),""), "")</f>
        <v/>
      </c>
      <c r="W125" s="2" t="str">
        <f t="shared" si="16"/>
        <v/>
      </c>
      <c r="X125" s="4"/>
      <c r="Y125" s="7"/>
      <c r="Z125" s="4" t="str">
        <f t="shared" ca="1" si="17"/>
        <v/>
      </c>
      <c r="AA125" s="4"/>
      <c r="AB125" s="3" t="str">
        <f t="shared" si="18"/>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9"/>
        <v/>
      </c>
      <c r="AH125" s="3" t="str">
        <f>IF($A125="","",IF((AND($A125="ADD",OR(AG125="",AG125="Queenstown-Lakes District Council"))),"70",(_xlfn.XLOOKUP(AG125,ud_organisation_owner[lookupValue],ud_organisation_owner[lookupKey],""))))</f>
        <v/>
      </c>
      <c r="AI125" s="3" t="str">
        <f t="shared" si="20"/>
        <v/>
      </c>
      <c r="AJ125" s="3" t="str">
        <f>IF($A125="","",IF((AND($A125="ADD",OR(AI125="",AI125="Queenstown-Lakes District Council"))),"70",(_xlfn.XLOOKUP(AI125,ud_organisation_owner[lookupValue],ud_organisation_owner[lookupKey],""))))</f>
        <v/>
      </c>
      <c r="AK125" s="3" t="str">
        <f t="shared" si="21"/>
        <v/>
      </c>
      <c r="AL125" s="3" t="str">
        <f>IF($A125="","",IF((AND($A125="ADD",OR(AK125="",AK125="Local Authority"))),"17",(_xlfn.XLOOKUP(AK125,ud_sub_organisation[lookupValue],ud_sub_organisation[lookupKey],""))))</f>
        <v/>
      </c>
      <c r="AM125" s="3" t="str">
        <f t="shared" si="22"/>
        <v/>
      </c>
      <c r="AN125" s="3" t="str">
        <f>IF($A125="","",IF((AND($A125="ADD",OR(AM125="",AM125="Vested Assets"))),"12",(_xlfn.XLOOKUP(AM125,ud_work_category[lookupValue],ud_work_category[lookupKey],""))))</f>
        <v/>
      </c>
      <c r="AO125" s="8"/>
      <c r="AP125" s="2" t="str">
        <f t="shared" si="23"/>
        <v/>
      </c>
      <c r="AQ125" s="3" t="str">
        <f t="shared" si="24"/>
        <v/>
      </c>
      <c r="AR125" s="3" t="str">
        <f>IF($A125="","",IF((AND($A125="ADD",OR(AQ125="",AQ125="Excellent"))),"1",(_xlfn.XLOOKUP(AQ125,condition[lookupValue],condition[lookupKey],""))))</f>
        <v/>
      </c>
      <c r="AS125" s="7" t="str">
        <f t="shared" si="25"/>
        <v/>
      </c>
      <c r="AT125" s="9"/>
    </row>
    <row r="126" spans="2:46"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c r="L126" s="6" t="str">
        <f t="shared" si="13"/>
        <v/>
      </c>
      <c r="M126" s="4"/>
      <c r="O126" s="3" t="str">
        <f>IF($A126="ADD",IF(NOT(ISBLANK(N126)),_xlfn.XLOOKUP(N126,len_adjust_rsn[lookupValue],len_adjust_rsn[lookupKey],"ERROR"),""), "")</f>
        <v/>
      </c>
      <c r="P126" s="6" t="str">
        <f t="shared" si="14"/>
        <v/>
      </c>
      <c r="Q126" s="6"/>
      <c r="R126" s="6" t="str">
        <f t="shared" si="15"/>
        <v/>
      </c>
      <c r="T126" s="3" t="str">
        <f>IF($A126="ADD",IF(NOT(ISBLANK(S126)),_xlfn.XLOOKUP(S126,cattle_stop_material[lookupValue],cattle_stop_material[lookupKey],"ERROR"),""), "")</f>
        <v/>
      </c>
      <c r="V126" s="3" t="str">
        <f>IF($A126="ADD",IF(NOT(ISBLANK(U126)),_xlfn.XLOOKUP(U126,ud_coating_system[lookupValue],ud_coating_system[lookupKey],"ERROR"),""), "")</f>
        <v/>
      </c>
      <c r="W126" s="2" t="str">
        <f t="shared" si="16"/>
        <v/>
      </c>
      <c r="X126" s="4"/>
      <c r="Y126" s="7"/>
      <c r="Z126" s="4" t="str">
        <f t="shared" ca="1" si="17"/>
        <v/>
      </c>
      <c r="AA126" s="4"/>
      <c r="AB126" s="3" t="str">
        <f t="shared" si="18"/>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9"/>
        <v/>
      </c>
      <c r="AH126" s="3" t="str">
        <f>IF($A126="","",IF((AND($A126="ADD",OR(AG126="",AG126="Queenstown-Lakes District Council"))),"70",(_xlfn.XLOOKUP(AG126,ud_organisation_owner[lookupValue],ud_organisation_owner[lookupKey],""))))</f>
        <v/>
      </c>
      <c r="AI126" s="3" t="str">
        <f t="shared" si="20"/>
        <v/>
      </c>
      <c r="AJ126" s="3" t="str">
        <f>IF($A126="","",IF((AND($A126="ADD",OR(AI126="",AI126="Queenstown-Lakes District Council"))),"70",(_xlfn.XLOOKUP(AI126,ud_organisation_owner[lookupValue],ud_organisation_owner[lookupKey],""))))</f>
        <v/>
      </c>
      <c r="AK126" s="3" t="str">
        <f t="shared" si="21"/>
        <v/>
      </c>
      <c r="AL126" s="3" t="str">
        <f>IF($A126="","",IF((AND($A126="ADD",OR(AK126="",AK126="Local Authority"))),"17",(_xlfn.XLOOKUP(AK126,ud_sub_organisation[lookupValue],ud_sub_organisation[lookupKey],""))))</f>
        <v/>
      </c>
      <c r="AM126" s="3" t="str">
        <f t="shared" si="22"/>
        <v/>
      </c>
      <c r="AN126" s="3" t="str">
        <f>IF($A126="","",IF((AND($A126="ADD",OR(AM126="",AM126="Vested Assets"))),"12",(_xlfn.XLOOKUP(AM126,ud_work_category[lookupValue],ud_work_category[lookupKey],""))))</f>
        <v/>
      </c>
      <c r="AO126" s="8"/>
      <c r="AP126" s="2" t="str">
        <f t="shared" si="23"/>
        <v/>
      </c>
      <c r="AQ126" s="3" t="str">
        <f t="shared" si="24"/>
        <v/>
      </c>
      <c r="AR126" s="3" t="str">
        <f>IF($A126="","",IF((AND($A126="ADD",OR(AQ126="",AQ126="Excellent"))),"1",(_xlfn.XLOOKUP(AQ126,condition[lookupValue],condition[lookupKey],""))))</f>
        <v/>
      </c>
      <c r="AS126" s="7" t="str">
        <f t="shared" si="25"/>
        <v/>
      </c>
      <c r="AT126" s="9"/>
    </row>
    <row r="127" spans="2:46"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c r="L127" s="6" t="str">
        <f t="shared" si="13"/>
        <v/>
      </c>
      <c r="M127" s="4"/>
      <c r="O127" s="3" t="str">
        <f>IF($A127="ADD",IF(NOT(ISBLANK(N127)),_xlfn.XLOOKUP(N127,len_adjust_rsn[lookupValue],len_adjust_rsn[lookupKey],"ERROR"),""), "")</f>
        <v/>
      </c>
      <c r="P127" s="6" t="str">
        <f t="shared" si="14"/>
        <v/>
      </c>
      <c r="Q127" s="6"/>
      <c r="R127" s="6" t="str">
        <f t="shared" si="15"/>
        <v/>
      </c>
      <c r="T127" s="3" t="str">
        <f>IF($A127="ADD",IF(NOT(ISBLANK(S127)),_xlfn.XLOOKUP(S127,cattle_stop_material[lookupValue],cattle_stop_material[lookupKey],"ERROR"),""), "")</f>
        <v/>
      </c>
      <c r="V127" s="3" t="str">
        <f>IF($A127="ADD",IF(NOT(ISBLANK(U127)),_xlfn.XLOOKUP(U127,ud_coating_system[lookupValue],ud_coating_system[lookupKey],"ERROR"),""), "")</f>
        <v/>
      </c>
      <c r="W127" s="2" t="str">
        <f t="shared" si="16"/>
        <v/>
      </c>
      <c r="X127" s="4"/>
      <c r="Y127" s="7"/>
      <c r="Z127" s="4" t="str">
        <f t="shared" ca="1" si="17"/>
        <v/>
      </c>
      <c r="AA127" s="4"/>
      <c r="AB127" s="3" t="str">
        <f t="shared" si="18"/>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9"/>
        <v/>
      </c>
      <c r="AH127" s="3" t="str">
        <f>IF($A127="","",IF((AND($A127="ADD",OR(AG127="",AG127="Queenstown-Lakes District Council"))),"70",(_xlfn.XLOOKUP(AG127,ud_organisation_owner[lookupValue],ud_organisation_owner[lookupKey],""))))</f>
        <v/>
      </c>
      <c r="AI127" s="3" t="str">
        <f t="shared" si="20"/>
        <v/>
      </c>
      <c r="AJ127" s="3" t="str">
        <f>IF($A127="","",IF((AND($A127="ADD",OR(AI127="",AI127="Queenstown-Lakes District Council"))),"70",(_xlfn.XLOOKUP(AI127,ud_organisation_owner[lookupValue],ud_organisation_owner[lookupKey],""))))</f>
        <v/>
      </c>
      <c r="AK127" s="3" t="str">
        <f t="shared" si="21"/>
        <v/>
      </c>
      <c r="AL127" s="3" t="str">
        <f>IF($A127="","",IF((AND($A127="ADD",OR(AK127="",AK127="Local Authority"))),"17",(_xlfn.XLOOKUP(AK127,ud_sub_organisation[lookupValue],ud_sub_organisation[lookupKey],""))))</f>
        <v/>
      </c>
      <c r="AM127" s="3" t="str">
        <f t="shared" si="22"/>
        <v/>
      </c>
      <c r="AN127" s="3" t="str">
        <f>IF($A127="","",IF((AND($A127="ADD",OR(AM127="",AM127="Vested Assets"))),"12",(_xlfn.XLOOKUP(AM127,ud_work_category[lookupValue],ud_work_category[lookupKey],""))))</f>
        <v/>
      </c>
      <c r="AO127" s="8"/>
      <c r="AP127" s="2" t="str">
        <f t="shared" si="23"/>
        <v/>
      </c>
      <c r="AQ127" s="3" t="str">
        <f t="shared" si="24"/>
        <v/>
      </c>
      <c r="AR127" s="3" t="str">
        <f>IF($A127="","",IF((AND($A127="ADD",OR(AQ127="",AQ127="Excellent"))),"1",(_xlfn.XLOOKUP(AQ127,condition[lookupValue],condition[lookupKey],""))))</f>
        <v/>
      </c>
      <c r="AS127" s="7" t="str">
        <f t="shared" si="25"/>
        <v/>
      </c>
      <c r="AT127" s="9"/>
    </row>
    <row r="128" spans="2:46"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c r="L128" s="6" t="str">
        <f t="shared" si="13"/>
        <v/>
      </c>
      <c r="M128" s="4"/>
      <c r="O128" s="3" t="str">
        <f>IF($A128="ADD",IF(NOT(ISBLANK(N128)),_xlfn.XLOOKUP(N128,len_adjust_rsn[lookupValue],len_adjust_rsn[lookupKey],"ERROR"),""), "")</f>
        <v/>
      </c>
      <c r="P128" s="6" t="str">
        <f t="shared" si="14"/>
        <v/>
      </c>
      <c r="Q128" s="6"/>
      <c r="R128" s="6" t="str">
        <f t="shared" si="15"/>
        <v/>
      </c>
      <c r="T128" s="3" t="str">
        <f>IF($A128="ADD",IF(NOT(ISBLANK(S128)),_xlfn.XLOOKUP(S128,cattle_stop_material[lookupValue],cattle_stop_material[lookupKey],"ERROR"),""), "")</f>
        <v/>
      </c>
      <c r="V128" s="3" t="str">
        <f>IF($A128="ADD",IF(NOT(ISBLANK(U128)),_xlfn.XLOOKUP(U128,ud_coating_system[lookupValue],ud_coating_system[lookupKey],"ERROR"),""), "")</f>
        <v/>
      </c>
      <c r="W128" s="2" t="str">
        <f t="shared" si="16"/>
        <v/>
      </c>
      <c r="X128" s="4"/>
      <c r="Y128" s="7"/>
      <c r="Z128" s="4" t="str">
        <f t="shared" ca="1" si="17"/>
        <v/>
      </c>
      <c r="AA128" s="4"/>
      <c r="AB128" s="3" t="str">
        <f t="shared" si="18"/>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9"/>
        <v/>
      </c>
      <c r="AH128" s="3" t="str">
        <f>IF($A128="","",IF((AND($A128="ADD",OR(AG128="",AG128="Queenstown-Lakes District Council"))),"70",(_xlfn.XLOOKUP(AG128,ud_organisation_owner[lookupValue],ud_organisation_owner[lookupKey],""))))</f>
        <v/>
      </c>
      <c r="AI128" s="3" t="str">
        <f t="shared" si="20"/>
        <v/>
      </c>
      <c r="AJ128" s="3" t="str">
        <f>IF($A128="","",IF((AND($A128="ADD",OR(AI128="",AI128="Queenstown-Lakes District Council"))),"70",(_xlfn.XLOOKUP(AI128,ud_organisation_owner[lookupValue],ud_organisation_owner[lookupKey],""))))</f>
        <v/>
      </c>
      <c r="AK128" s="3" t="str">
        <f t="shared" si="21"/>
        <v/>
      </c>
      <c r="AL128" s="3" t="str">
        <f>IF($A128="","",IF((AND($A128="ADD",OR(AK128="",AK128="Local Authority"))),"17",(_xlfn.XLOOKUP(AK128,ud_sub_organisation[lookupValue],ud_sub_organisation[lookupKey],""))))</f>
        <v/>
      </c>
      <c r="AM128" s="3" t="str">
        <f t="shared" si="22"/>
        <v/>
      </c>
      <c r="AN128" s="3" t="str">
        <f>IF($A128="","",IF((AND($A128="ADD",OR(AM128="",AM128="Vested Assets"))),"12",(_xlfn.XLOOKUP(AM128,ud_work_category[lookupValue],ud_work_category[lookupKey],""))))</f>
        <v/>
      </c>
      <c r="AO128" s="8"/>
      <c r="AP128" s="2" t="str">
        <f t="shared" si="23"/>
        <v/>
      </c>
      <c r="AQ128" s="3" t="str">
        <f t="shared" si="24"/>
        <v/>
      </c>
      <c r="AR128" s="3" t="str">
        <f>IF($A128="","",IF((AND($A128="ADD",OR(AQ128="",AQ128="Excellent"))),"1",(_xlfn.XLOOKUP(AQ128,condition[lookupValue],condition[lookupKey],""))))</f>
        <v/>
      </c>
      <c r="AS128" s="7" t="str">
        <f t="shared" si="25"/>
        <v/>
      </c>
      <c r="AT128" s="9"/>
    </row>
    <row r="129" spans="2:46"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c r="L129" s="6" t="str">
        <f t="shared" si="13"/>
        <v/>
      </c>
      <c r="M129" s="4"/>
      <c r="O129" s="3" t="str">
        <f>IF($A129="ADD",IF(NOT(ISBLANK(N129)),_xlfn.XLOOKUP(N129,len_adjust_rsn[lookupValue],len_adjust_rsn[lookupKey],"ERROR"),""), "")</f>
        <v/>
      </c>
      <c r="P129" s="6" t="str">
        <f t="shared" si="14"/>
        <v/>
      </c>
      <c r="Q129" s="6"/>
      <c r="R129" s="6" t="str">
        <f t="shared" si="15"/>
        <v/>
      </c>
      <c r="T129" s="3" t="str">
        <f>IF($A129="ADD",IF(NOT(ISBLANK(S129)),_xlfn.XLOOKUP(S129,cattle_stop_material[lookupValue],cattle_stop_material[lookupKey],"ERROR"),""), "")</f>
        <v/>
      </c>
      <c r="V129" s="3" t="str">
        <f>IF($A129="ADD",IF(NOT(ISBLANK(U129)),_xlfn.XLOOKUP(U129,ud_coating_system[lookupValue],ud_coating_system[lookupKey],"ERROR"),""), "")</f>
        <v/>
      </c>
      <c r="W129" s="2" t="str">
        <f t="shared" si="16"/>
        <v/>
      </c>
      <c r="X129" s="4"/>
      <c r="Y129" s="7"/>
      <c r="Z129" s="4" t="str">
        <f t="shared" ca="1" si="17"/>
        <v/>
      </c>
      <c r="AA129" s="4"/>
      <c r="AB129" s="3" t="str">
        <f t="shared" si="18"/>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9"/>
        <v/>
      </c>
      <c r="AH129" s="3" t="str">
        <f>IF($A129="","",IF((AND($A129="ADD",OR(AG129="",AG129="Queenstown-Lakes District Council"))),"70",(_xlfn.XLOOKUP(AG129,ud_organisation_owner[lookupValue],ud_organisation_owner[lookupKey],""))))</f>
        <v/>
      </c>
      <c r="AI129" s="3" t="str">
        <f t="shared" si="20"/>
        <v/>
      </c>
      <c r="AJ129" s="3" t="str">
        <f>IF($A129="","",IF((AND($A129="ADD",OR(AI129="",AI129="Queenstown-Lakes District Council"))),"70",(_xlfn.XLOOKUP(AI129,ud_organisation_owner[lookupValue],ud_organisation_owner[lookupKey],""))))</f>
        <v/>
      </c>
      <c r="AK129" s="3" t="str">
        <f t="shared" si="21"/>
        <v/>
      </c>
      <c r="AL129" s="3" t="str">
        <f>IF($A129="","",IF((AND($A129="ADD",OR(AK129="",AK129="Local Authority"))),"17",(_xlfn.XLOOKUP(AK129,ud_sub_organisation[lookupValue],ud_sub_organisation[lookupKey],""))))</f>
        <v/>
      </c>
      <c r="AM129" s="3" t="str">
        <f t="shared" si="22"/>
        <v/>
      </c>
      <c r="AN129" s="3" t="str">
        <f>IF($A129="","",IF((AND($A129="ADD",OR(AM129="",AM129="Vested Assets"))),"12",(_xlfn.XLOOKUP(AM129,ud_work_category[lookupValue],ud_work_category[lookupKey],""))))</f>
        <v/>
      </c>
      <c r="AO129" s="8"/>
      <c r="AP129" s="2" t="str">
        <f t="shared" si="23"/>
        <v/>
      </c>
      <c r="AQ129" s="3" t="str">
        <f t="shared" si="24"/>
        <v/>
      </c>
      <c r="AR129" s="3" t="str">
        <f>IF($A129="","",IF((AND($A129="ADD",OR(AQ129="",AQ129="Excellent"))),"1",(_xlfn.XLOOKUP(AQ129,condition[lookupValue],condition[lookupKey],""))))</f>
        <v/>
      </c>
      <c r="AS129" s="7" t="str">
        <f t="shared" si="25"/>
        <v/>
      </c>
      <c r="AT129" s="9"/>
    </row>
    <row r="130" spans="2:46"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c r="L130" s="6" t="str">
        <f t="shared" si="13"/>
        <v/>
      </c>
      <c r="M130" s="4"/>
      <c r="O130" s="3" t="str">
        <f>IF($A130="ADD",IF(NOT(ISBLANK(N130)),_xlfn.XLOOKUP(N130,len_adjust_rsn[lookupValue],len_adjust_rsn[lookupKey],"ERROR"),""), "")</f>
        <v/>
      </c>
      <c r="P130" s="6" t="str">
        <f t="shared" si="14"/>
        <v/>
      </c>
      <c r="Q130" s="6"/>
      <c r="R130" s="6" t="str">
        <f t="shared" si="15"/>
        <v/>
      </c>
      <c r="T130" s="3" t="str">
        <f>IF($A130="ADD",IF(NOT(ISBLANK(S130)),_xlfn.XLOOKUP(S130,cattle_stop_material[lookupValue],cattle_stop_material[lookupKey],"ERROR"),""), "")</f>
        <v/>
      </c>
      <c r="V130" s="3" t="str">
        <f>IF($A130="ADD",IF(NOT(ISBLANK(U130)),_xlfn.XLOOKUP(U130,ud_coating_system[lookupValue],ud_coating_system[lookupKey],"ERROR"),""), "")</f>
        <v/>
      </c>
      <c r="W130" s="2" t="str">
        <f t="shared" si="16"/>
        <v/>
      </c>
      <c r="X130" s="4"/>
      <c r="Y130" s="7"/>
      <c r="Z130" s="4" t="str">
        <f t="shared" ca="1" si="17"/>
        <v/>
      </c>
      <c r="AA130" s="4"/>
      <c r="AB130" s="3" t="str">
        <f t="shared" si="18"/>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9"/>
        <v/>
      </c>
      <c r="AH130" s="3" t="str">
        <f>IF($A130="","",IF((AND($A130="ADD",OR(AG130="",AG130="Queenstown-Lakes District Council"))),"70",(_xlfn.XLOOKUP(AG130,ud_organisation_owner[lookupValue],ud_organisation_owner[lookupKey],""))))</f>
        <v/>
      </c>
      <c r="AI130" s="3" t="str">
        <f t="shared" si="20"/>
        <v/>
      </c>
      <c r="AJ130" s="3" t="str">
        <f>IF($A130="","",IF((AND($A130="ADD",OR(AI130="",AI130="Queenstown-Lakes District Council"))),"70",(_xlfn.XLOOKUP(AI130,ud_organisation_owner[lookupValue],ud_organisation_owner[lookupKey],""))))</f>
        <v/>
      </c>
      <c r="AK130" s="3" t="str">
        <f t="shared" si="21"/>
        <v/>
      </c>
      <c r="AL130" s="3" t="str">
        <f>IF($A130="","",IF((AND($A130="ADD",OR(AK130="",AK130="Local Authority"))),"17",(_xlfn.XLOOKUP(AK130,ud_sub_organisation[lookupValue],ud_sub_organisation[lookupKey],""))))</f>
        <v/>
      </c>
      <c r="AM130" s="3" t="str">
        <f t="shared" si="22"/>
        <v/>
      </c>
      <c r="AN130" s="3" t="str">
        <f>IF($A130="","",IF((AND($A130="ADD",OR(AM130="",AM130="Vested Assets"))),"12",(_xlfn.XLOOKUP(AM130,ud_work_category[lookupValue],ud_work_category[lookupKey],""))))</f>
        <v/>
      </c>
      <c r="AO130" s="8"/>
      <c r="AP130" s="2" t="str">
        <f t="shared" si="23"/>
        <v/>
      </c>
      <c r="AQ130" s="3" t="str">
        <f t="shared" si="24"/>
        <v/>
      </c>
      <c r="AR130" s="3" t="str">
        <f>IF($A130="","",IF((AND($A130="ADD",OR(AQ130="",AQ130="Excellent"))),"1",(_xlfn.XLOOKUP(AQ130,condition[lookupValue],condition[lookupKey],""))))</f>
        <v/>
      </c>
      <c r="AS130" s="7" t="str">
        <f t="shared" si="25"/>
        <v/>
      </c>
      <c r="AT130" s="9"/>
    </row>
    <row r="131" spans="2:46"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c r="L131" s="6" t="str">
        <f t="shared" si="13"/>
        <v/>
      </c>
      <c r="M131" s="4"/>
      <c r="O131" s="3" t="str">
        <f>IF($A131="ADD",IF(NOT(ISBLANK(N131)),_xlfn.XLOOKUP(N131,len_adjust_rsn[lookupValue],len_adjust_rsn[lookupKey],"ERROR"),""), "")</f>
        <v/>
      </c>
      <c r="P131" s="6" t="str">
        <f t="shared" si="14"/>
        <v/>
      </c>
      <c r="Q131" s="6"/>
      <c r="R131" s="6" t="str">
        <f t="shared" si="15"/>
        <v/>
      </c>
      <c r="T131" s="3" t="str">
        <f>IF($A131="ADD",IF(NOT(ISBLANK(S131)),_xlfn.XLOOKUP(S131,cattle_stop_material[lookupValue],cattle_stop_material[lookupKey],"ERROR"),""), "")</f>
        <v/>
      </c>
      <c r="V131" s="3" t="str">
        <f>IF($A131="ADD",IF(NOT(ISBLANK(U131)),_xlfn.XLOOKUP(U131,ud_coating_system[lookupValue],ud_coating_system[lookupKey],"ERROR"),""), "")</f>
        <v/>
      </c>
      <c r="W131" s="2" t="str">
        <f t="shared" si="16"/>
        <v/>
      </c>
      <c r="X131" s="4"/>
      <c r="Y131" s="7"/>
      <c r="Z131" s="4" t="str">
        <f t="shared" ca="1" si="17"/>
        <v/>
      </c>
      <c r="AA131" s="4"/>
      <c r="AB131" s="3" t="str">
        <f t="shared" si="18"/>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9"/>
        <v/>
      </c>
      <c r="AH131" s="3" t="str">
        <f>IF($A131="","",IF((AND($A131="ADD",OR(AG131="",AG131="Queenstown-Lakes District Council"))),"70",(_xlfn.XLOOKUP(AG131,ud_organisation_owner[lookupValue],ud_organisation_owner[lookupKey],""))))</f>
        <v/>
      </c>
      <c r="AI131" s="3" t="str">
        <f t="shared" si="20"/>
        <v/>
      </c>
      <c r="AJ131" s="3" t="str">
        <f>IF($A131="","",IF((AND($A131="ADD",OR(AI131="",AI131="Queenstown-Lakes District Council"))),"70",(_xlfn.XLOOKUP(AI131,ud_organisation_owner[lookupValue],ud_organisation_owner[lookupKey],""))))</f>
        <v/>
      </c>
      <c r="AK131" s="3" t="str">
        <f t="shared" si="21"/>
        <v/>
      </c>
      <c r="AL131" s="3" t="str">
        <f>IF($A131="","",IF((AND($A131="ADD",OR(AK131="",AK131="Local Authority"))),"17",(_xlfn.XLOOKUP(AK131,ud_sub_organisation[lookupValue],ud_sub_organisation[lookupKey],""))))</f>
        <v/>
      </c>
      <c r="AM131" s="3" t="str">
        <f t="shared" si="22"/>
        <v/>
      </c>
      <c r="AN131" s="3" t="str">
        <f>IF($A131="","",IF((AND($A131="ADD",OR(AM131="",AM131="Vested Assets"))),"12",(_xlfn.XLOOKUP(AM131,ud_work_category[lookupValue],ud_work_category[lookupKey],""))))</f>
        <v/>
      </c>
      <c r="AO131" s="8"/>
      <c r="AP131" s="2" t="str">
        <f t="shared" si="23"/>
        <v/>
      </c>
      <c r="AQ131" s="3" t="str">
        <f t="shared" si="24"/>
        <v/>
      </c>
      <c r="AR131" s="3" t="str">
        <f>IF($A131="","",IF((AND($A131="ADD",OR(AQ131="",AQ131="Excellent"))),"1",(_xlfn.XLOOKUP(AQ131,condition[lookupValue],condition[lookupKey],""))))</f>
        <v/>
      </c>
      <c r="AS131" s="7" t="str">
        <f t="shared" si="25"/>
        <v/>
      </c>
      <c r="AT131" s="9"/>
    </row>
    <row r="132" spans="2:46"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c r="L132" s="6" t="str">
        <f t="shared" si="13"/>
        <v/>
      </c>
      <c r="M132" s="4"/>
      <c r="O132" s="3" t="str">
        <f>IF($A132="ADD",IF(NOT(ISBLANK(N132)),_xlfn.XLOOKUP(N132,len_adjust_rsn[lookupValue],len_adjust_rsn[lookupKey],"ERROR"),""), "")</f>
        <v/>
      </c>
      <c r="P132" s="6" t="str">
        <f t="shared" si="14"/>
        <v/>
      </c>
      <c r="Q132" s="6"/>
      <c r="R132" s="6" t="str">
        <f t="shared" si="15"/>
        <v/>
      </c>
      <c r="T132" s="3" t="str">
        <f>IF($A132="ADD",IF(NOT(ISBLANK(S132)),_xlfn.XLOOKUP(S132,cattle_stop_material[lookupValue],cattle_stop_material[lookupKey],"ERROR"),""), "")</f>
        <v/>
      </c>
      <c r="V132" s="3" t="str">
        <f>IF($A132="ADD",IF(NOT(ISBLANK(U132)),_xlfn.XLOOKUP(U132,ud_coating_system[lookupValue],ud_coating_system[lookupKey],"ERROR"),""), "")</f>
        <v/>
      </c>
      <c r="W132" s="2" t="str">
        <f t="shared" si="16"/>
        <v/>
      </c>
      <c r="X132" s="4"/>
      <c r="Y132" s="7"/>
      <c r="Z132" s="4" t="str">
        <f t="shared" ca="1" si="17"/>
        <v/>
      </c>
      <c r="AA132" s="4"/>
      <c r="AB132" s="3" t="str">
        <f t="shared" si="18"/>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9"/>
        <v/>
      </c>
      <c r="AH132" s="3" t="str">
        <f>IF($A132="","",IF((AND($A132="ADD",OR(AG132="",AG132="Queenstown-Lakes District Council"))),"70",(_xlfn.XLOOKUP(AG132,ud_organisation_owner[lookupValue],ud_organisation_owner[lookupKey],""))))</f>
        <v/>
      </c>
      <c r="AI132" s="3" t="str">
        <f t="shared" si="20"/>
        <v/>
      </c>
      <c r="AJ132" s="3" t="str">
        <f>IF($A132="","",IF((AND($A132="ADD",OR(AI132="",AI132="Queenstown-Lakes District Council"))),"70",(_xlfn.XLOOKUP(AI132,ud_organisation_owner[lookupValue],ud_organisation_owner[lookupKey],""))))</f>
        <v/>
      </c>
      <c r="AK132" s="3" t="str">
        <f t="shared" si="21"/>
        <v/>
      </c>
      <c r="AL132" s="3" t="str">
        <f>IF($A132="","",IF((AND($A132="ADD",OR(AK132="",AK132="Local Authority"))),"17",(_xlfn.XLOOKUP(AK132,ud_sub_organisation[lookupValue],ud_sub_organisation[lookupKey],""))))</f>
        <v/>
      </c>
      <c r="AM132" s="3" t="str">
        <f t="shared" si="22"/>
        <v/>
      </c>
      <c r="AN132" s="3" t="str">
        <f>IF($A132="","",IF((AND($A132="ADD",OR(AM132="",AM132="Vested Assets"))),"12",(_xlfn.XLOOKUP(AM132,ud_work_category[lookupValue],ud_work_category[lookupKey],""))))</f>
        <v/>
      </c>
      <c r="AO132" s="8"/>
      <c r="AP132" s="2" t="str">
        <f t="shared" si="23"/>
        <v/>
      </c>
      <c r="AQ132" s="3" t="str">
        <f t="shared" si="24"/>
        <v/>
      </c>
      <c r="AR132" s="3" t="str">
        <f>IF($A132="","",IF((AND($A132="ADD",OR(AQ132="",AQ132="Excellent"))),"1",(_xlfn.XLOOKUP(AQ132,condition[lookupValue],condition[lookupKey],""))))</f>
        <v/>
      </c>
      <c r="AS132" s="7" t="str">
        <f t="shared" si="25"/>
        <v/>
      </c>
      <c r="AT132" s="9"/>
    </row>
    <row r="133" spans="2:46"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c r="L133" s="6" t="str">
        <f t="shared" si="13"/>
        <v/>
      </c>
      <c r="M133" s="4"/>
      <c r="O133" s="3" t="str">
        <f>IF($A133="ADD",IF(NOT(ISBLANK(N133)),_xlfn.XLOOKUP(N133,len_adjust_rsn[lookupValue],len_adjust_rsn[lookupKey],"ERROR"),""), "")</f>
        <v/>
      </c>
      <c r="P133" s="6" t="str">
        <f t="shared" si="14"/>
        <v/>
      </c>
      <c r="Q133" s="6"/>
      <c r="R133" s="6" t="str">
        <f t="shared" si="15"/>
        <v/>
      </c>
      <c r="T133" s="3" t="str">
        <f>IF($A133="ADD",IF(NOT(ISBLANK(S133)),_xlfn.XLOOKUP(S133,cattle_stop_material[lookupValue],cattle_stop_material[lookupKey],"ERROR"),""), "")</f>
        <v/>
      </c>
      <c r="V133" s="3" t="str">
        <f>IF($A133="ADD",IF(NOT(ISBLANK(U133)),_xlfn.XLOOKUP(U133,ud_coating_system[lookupValue],ud_coating_system[lookupKey],"ERROR"),""), "")</f>
        <v/>
      </c>
      <c r="W133" s="2" t="str">
        <f t="shared" si="16"/>
        <v/>
      </c>
      <c r="X133" s="4"/>
      <c r="Y133" s="7"/>
      <c r="Z133" s="4" t="str">
        <f t="shared" ca="1" si="17"/>
        <v/>
      </c>
      <c r="AA133" s="4"/>
      <c r="AB133" s="3" t="str">
        <f t="shared" si="18"/>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9"/>
        <v/>
      </c>
      <c r="AH133" s="3" t="str">
        <f>IF($A133="","",IF((AND($A133="ADD",OR(AG133="",AG133="Queenstown-Lakes District Council"))),"70",(_xlfn.XLOOKUP(AG133,ud_organisation_owner[lookupValue],ud_organisation_owner[lookupKey],""))))</f>
        <v/>
      </c>
      <c r="AI133" s="3" t="str">
        <f t="shared" si="20"/>
        <v/>
      </c>
      <c r="AJ133" s="3" t="str">
        <f>IF($A133="","",IF((AND($A133="ADD",OR(AI133="",AI133="Queenstown-Lakes District Council"))),"70",(_xlfn.XLOOKUP(AI133,ud_organisation_owner[lookupValue],ud_organisation_owner[lookupKey],""))))</f>
        <v/>
      </c>
      <c r="AK133" s="3" t="str">
        <f t="shared" si="21"/>
        <v/>
      </c>
      <c r="AL133" s="3" t="str">
        <f>IF($A133="","",IF((AND($A133="ADD",OR(AK133="",AK133="Local Authority"))),"17",(_xlfn.XLOOKUP(AK133,ud_sub_organisation[lookupValue],ud_sub_organisation[lookupKey],""))))</f>
        <v/>
      </c>
      <c r="AM133" s="3" t="str">
        <f t="shared" si="22"/>
        <v/>
      </c>
      <c r="AN133" s="3" t="str">
        <f>IF($A133="","",IF((AND($A133="ADD",OR(AM133="",AM133="Vested Assets"))),"12",(_xlfn.XLOOKUP(AM133,ud_work_category[lookupValue],ud_work_category[lookupKey],""))))</f>
        <v/>
      </c>
      <c r="AO133" s="8"/>
      <c r="AP133" s="2" t="str">
        <f t="shared" si="23"/>
        <v/>
      </c>
      <c r="AQ133" s="3" t="str">
        <f t="shared" si="24"/>
        <v/>
      </c>
      <c r="AR133" s="3" t="str">
        <f>IF($A133="","",IF((AND($A133="ADD",OR(AQ133="",AQ133="Excellent"))),"1",(_xlfn.XLOOKUP(AQ133,condition[lookupValue],condition[lookupKey],""))))</f>
        <v/>
      </c>
      <c r="AS133" s="7" t="str">
        <f t="shared" si="25"/>
        <v/>
      </c>
      <c r="AT133" s="9"/>
    </row>
    <row r="134" spans="2:46"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c r="L134" s="6" t="str">
        <f t="shared" si="13"/>
        <v/>
      </c>
      <c r="M134" s="4"/>
      <c r="O134" s="3" t="str">
        <f>IF($A134="ADD",IF(NOT(ISBLANK(N134)),_xlfn.XLOOKUP(N134,len_adjust_rsn[lookupValue],len_adjust_rsn[lookupKey],"ERROR"),""), "")</f>
        <v/>
      </c>
      <c r="P134" s="6" t="str">
        <f t="shared" si="14"/>
        <v/>
      </c>
      <c r="Q134" s="6"/>
      <c r="R134" s="6" t="str">
        <f t="shared" si="15"/>
        <v/>
      </c>
      <c r="T134" s="3" t="str">
        <f>IF($A134="ADD",IF(NOT(ISBLANK(S134)),_xlfn.XLOOKUP(S134,cattle_stop_material[lookupValue],cattle_stop_material[lookupKey],"ERROR"),""), "")</f>
        <v/>
      </c>
      <c r="V134" s="3" t="str">
        <f>IF($A134="ADD",IF(NOT(ISBLANK(U134)),_xlfn.XLOOKUP(U134,ud_coating_system[lookupValue],ud_coating_system[lookupKey],"ERROR"),""), "")</f>
        <v/>
      </c>
      <c r="W134" s="2" t="str">
        <f t="shared" si="16"/>
        <v/>
      </c>
      <c r="X134" s="4"/>
      <c r="Y134" s="7"/>
      <c r="Z134" s="4" t="str">
        <f t="shared" ca="1" si="17"/>
        <v/>
      </c>
      <c r="AA134" s="4"/>
      <c r="AB134" s="3" t="str">
        <f t="shared" si="18"/>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9"/>
        <v/>
      </c>
      <c r="AH134" s="3" t="str">
        <f>IF($A134="","",IF((AND($A134="ADD",OR(AG134="",AG134="Queenstown-Lakes District Council"))),"70",(_xlfn.XLOOKUP(AG134,ud_organisation_owner[lookupValue],ud_organisation_owner[lookupKey],""))))</f>
        <v/>
      </c>
      <c r="AI134" s="3" t="str">
        <f t="shared" si="20"/>
        <v/>
      </c>
      <c r="AJ134" s="3" t="str">
        <f>IF($A134="","",IF((AND($A134="ADD",OR(AI134="",AI134="Queenstown-Lakes District Council"))),"70",(_xlfn.XLOOKUP(AI134,ud_organisation_owner[lookupValue],ud_organisation_owner[lookupKey],""))))</f>
        <v/>
      </c>
      <c r="AK134" s="3" t="str">
        <f t="shared" si="21"/>
        <v/>
      </c>
      <c r="AL134" s="3" t="str">
        <f>IF($A134="","",IF((AND($A134="ADD",OR(AK134="",AK134="Local Authority"))),"17",(_xlfn.XLOOKUP(AK134,ud_sub_organisation[lookupValue],ud_sub_organisation[lookupKey],""))))</f>
        <v/>
      </c>
      <c r="AM134" s="3" t="str">
        <f t="shared" si="22"/>
        <v/>
      </c>
      <c r="AN134" s="3" t="str">
        <f>IF($A134="","",IF((AND($A134="ADD",OR(AM134="",AM134="Vested Assets"))),"12",(_xlfn.XLOOKUP(AM134,ud_work_category[lookupValue],ud_work_category[lookupKey],""))))</f>
        <v/>
      </c>
      <c r="AO134" s="8"/>
      <c r="AP134" s="2" t="str">
        <f t="shared" si="23"/>
        <v/>
      </c>
      <c r="AQ134" s="3" t="str">
        <f t="shared" si="24"/>
        <v/>
      </c>
      <c r="AR134" s="3" t="str">
        <f>IF($A134="","",IF((AND($A134="ADD",OR(AQ134="",AQ134="Excellent"))),"1",(_xlfn.XLOOKUP(AQ134,condition[lookupValue],condition[lookupKey],""))))</f>
        <v/>
      </c>
      <c r="AS134" s="7" t="str">
        <f t="shared" si="25"/>
        <v/>
      </c>
      <c r="AT134" s="9"/>
    </row>
    <row r="135" spans="2:46"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c r="L135" s="6" t="str">
        <f t="shared" si="13"/>
        <v/>
      </c>
      <c r="M135" s="4"/>
      <c r="O135" s="3" t="str">
        <f>IF($A135="ADD",IF(NOT(ISBLANK(N135)),_xlfn.XLOOKUP(N135,len_adjust_rsn[lookupValue],len_adjust_rsn[lookupKey],"ERROR"),""), "")</f>
        <v/>
      </c>
      <c r="P135" s="6" t="str">
        <f t="shared" si="14"/>
        <v/>
      </c>
      <c r="Q135" s="6"/>
      <c r="R135" s="6" t="str">
        <f t="shared" si="15"/>
        <v/>
      </c>
      <c r="T135" s="3" t="str">
        <f>IF($A135="ADD",IF(NOT(ISBLANK(S135)),_xlfn.XLOOKUP(S135,cattle_stop_material[lookupValue],cattle_stop_material[lookupKey],"ERROR"),""), "")</f>
        <v/>
      </c>
      <c r="V135" s="3" t="str">
        <f>IF($A135="ADD",IF(NOT(ISBLANK(U135)),_xlfn.XLOOKUP(U135,ud_coating_system[lookupValue],ud_coating_system[lookupKey],"ERROR"),""), "")</f>
        <v/>
      </c>
      <c r="W135" s="2" t="str">
        <f t="shared" si="16"/>
        <v/>
      </c>
      <c r="X135" s="4"/>
      <c r="Y135" s="7"/>
      <c r="Z135" s="4" t="str">
        <f t="shared" ca="1" si="17"/>
        <v/>
      </c>
      <c r="AA135" s="4"/>
      <c r="AB135" s="3" t="str">
        <f t="shared" si="18"/>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9"/>
        <v/>
      </c>
      <c r="AH135" s="3" t="str">
        <f>IF($A135="","",IF((AND($A135="ADD",OR(AG135="",AG135="Queenstown-Lakes District Council"))),"70",(_xlfn.XLOOKUP(AG135,ud_organisation_owner[lookupValue],ud_organisation_owner[lookupKey],""))))</f>
        <v/>
      </c>
      <c r="AI135" s="3" t="str">
        <f t="shared" si="20"/>
        <v/>
      </c>
      <c r="AJ135" s="3" t="str">
        <f>IF($A135="","",IF((AND($A135="ADD",OR(AI135="",AI135="Queenstown-Lakes District Council"))),"70",(_xlfn.XLOOKUP(AI135,ud_organisation_owner[lookupValue],ud_organisation_owner[lookupKey],""))))</f>
        <v/>
      </c>
      <c r="AK135" s="3" t="str">
        <f t="shared" si="21"/>
        <v/>
      </c>
      <c r="AL135" s="3" t="str">
        <f>IF($A135="","",IF((AND($A135="ADD",OR(AK135="",AK135="Local Authority"))),"17",(_xlfn.XLOOKUP(AK135,ud_sub_organisation[lookupValue],ud_sub_organisation[lookupKey],""))))</f>
        <v/>
      </c>
      <c r="AM135" s="3" t="str">
        <f t="shared" si="22"/>
        <v/>
      </c>
      <c r="AN135" s="3" t="str">
        <f>IF($A135="","",IF((AND($A135="ADD",OR(AM135="",AM135="Vested Assets"))),"12",(_xlfn.XLOOKUP(AM135,ud_work_category[lookupValue],ud_work_category[lookupKey],""))))</f>
        <v/>
      </c>
      <c r="AO135" s="8"/>
      <c r="AP135" s="2" t="str">
        <f t="shared" si="23"/>
        <v/>
      </c>
      <c r="AQ135" s="3" t="str">
        <f t="shared" si="24"/>
        <v/>
      </c>
      <c r="AR135" s="3" t="str">
        <f>IF($A135="","",IF((AND($A135="ADD",OR(AQ135="",AQ135="Excellent"))),"1",(_xlfn.XLOOKUP(AQ135,condition[lookupValue],condition[lookupKey],""))))</f>
        <v/>
      </c>
      <c r="AS135" s="7" t="str">
        <f t="shared" si="25"/>
        <v/>
      </c>
      <c r="AT135" s="9"/>
    </row>
    <row r="136" spans="2:46"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c r="L136" s="6" t="str">
        <f t="shared" si="13"/>
        <v/>
      </c>
      <c r="M136" s="4"/>
      <c r="O136" s="3" t="str">
        <f>IF($A136="ADD",IF(NOT(ISBLANK(N136)),_xlfn.XLOOKUP(N136,len_adjust_rsn[lookupValue],len_adjust_rsn[lookupKey],"ERROR"),""), "")</f>
        <v/>
      </c>
      <c r="P136" s="6" t="str">
        <f t="shared" si="14"/>
        <v/>
      </c>
      <c r="Q136" s="6"/>
      <c r="R136" s="6" t="str">
        <f t="shared" si="15"/>
        <v/>
      </c>
      <c r="T136" s="3" t="str">
        <f>IF($A136="ADD",IF(NOT(ISBLANK(S136)),_xlfn.XLOOKUP(S136,cattle_stop_material[lookupValue],cattle_stop_material[lookupKey],"ERROR"),""), "")</f>
        <v/>
      </c>
      <c r="V136" s="3" t="str">
        <f>IF($A136="ADD",IF(NOT(ISBLANK(U136)),_xlfn.XLOOKUP(U136,ud_coating_system[lookupValue],ud_coating_system[lookupKey],"ERROR"),""), "")</f>
        <v/>
      </c>
      <c r="W136" s="2" t="str">
        <f t="shared" si="16"/>
        <v/>
      </c>
      <c r="X136" s="4"/>
      <c r="Y136" s="7"/>
      <c r="Z136" s="4" t="str">
        <f t="shared" ca="1" si="17"/>
        <v/>
      </c>
      <c r="AA136" s="4"/>
      <c r="AB136" s="3" t="str">
        <f t="shared" si="18"/>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9"/>
        <v/>
      </c>
      <c r="AH136" s="3" t="str">
        <f>IF($A136="","",IF((AND($A136="ADD",OR(AG136="",AG136="Queenstown-Lakes District Council"))),"70",(_xlfn.XLOOKUP(AG136,ud_organisation_owner[lookupValue],ud_organisation_owner[lookupKey],""))))</f>
        <v/>
      </c>
      <c r="AI136" s="3" t="str">
        <f t="shared" si="20"/>
        <v/>
      </c>
      <c r="AJ136" s="3" t="str">
        <f>IF($A136="","",IF((AND($A136="ADD",OR(AI136="",AI136="Queenstown-Lakes District Council"))),"70",(_xlfn.XLOOKUP(AI136,ud_organisation_owner[lookupValue],ud_organisation_owner[lookupKey],""))))</f>
        <v/>
      </c>
      <c r="AK136" s="3" t="str">
        <f t="shared" si="21"/>
        <v/>
      </c>
      <c r="AL136" s="3" t="str">
        <f>IF($A136="","",IF((AND($A136="ADD",OR(AK136="",AK136="Local Authority"))),"17",(_xlfn.XLOOKUP(AK136,ud_sub_organisation[lookupValue],ud_sub_organisation[lookupKey],""))))</f>
        <v/>
      </c>
      <c r="AM136" s="3" t="str">
        <f t="shared" si="22"/>
        <v/>
      </c>
      <c r="AN136" s="3" t="str">
        <f>IF($A136="","",IF((AND($A136="ADD",OR(AM136="",AM136="Vested Assets"))),"12",(_xlfn.XLOOKUP(AM136,ud_work_category[lookupValue],ud_work_category[lookupKey],""))))</f>
        <v/>
      </c>
      <c r="AO136" s="8"/>
      <c r="AP136" s="2" t="str">
        <f t="shared" si="23"/>
        <v/>
      </c>
      <c r="AQ136" s="3" t="str">
        <f t="shared" si="24"/>
        <v/>
      </c>
      <c r="AR136" s="3" t="str">
        <f>IF($A136="","",IF((AND($A136="ADD",OR(AQ136="",AQ136="Excellent"))),"1",(_xlfn.XLOOKUP(AQ136,condition[lookupValue],condition[lookupKey],""))))</f>
        <v/>
      </c>
      <c r="AS136" s="7" t="str">
        <f t="shared" si="25"/>
        <v/>
      </c>
      <c r="AT136" s="9"/>
    </row>
    <row r="137" spans="2:46"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c r="L137" s="6" t="str">
        <f t="shared" si="13"/>
        <v/>
      </c>
      <c r="M137" s="4"/>
      <c r="O137" s="3" t="str">
        <f>IF($A137="ADD",IF(NOT(ISBLANK(N137)),_xlfn.XLOOKUP(N137,len_adjust_rsn[lookupValue],len_adjust_rsn[lookupKey],"ERROR"),""), "")</f>
        <v/>
      </c>
      <c r="P137" s="6" t="str">
        <f t="shared" si="14"/>
        <v/>
      </c>
      <c r="Q137" s="6"/>
      <c r="R137" s="6" t="str">
        <f t="shared" si="15"/>
        <v/>
      </c>
      <c r="T137" s="3" t="str">
        <f>IF($A137="ADD",IF(NOT(ISBLANK(S137)),_xlfn.XLOOKUP(S137,cattle_stop_material[lookupValue],cattle_stop_material[lookupKey],"ERROR"),""), "")</f>
        <v/>
      </c>
      <c r="V137" s="3" t="str">
        <f>IF($A137="ADD",IF(NOT(ISBLANK(U137)),_xlfn.XLOOKUP(U137,ud_coating_system[lookupValue],ud_coating_system[lookupKey],"ERROR"),""), "")</f>
        <v/>
      </c>
      <c r="W137" s="2" t="str">
        <f t="shared" si="16"/>
        <v/>
      </c>
      <c r="X137" s="4"/>
      <c r="Y137" s="7"/>
      <c r="Z137" s="4" t="str">
        <f t="shared" ca="1" si="17"/>
        <v/>
      </c>
      <c r="AA137" s="4"/>
      <c r="AB137" s="3" t="str">
        <f t="shared" si="18"/>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9"/>
        <v/>
      </c>
      <c r="AH137" s="3" t="str">
        <f>IF($A137="","",IF((AND($A137="ADD",OR(AG137="",AG137="Queenstown-Lakes District Council"))),"70",(_xlfn.XLOOKUP(AG137,ud_organisation_owner[lookupValue],ud_organisation_owner[lookupKey],""))))</f>
        <v/>
      </c>
      <c r="AI137" s="3" t="str">
        <f t="shared" si="20"/>
        <v/>
      </c>
      <c r="AJ137" s="3" t="str">
        <f>IF($A137="","",IF((AND($A137="ADD",OR(AI137="",AI137="Queenstown-Lakes District Council"))),"70",(_xlfn.XLOOKUP(AI137,ud_organisation_owner[lookupValue],ud_organisation_owner[lookupKey],""))))</f>
        <v/>
      </c>
      <c r="AK137" s="3" t="str">
        <f t="shared" si="21"/>
        <v/>
      </c>
      <c r="AL137" s="3" t="str">
        <f>IF($A137="","",IF((AND($A137="ADD",OR(AK137="",AK137="Local Authority"))),"17",(_xlfn.XLOOKUP(AK137,ud_sub_organisation[lookupValue],ud_sub_organisation[lookupKey],""))))</f>
        <v/>
      </c>
      <c r="AM137" s="3" t="str">
        <f t="shared" si="22"/>
        <v/>
      </c>
      <c r="AN137" s="3" t="str">
        <f>IF($A137="","",IF((AND($A137="ADD",OR(AM137="",AM137="Vested Assets"))),"12",(_xlfn.XLOOKUP(AM137,ud_work_category[lookupValue],ud_work_category[lookupKey],""))))</f>
        <v/>
      </c>
      <c r="AO137" s="8"/>
      <c r="AP137" s="2" t="str">
        <f t="shared" si="23"/>
        <v/>
      </c>
      <c r="AQ137" s="3" t="str">
        <f t="shared" si="24"/>
        <v/>
      </c>
      <c r="AR137" s="3" t="str">
        <f>IF($A137="","",IF((AND($A137="ADD",OR(AQ137="",AQ137="Excellent"))),"1",(_xlfn.XLOOKUP(AQ137,condition[lookupValue],condition[lookupKey],""))))</f>
        <v/>
      </c>
      <c r="AS137" s="7" t="str">
        <f t="shared" si="25"/>
        <v/>
      </c>
      <c r="AT137" s="9"/>
    </row>
    <row r="138" spans="2:46"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c r="L138" s="6" t="str">
        <f t="shared" si="13"/>
        <v/>
      </c>
      <c r="M138" s="4"/>
      <c r="O138" s="3" t="str">
        <f>IF($A138="ADD",IF(NOT(ISBLANK(N138)),_xlfn.XLOOKUP(N138,len_adjust_rsn[lookupValue],len_adjust_rsn[lookupKey],"ERROR"),""), "")</f>
        <v/>
      </c>
      <c r="P138" s="6" t="str">
        <f t="shared" si="14"/>
        <v/>
      </c>
      <c r="Q138" s="6"/>
      <c r="R138" s="6" t="str">
        <f t="shared" si="15"/>
        <v/>
      </c>
      <c r="T138" s="3" t="str">
        <f>IF($A138="ADD",IF(NOT(ISBLANK(S138)),_xlfn.XLOOKUP(S138,cattle_stop_material[lookupValue],cattle_stop_material[lookupKey],"ERROR"),""), "")</f>
        <v/>
      </c>
      <c r="V138" s="3" t="str">
        <f>IF($A138="ADD",IF(NOT(ISBLANK(U138)),_xlfn.XLOOKUP(U138,ud_coating_system[lookupValue],ud_coating_system[lookupKey],"ERROR"),""), "")</f>
        <v/>
      </c>
      <c r="W138" s="2" t="str">
        <f t="shared" si="16"/>
        <v/>
      </c>
      <c r="X138" s="4"/>
      <c r="Y138" s="7"/>
      <c r="Z138" s="4" t="str">
        <f t="shared" ca="1" si="17"/>
        <v/>
      </c>
      <c r="AA138" s="4"/>
      <c r="AB138" s="3" t="str">
        <f t="shared" si="18"/>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9"/>
        <v/>
      </c>
      <c r="AH138" s="3" t="str">
        <f>IF($A138="","",IF((AND($A138="ADD",OR(AG138="",AG138="Queenstown-Lakes District Council"))),"70",(_xlfn.XLOOKUP(AG138,ud_organisation_owner[lookupValue],ud_organisation_owner[lookupKey],""))))</f>
        <v/>
      </c>
      <c r="AI138" s="3" t="str">
        <f t="shared" si="20"/>
        <v/>
      </c>
      <c r="AJ138" s="3" t="str">
        <f>IF($A138="","",IF((AND($A138="ADD",OR(AI138="",AI138="Queenstown-Lakes District Council"))),"70",(_xlfn.XLOOKUP(AI138,ud_organisation_owner[lookupValue],ud_organisation_owner[lookupKey],""))))</f>
        <v/>
      </c>
      <c r="AK138" s="3" t="str">
        <f t="shared" si="21"/>
        <v/>
      </c>
      <c r="AL138" s="3" t="str">
        <f>IF($A138="","",IF((AND($A138="ADD",OR(AK138="",AK138="Local Authority"))),"17",(_xlfn.XLOOKUP(AK138,ud_sub_organisation[lookupValue],ud_sub_organisation[lookupKey],""))))</f>
        <v/>
      </c>
      <c r="AM138" s="3" t="str">
        <f t="shared" si="22"/>
        <v/>
      </c>
      <c r="AN138" s="3" t="str">
        <f>IF($A138="","",IF((AND($A138="ADD",OR(AM138="",AM138="Vested Assets"))),"12",(_xlfn.XLOOKUP(AM138,ud_work_category[lookupValue],ud_work_category[lookupKey],""))))</f>
        <v/>
      </c>
      <c r="AO138" s="8"/>
      <c r="AP138" s="2" t="str">
        <f t="shared" si="23"/>
        <v/>
      </c>
      <c r="AQ138" s="3" t="str">
        <f t="shared" si="24"/>
        <v/>
      </c>
      <c r="AR138" s="3" t="str">
        <f>IF($A138="","",IF((AND($A138="ADD",OR(AQ138="",AQ138="Excellent"))),"1",(_xlfn.XLOOKUP(AQ138,condition[lookupValue],condition[lookupKey],""))))</f>
        <v/>
      </c>
      <c r="AS138" s="7" t="str">
        <f t="shared" si="25"/>
        <v/>
      </c>
      <c r="AT138" s="9"/>
    </row>
    <row r="139" spans="2:46"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c r="L139" s="6" t="str">
        <f t="shared" ref="L139:L202" si="26">IF(H139&lt;&gt;"",H139-G139,"")</f>
        <v/>
      </c>
      <c r="M139" s="4"/>
      <c r="O139" s="3" t="str">
        <f>IF($A139="ADD",IF(NOT(ISBLANK(N139)),_xlfn.XLOOKUP(N139,len_adjust_rsn[lookupValue],len_adjust_rsn[lookupKey],"ERROR"),""), "")</f>
        <v/>
      </c>
      <c r="P139" s="6" t="str">
        <f t="shared" ref="P139:P202" si="27">IF(K139&lt;&gt;"",L139*K139,"")</f>
        <v/>
      </c>
      <c r="Q139" s="6"/>
      <c r="R139" s="6" t="str">
        <f t="shared" ref="R139:R202" si="28">IF(Q139&lt;&gt;"",P139+Q139,P139)</f>
        <v/>
      </c>
      <c r="T139" s="3" t="str">
        <f>IF($A139="ADD",IF(NOT(ISBLANK(S139)),_xlfn.XLOOKUP(S139,cattle_stop_material[lookupValue],cattle_stop_material[lookupKey],"ERROR"),""), "")</f>
        <v/>
      </c>
      <c r="V139" s="3" t="str">
        <f>IF($A139="ADD",IF(NOT(ISBLANK(U139)),_xlfn.XLOOKUP(U139,ud_coating_system[lookupValue],ud_coating_system[lookupKey],"ERROR"),""), "")</f>
        <v/>
      </c>
      <c r="W139" s="2" t="str">
        <f t="shared" ref="W139:W202" si="29">IF($A139="ADD","FALSE","")</f>
        <v/>
      </c>
      <c r="X139" s="4"/>
      <c r="Y139" s="7"/>
      <c r="Z139" s="4" t="str">
        <f t="shared" ref="Z139:Z202" ca="1" si="30">IF(Y139&lt;&gt;"", DATEDIF(Y139, TODAY(),"Y"),"")</f>
        <v/>
      </c>
      <c r="AA139" s="4"/>
      <c r="AB139" s="3" t="str">
        <f t="shared" ref="AB139:AB202" si="3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32">IF($A139="ADD","Queenstown-Lakes District Council","")</f>
        <v/>
      </c>
      <c r="AH139" s="3" t="str">
        <f>IF($A139="","",IF((AND($A139="ADD",OR(AG139="",AG139="Queenstown-Lakes District Council"))),"70",(_xlfn.XLOOKUP(AG139,ud_organisation_owner[lookupValue],ud_organisation_owner[lookupKey],""))))</f>
        <v/>
      </c>
      <c r="AI139" s="3" t="str">
        <f t="shared" ref="AI139:AI202" si="33">IF($A139="ADD","Queenstown-Lakes District Council","")</f>
        <v/>
      </c>
      <c r="AJ139" s="3" t="str">
        <f>IF($A139="","",IF((AND($A139="ADD",OR(AI139="",AI139="Queenstown-Lakes District Council"))),"70",(_xlfn.XLOOKUP(AI139,ud_organisation_owner[lookupValue],ud_organisation_owner[lookupKey],""))))</f>
        <v/>
      </c>
      <c r="AK139" s="3" t="str">
        <f t="shared" ref="AK139:AK202" si="34">IF($A139="ADD","Local Authority","")</f>
        <v/>
      </c>
      <c r="AL139" s="3" t="str">
        <f>IF($A139="","",IF((AND($A139="ADD",OR(AK139="",AK139="Local Authority"))),"17",(_xlfn.XLOOKUP(AK139,ud_sub_organisation[lookupValue],ud_sub_organisation[lookupKey],""))))</f>
        <v/>
      </c>
      <c r="AM139" s="3" t="str">
        <f t="shared" ref="AM139:AM202" si="35">IF($A139="ADD","Vested Assets","")</f>
        <v/>
      </c>
      <c r="AN139" s="3" t="str">
        <f>IF($A139="","",IF((AND($A139="ADD",OR(AM139="",AM139="Vested Assets"))),"12",(_xlfn.XLOOKUP(AM139,ud_work_category[lookupValue],ud_work_category[lookupKey],""))))</f>
        <v/>
      </c>
      <c r="AO139" s="8"/>
      <c r="AP139" s="2" t="str">
        <f t="shared" ref="AP139:AP202" si="36">IF($A139="ADD","TRUE","")</f>
        <v/>
      </c>
      <c r="AQ139" s="3" t="str">
        <f t="shared" ref="AQ139:AQ202" si="37">IF($A139="ADD","Excellent","")</f>
        <v/>
      </c>
      <c r="AR139" s="3" t="str">
        <f>IF($A139="","",IF((AND($A139="ADD",OR(AQ139="",AQ139="Excellent"))),"1",(_xlfn.XLOOKUP(AQ139,condition[lookupValue],condition[lookupKey],""))))</f>
        <v/>
      </c>
      <c r="AS139" s="7" t="str">
        <f t="shared" ref="AS139:AS202" si="38">IF(Y139&lt;&gt;"",Y139,"")</f>
        <v/>
      </c>
      <c r="AT139" s="9"/>
    </row>
    <row r="140" spans="2:46"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c r="L140" s="6" t="str">
        <f t="shared" si="26"/>
        <v/>
      </c>
      <c r="M140" s="4"/>
      <c r="O140" s="3" t="str">
        <f>IF($A140="ADD",IF(NOT(ISBLANK(N140)),_xlfn.XLOOKUP(N140,len_adjust_rsn[lookupValue],len_adjust_rsn[lookupKey],"ERROR"),""), "")</f>
        <v/>
      </c>
      <c r="P140" s="6" t="str">
        <f t="shared" si="27"/>
        <v/>
      </c>
      <c r="Q140" s="6"/>
      <c r="R140" s="6" t="str">
        <f t="shared" si="28"/>
        <v/>
      </c>
      <c r="T140" s="3" t="str">
        <f>IF($A140="ADD",IF(NOT(ISBLANK(S140)),_xlfn.XLOOKUP(S140,cattle_stop_material[lookupValue],cattle_stop_material[lookupKey],"ERROR"),""), "")</f>
        <v/>
      </c>
      <c r="V140" s="3" t="str">
        <f>IF($A140="ADD",IF(NOT(ISBLANK(U140)),_xlfn.XLOOKUP(U140,ud_coating_system[lookupValue],ud_coating_system[lookupKey],"ERROR"),""), "")</f>
        <v/>
      </c>
      <c r="W140" s="2" t="str">
        <f t="shared" si="29"/>
        <v/>
      </c>
      <c r="X140" s="4"/>
      <c r="Y140" s="7"/>
      <c r="Z140" s="4" t="str">
        <f t="shared" ca="1" si="30"/>
        <v/>
      </c>
      <c r="AA140" s="4"/>
      <c r="AB140" s="3" t="str">
        <f t="shared" si="3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32"/>
        <v/>
      </c>
      <c r="AH140" s="3" t="str">
        <f>IF($A140="","",IF((AND($A140="ADD",OR(AG140="",AG140="Queenstown-Lakes District Council"))),"70",(_xlfn.XLOOKUP(AG140,ud_organisation_owner[lookupValue],ud_organisation_owner[lookupKey],""))))</f>
        <v/>
      </c>
      <c r="AI140" s="3" t="str">
        <f t="shared" si="33"/>
        <v/>
      </c>
      <c r="AJ140" s="3" t="str">
        <f>IF($A140="","",IF((AND($A140="ADD",OR(AI140="",AI140="Queenstown-Lakes District Council"))),"70",(_xlfn.XLOOKUP(AI140,ud_organisation_owner[lookupValue],ud_organisation_owner[lookupKey],""))))</f>
        <v/>
      </c>
      <c r="AK140" s="3" t="str">
        <f t="shared" si="34"/>
        <v/>
      </c>
      <c r="AL140" s="3" t="str">
        <f>IF($A140="","",IF((AND($A140="ADD",OR(AK140="",AK140="Local Authority"))),"17",(_xlfn.XLOOKUP(AK140,ud_sub_organisation[lookupValue],ud_sub_organisation[lookupKey],""))))</f>
        <v/>
      </c>
      <c r="AM140" s="3" t="str">
        <f t="shared" si="35"/>
        <v/>
      </c>
      <c r="AN140" s="3" t="str">
        <f>IF($A140="","",IF((AND($A140="ADD",OR(AM140="",AM140="Vested Assets"))),"12",(_xlfn.XLOOKUP(AM140,ud_work_category[lookupValue],ud_work_category[lookupKey],""))))</f>
        <v/>
      </c>
      <c r="AO140" s="8"/>
      <c r="AP140" s="2" t="str">
        <f t="shared" si="36"/>
        <v/>
      </c>
      <c r="AQ140" s="3" t="str">
        <f t="shared" si="37"/>
        <v/>
      </c>
      <c r="AR140" s="3" t="str">
        <f>IF($A140="","",IF((AND($A140="ADD",OR(AQ140="",AQ140="Excellent"))),"1",(_xlfn.XLOOKUP(AQ140,condition[lookupValue],condition[lookupKey],""))))</f>
        <v/>
      </c>
      <c r="AS140" s="7" t="str">
        <f t="shared" si="38"/>
        <v/>
      </c>
      <c r="AT140" s="9"/>
    </row>
    <row r="141" spans="2:46"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c r="L141" s="6" t="str">
        <f t="shared" si="26"/>
        <v/>
      </c>
      <c r="M141" s="4"/>
      <c r="O141" s="3" t="str">
        <f>IF($A141="ADD",IF(NOT(ISBLANK(N141)),_xlfn.XLOOKUP(N141,len_adjust_rsn[lookupValue],len_adjust_rsn[lookupKey],"ERROR"),""), "")</f>
        <v/>
      </c>
      <c r="P141" s="6" t="str">
        <f t="shared" si="27"/>
        <v/>
      </c>
      <c r="Q141" s="6"/>
      <c r="R141" s="6" t="str">
        <f t="shared" si="28"/>
        <v/>
      </c>
      <c r="T141" s="3" t="str">
        <f>IF($A141="ADD",IF(NOT(ISBLANK(S141)),_xlfn.XLOOKUP(S141,cattle_stop_material[lookupValue],cattle_stop_material[lookupKey],"ERROR"),""), "")</f>
        <v/>
      </c>
      <c r="V141" s="3" t="str">
        <f>IF($A141="ADD",IF(NOT(ISBLANK(U141)),_xlfn.XLOOKUP(U141,ud_coating_system[lookupValue],ud_coating_system[lookupKey],"ERROR"),""), "")</f>
        <v/>
      </c>
      <c r="W141" s="2" t="str">
        <f t="shared" si="29"/>
        <v/>
      </c>
      <c r="X141" s="4"/>
      <c r="Y141" s="7"/>
      <c r="Z141" s="4" t="str">
        <f t="shared" ca="1" si="30"/>
        <v/>
      </c>
      <c r="AA141" s="4"/>
      <c r="AB141" s="3" t="str">
        <f t="shared" si="3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32"/>
        <v/>
      </c>
      <c r="AH141" s="3" t="str">
        <f>IF($A141="","",IF((AND($A141="ADD",OR(AG141="",AG141="Queenstown-Lakes District Council"))),"70",(_xlfn.XLOOKUP(AG141,ud_organisation_owner[lookupValue],ud_organisation_owner[lookupKey],""))))</f>
        <v/>
      </c>
      <c r="AI141" s="3" t="str">
        <f t="shared" si="33"/>
        <v/>
      </c>
      <c r="AJ141" s="3" t="str">
        <f>IF($A141="","",IF((AND($A141="ADD",OR(AI141="",AI141="Queenstown-Lakes District Council"))),"70",(_xlfn.XLOOKUP(AI141,ud_organisation_owner[lookupValue],ud_organisation_owner[lookupKey],""))))</f>
        <v/>
      </c>
      <c r="AK141" s="3" t="str">
        <f t="shared" si="34"/>
        <v/>
      </c>
      <c r="AL141" s="3" t="str">
        <f>IF($A141="","",IF((AND($A141="ADD",OR(AK141="",AK141="Local Authority"))),"17",(_xlfn.XLOOKUP(AK141,ud_sub_organisation[lookupValue],ud_sub_organisation[lookupKey],""))))</f>
        <v/>
      </c>
      <c r="AM141" s="3" t="str">
        <f t="shared" si="35"/>
        <v/>
      </c>
      <c r="AN141" s="3" t="str">
        <f>IF($A141="","",IF((AND($A141="ADD",OR(AM141="",AM141="Vested Assets"))),"12",(_xlfn.XLOOKUP(AM141,ud_work_category[lookupValue],ud_work_category[lookupKey],""))))</f>
        <v/>
      </c>
      <c r="AO141" s="8"/>
      <c r="AP141" s="2" t="str">
        <f t="shared" si="36"/>
        <v/>
      </c>
      <c r="AQ141" s="3" t="str">
        <f t="shared" si="37"/>
        <v/>
      </c>
      <c r="AR141" s="3" t="str">
        <f>IF($A141="","",IF((AND($A141="ADD",OR(AQ141="",AQ141="Excellent"))),"1",(_xlfn.XLOOKUP(AQ141,condition[lookupValue],condition[lookupKey],""))))</f>
        <v/>
      </c>
      <c r="AS141" s="7" t="str">
        <f t="shared" si="38"/>
        <v/>
      </c>
      <c r="AT141" s="9"/>
    </row>
    <row r="142" spans="2:46"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c r="L142" s="6" t="str">
        <f t="shared" si="26"/>
        <v/>
      </c>
      <c r="M142" s="4"/>
      <c r="O142" s="3" t="str">
        <f>IF($A142="ADD",IF(NOT(ISBLANK(N142)),_xlfn.XLOOKUP(N142,len_adjust_rsn[lookupValue],len_adjust_rsn[lookupKey],"ERROR"),""), "")</f>
        <v/>
      </c>
      <c r="P142" s="6" t="str">
        <f t="shared" si="27"/>
        <v/>
      </c>
      <c r="Q142" s="6"/>
      <c r="R142" s="6" t="str">
        <f t="shared" si="28"/>
        <v/>
      </c>
      <c r="T142" s="3" t="str">
        <f>IF($A142="ADD",IF(NOT(ISBLANK(S142)),_xlfn.XLOOKUP(S142,cattle_stop_material[lookupValue],cattle_stop_material[lookupKey],"ERROR"),""), "")</f>
        <v/>
      </c>
      <c r="V142" s="3" t="str">
        <f>IF($A142="ADD",IF(NOT(ISBLANK(U142)),_xlfn.XLOOKUP(U142,ud_coating_system[lookupValue],ud_coating_system[lookupKey],"ERROR"),""), "")</f>
        <v/>
      </c>
      <c r="W142" s="2" t="str">
        <f t="shared" si="29"/>
        <v/>
      </c>
      <c r="X142" s="4"/>
      <c r="Y142" s="7"/>
      <c r="Z142" s="4" t="str">
        <f t="shared" ca="1" si="30"/>
        <v/>
      </c>
      <c r="AA142" s="4"/>
      <c r="AB142" s="3" t="str">
        <f t="shared" si="3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32"/>
        <v/>
      </c>
      <c r="AH142" s="3" t="str">
        <f>IF($A142="","",IF((AND($A142="ADD",OR(AG142="",AG142="Queenstown-Lakes District Council"))),"70",(_xlfn.XLOOKUP(AG142,ud_organisation_owner[lookupValue],ud_organisation_owner[lookupKey],""))))</f>
        <v/>
      </c>
      <c r="AI142" s="3" t="str">
        <f t="shared" si="33"/>
        <v/>
      </c>
      <c r="AJ142" s="3" t="str">
        <f>IF($A142="","",IF((AND($A142="ADD",OR(AI142="",AI142="Queenstown-Lakes District Council"))),"70",(_xlfn.XLOOKUP(AI142,ud_organisation_owner[lookupValue],ud_organisation_owner[lookupKey],""))))</f>
        <v/>
      </c>
      <c r="AK142" s="3" t="str">
        <f t="shared" si="34"/>
        <v/>
      </c>
      <c r="AL142" s="3" t="str">
        <f>IF($A142="","",IF((AND($A142="ADD",OR(AK142="",AK142="Local Authority"))),"17",(_xlfn.XLOOKUP(AK142,ud_sub_organisation[lookupValue],ud_sub_organisation[lookupKey],""))))</f>
        <v/>
      </c>
      <c r="AM142" s="3" t="str">
        <f t="shared" si="35"/>
        <v/>
      </c>
      <c r="AN142" s="3" t="str">
        <f>IF($A142="","",IF((AND($A142="ADD",OR(AM142="",AM142="Vested Assets"))),"12",(_xlfn.XLOOKUP(AM142,ud_work_category[lookupValue],ud_work_category[lookupKey],""))))</f>
        <v/>
      </c>
      <c r="AO142" s="8"/>
      <c r="AP142" s="2" t="str">
        <f t="shared" si="36"/>
        <v/>
      </c>
      <c r="AQ142" s="3" t="str">
        <f t="shared" si="37"/>
        <v/>
      </c>
      <c r="AR142" s="3" t="str">
        <f>IF($A142="","",IF((AND($A142="ADD",OR(AQ142="",AQ142="Excellent"))),"1",(_xlfn.XLOOKUP(AQ142,condition[lookupValue],condition[lookupKey],""))))</f>
        <v/>
      </c>
      <c r="AS142" s="7" t="str">
        <f t="shared" si="38"/>
        <v/>
      </c>
      <c r="AT142" s="9"/>
    </row>
    <row r="143" spans="2:46"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c r="L143" s="6" t="str">
        <f t="shared" si="26"/>
        <v/>
      </c>
      <c r="M143" s="4"/>
      <c r="O143" s="3" t="str">
        <f>IF($A143="ADD",IF(NOT(ISBLANK(N143)),_xlfn.XLOOKUP(N143,len_adjust_rsn[lookupValue],len_adjust_rsn[lookupKey],"ERROR"),""), "")</f>
        <v/>
      </c>
      <c r="P143" s="6" t="str">
        <f t="shared" si="27"/>
        <v/>
      </c>
      <c r="Q143" s="6"/>
      <c r="R143" s="6" t="str">
        <f t="shared" si="28"/>
        <v/>
      </c>
      <c r="T143" s="3" t="str">
        <f>IF($A143="ADD",IF(NOT(ISBLANK(S143)),_xlfn.XLOOKUP(S143,cattle_stop_material[lookupValue],cattle_stop_material[lookupKey],"ERROR"),""), "")</f>
        <v/>
      </c>
      <c r="V143" s="3" t="str">
        <f>IF($A143="ADD",IF(NOT(ISBLANK(U143)),_xlfn.XLOOKUP(U143,ud_coating_system[lookupValue],ud_coating_system[lookupKey],"ERROR"),""), "")</f>
        <v/>
      </c>
      <c r="W143" s="2" t="str">
        <f t="shared" si="29"/>
        <v/>
      </c>
      <c r="X143" s="4"/>
      <c r="Y143" s="7"/>
      <c r="Z143" s="4" t="str">
        <f t="shared" ca="1" si="30"/>
        <v/>
      </c>
      <c r="AA143" s="4"/>
      <c r="AB143" s="3" t="str">
        <f t="shared" si="3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32"/>
        <v/>
      </c>
      <c r="AH143" s="3" t="str">
        <f>IF($A143="","",IF((AND($A143="ADD",OR(AG143="",AG143="Queenstown-Lakes District Council"))),"70",(_xlfn.XLOOKUP(AG143,ud_organisation_owner[lookupValue],ud_organisation_owner[lookupKey],""))))</f>
        <v/>
      </c>
      <c r="AI143" s="3" t="str">
        <f t="shared" si="33"/>
        <v/>
      </c>
      <c r="AJ143" s="3" t="str">
        <f>IF($A143="","",IF((AND($A143="ADD",OR(AI143="",AI143="Queenstown-Lakes District Council"))),"70",(_xlfn.XLOOKUP(AI143,ud_organisation_owner[lookupValue],ud_organisation_owner[lookupKey],""))))</f>
        <v/>
      </c>
      <c r="AK143" s="3" t="str">
        <f t="shared" si="34"/>
        <v/>
      </c>
      <c r="AL143" s="3" t="str">
        <f>IF($A143="","",IF((AND($A143="ADD",OR(AK143="",AK143="Local Authority"))),"17",(_xlfn.XLOOKUP(AK143,ud_sub_organisation[lookupValue],ud_sub_organisation[lookupKey],""))))</f>
        <v/>
      </c>
      <c r="AM143" s="3" t="str">
        <f t="shared" si="35"/>
        <v/>
      </c>
      <c r="AN143" s="3" t="str">
        <f>IF($A143="","",IF((AND($A143="ADD",OR(AM143="",AM143="Vested Assets"))),"12",(_xlfn.XLOOKUP(AM143,ud_work_category[lookupValue],ud_work_category[lookupKey],""))))</f>
        <v/>
      </c>
      <c r="AO143" s="8"/>
      <c r="AP143" s="2" t="str">
        <f t="shared" si="36"/>
        <v/>
      </c>
      <c r="AQ143" s="3" t="str">
        <f t="shared" si="37"/>
        <v/>
      </c>
      <c r="AR143" s="3" t="str">
        <f>IF($A143="","",IF((AND($A143="ADD",OR(AQ143="",AQ143="Excellent"))),"1",(_xlfn.XLOOKUP(AQ143,condition[lookupValue],condition[lookupKey],""))))</f>
        <v/>
      </c>
      <c r="AS143" s="7" t="str">
        <f t="shared" si="38"/>
        <v/>
      </c>
      <c r="AT143" s="9"/>
    </row>
    <row r="144" spans="2:46"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c r="L144" s="6" t="str">
        <f t="shared" si="26"/>
        <v/>
      </c>
      <c r="M144" s="4"/>
      <c r="O144" s="3" t="str">
        <f>IF($A144="ADD",IF(NOT(ISBLANK(N144)),_xlfn.XLOOKUP(N144,len_adjust_rsn[lookupValue],len_adjust_rsn[lookupKey],"ERROR"),""), "")</f>
        <v/>
      </c>
      <c r="P144" s="6" t="str">
        <f t="shared" si="27"/>
        <v/>
      </c>
      <c r="Q144" s="6"/>
      <c r="R144" s="6" t="str">
        <f t="shared" si="28"/>
        <v/>
      </c>
      <c r="T144" s="3" t="str">
        <f>IF($A144="ADD",IF(NOT(ISBLANK(S144)),_xlfn.XLOOKUP(S144,cattle_stop_material[lookupValue],cattle_stop_material[lookupKey],"ERROR"),""), "")</f>
        <v/>
      </c>
      <c r="V144" s="3" t="str">
        <f>IF($A144="ADD",IF(NOT(ISBLANK(U144)),_xlfn.XLOOKUP(U144,ud_coating_system[lookupValue],ud_coating_system[lookupKey],"ERROR"),""), "")</f>
        <v/>
      </c>
      <c r="W144" s="2" t="str">
        <f t="shared" si="29"/>
        <v/>
      </c>
      <c r="X144" s="4"/>
      <c r="Y144" s="7"/>
      <c r="Z144" s="4" t="str">
        <f t="shared" ca="1" si="30"/>
        <v/>
      </c>
      <c r="AA144" s="4"/>
      <c r="AB144" s="3" t="str">
        <f t="shared" si="3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32"/>
        <v/>
      </c>
      <c r="AH144" s="3" t="str">
        <f>IF($A144="","",IF((AND($A144="ADD",OR(AG144="",AG144="Queenstown-Lakes District Council"))),"70",(_xlfn.XLOOKUP(AG144,ud_organisation_owner[lookupValue],ud_organisation_owner[lookupKey],""))))</f>
        <v/>
      </c>
      <c r="AI144" s="3" t="str">
        <f t="shared" si="33"/>
        <v/>
      </c>
      <c r="AJ144" s="3" t="str">
        <f>IF($A144="","",IF((AND($A144="ADD",OR(AI144="",AI144="Queenstown-Lakes District Council"))),"70",(_xlfn.XLOOKUP(AI144,ud_organisation_owner[lookupValue],ud_organisation_owner[lookupKey],""))))</f>
        <v/>
      </c>
      <c r="AK144" s="3" t="str">
        <f t="shared" si="34"/>
        <v/>
      </c>
      <c r="AL144" s="3" t="str">
        <f>IF($A144="","",IF((AND($A144="ADD",OR(AK144="",AK144="Local Authority"))),"17",(_xlfn.XLOOKUP(AK144,ud_sub_organisation[lookupValue],ud_sub_organisation[lookupKey],""))))</f>
        <v/>
      </c>
      <c r="AM144" s="3" t="str">
        <f t="shared" si="35"/>
        <v/>
      </c>
      <c r="AN144" s="3" t="str">
        <f>IF($A144="","",IF((AND($A144="ADD",OR(AM144="",AM144="Vested Assets"))),"12",(_xlfn.XLOOKUP(AM144,ud_work_category[lookupValue],ud_work_category[lookupKey],""))))</f>
        <v/>
      </c>
      <c r="AO144" s="8"/>
      <c r="AP144" s="2" t="str">
        <f t="shared" si="36"/>
        <v/>
      </c>
      <c r="AQ144" s="3" t="str">
        <f t="shared" si="37"/>
        <v/>
      </c>
      <c r="AR144" s="3" t="str">
        <f>IF($A144="","",IF((AND($A144="ADD",OR(AQ144="",AQ144="Excellent"))),"1",(_xlfn.XLOOKUP(AQ144,condition[lookupValue],condition[lookupKey],""))))</f>
        <v/>
      </c>
      <c r="AS144" s="7" t="str">
        <f t="shared" si="38"/>
        <v/>
      </c>
      <c r="AT144" s="9"/>
    </row>
    <row r="145" spans="2:46"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c r="L145" s="6" t="str">
        <f t="shared" si="26"/>
        <v/>
      </c>
      <c r="M145" s="4"/>
      <c r="O145" s="3" t="str">
        <f>IF($A145="ADD",IF(NOT(ISBLANK(N145)),_xlfn.XLOOKUP(N145,len_adjust_rsn[lookupValue],len_adjust_rsn[lookupKey],"ERROR"),""), "")</f>
        <v/>
      </c>
      <c r="P145" s="6" t="str">
        <f t="shared" si="27"/>
        <v/>
      </c>
      <c r="Q145" s="6"/>
      <c r="R145" s="6" t="str">
        <f t="shared" si="28"/>
        <v/>
      </c>
      <c r="T145" s="3" t="str">
        <f>IF($A145="ADD",IF(NOT(ISBLANK(S145)),_xlfn.XLOOKUP(S145,cattle_stop_material[lookupValue],cattle_stop_material[lookupKey],"ERROR"),""), "")</f>
        <v/>
      </c>
      <c r="V145" s="3" t="str">
        <f>IF($A145="ADD",IF(NOT(ISBLANK(U145)),_xlfn.XLOOKUP(U145,ud_coating_system[lookupValue],ud_coating_system[lookupKey],"ERROR"),""), "")</f>
        <v/>
      </c>
      <c r="W145" s="2" t="str">
        <f t="shared" si="29"/>
        <v/>
      </c>
      <c r="X145" s="4"/>
      <c r="Y145" s="7"/>
      <c r="Z145" s="4" t="str">
        <f t="shared" ca="1" si="30"/>
        <v/>
      </c>
      <c r="AA145" s="4"/>
      <c r="AB145" s="3" t="str">
        <f t="shared" si="3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32"/>
        <v/>
      </c>
      <c r="AH145" s="3" t="str">
        <f>IF($A145="","",IF((AND($A145="ADD",OR(AG145="",AG145="Queenstown-Lakes District Council"))),"70",(_xlfn.XLOOKUP(AG145,ud_organisation_owner[lookupValue],ud_organisation_owner[lookupKey],""))))</f>
        <v/>
      </c>
      <c r="AI145" s="3" t="str">
        <f t="shared" si="33"/>
        <v/>
      </c>
      <c r="AJ145" s="3" t="str">
        <f>IF($A145="","",IF((AND($A145="ADD",OR(AI145="",AI145="Queenstown-Lakes District Council"))),"70",(_xlfn.XLOOKUP(AI145,ud_organisation_owner[lookupValue],ud_organisation_owner[lookupKey],""))))</f>
        <v/>
      </c>
      <c r="AK145" s="3" t="str">
        <f t="shared" si="34"/>
        <v/>
      </c>
      <c r="AL145" s="3" t="str">
        <f>IF($A145="","",IF((AND($A145="ADD",OR(AK145="",AK145="Local Authority"))),"17",(_xlfn.XLOOKUP(AK145,ud_sub_organisation[lookupValue],ud_sub_organisation[lookupKey],""))))</f>
        <v/>
      </c>
      <c r="AM145" s="3" t="str">
        <f t="shared" si="35"/>
        <v/>
      </c>
      <c r="AN145" s="3" t="str">
        <f>IF($A145="","",IF((AND($A145="ADD",OR(AM145="",AM145="Vested Assets"))),"12",(_xlfn.XLOOKUP(AM145,ud_work_category[lookupValue],ud_work_category[lookupKey],""))))</f>
        <v/>
      </c>
      <c r="AO145" s="8"/>
      <c r="AP145" s="2" t="str">
        <f t="shared" si="36"/>
        <v/>
      </c>
      <c r="AQ145" s="3" t="str">
        <f t="shared" si="37"/>
        <v/>
      </c>
      <c r="AR145" s="3" t="str">
        <f>IF($A145="","",IF((AND($A145="ADD",OR(AQ145="",AQ145="Excellent"))),"1",(_xlfn.XLOOKUP(AQ145,condition[lookupValue],condition[lookupKey],""))))</f>
        <v/>
      </c>
      <c r="AS145" s="7" t="str">
        <f t="shared" si="38"/>
        <v/>
      </c>
      <c r="AT145" s="9"/>
    </row>
    <row r="146" spans="2:46"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c r="L146" s="6" t="str">
        <f t="shared" si="26"/>
        <v/>
      </c>
      <c r="M146" s="4"/>
      <c r="O146" s="3" t="str">
        <f>IF($A146="ADD",IF(NOT(ISBLANK(N146)),_xlfn.XLOOKUP(N146,len_adjust_rsn[lookupValue],len_adjust_rsn[lookupKey],"ERROR"),""), "")</f>
        <v/>
      </c>
      <c r="P146" s="6" t="str">
        <f t="shared" si="27"/>
        <v/>
      </c>
      <c r="Q146" s="6"/>
      <c r="R146" s="6" t="str">
        <f t="shared" si="28"/>
        <v/>
      </c>
      <c r="T146" s="3" t="str">
        <f>IF($A146="ADD",IF(NOT(ISBLANK(S146)),_xlfn.XLOOKUP(S146,cattle_stop_material[lookupValue],cattle_stop_material[lookupKey],"ERROR"),""), "")</f>
        <v/>
      </c>
      <c r="V146" s="3" t="str">
        <f>IF($A146="ADD",IF(NOT(ISBLANK(U146)),_xlfn.XLOOKUP(U146,ud_coating_system[lookupValue],ud_coating_system[lookupKey],"ERROR"),""), "")</f>
        <v/>
      </c>
      <c r="W146" s="2" t="str">
        <f t="shared" si="29"/>
        <v/>
      </c>
      <c r="X146" s="4"/>
      <c r="Y146" s="7"/>
      <c r="Z146" s="4" t="str">
        <f t="shared" ca="1" si="30"/>
        <v/>
      </c>
      <c r="AA146" s="4"/>
      <c r="AB146" s="3" t="str">
        <f t="shared" si="3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32"/>
        <v/>
      </c>
      <c r="AH146" s="3" t="str">
        <f>IF($A146="","",IF((AND($A146="ADD",OR(AG146="",AG146="Queenstown-Lakes District Council"))),"70",(_xlfn.XLOOKUP(AG146,ud_organisation_owner[lookupValue],ud_organisation_owner[lookupKey],""))))</f>
        <v/>
      </c>
      <c r="AI146" s="3" t="str">
        <f t="shared" si="33"/>
        <v/>
      </c>
      <c r="AJ146" s="3" t="str">
        <f>IF($A146="","",IF((AND($A146="ADD",OR(AI146="",AI146="Queenstown-Lakes District Council"))),"70",(_xlfn.XLOOKUP(AI146,ud_organisation_owner[lookupValue],ud_organisation_owner[lookupKey],""))))</f>
        <v/>
      </c>
      <c r="AK146" s="3" t="str">
        <f t="shared" si="34"/>
        <v/>
      </c>
      <c r="AL146" s="3" t="str">
        <f>IF($A146="","",IF((AND($A146="ADD",OR(AK146="",AK146="Local Authority"))),"17",(_xlfn.XLOOKUP(AK146,ud_sub_organisation[lookupValue],ud_sub_organisation[lookupKey],""))))</f>
        <v/>
      </c>
      <c r="AM146" s="3" t="str">
        <f t="shared" si="35"/>
        <v/>
      </c>
      <c r="AN146" s="3" t="str">
        <f>IF($A146="","",IF((AND($A146="ADD",OR(AM146="",AM146="Vested Assets"))),"12",(_xlfn.XLOOKUP(AM146,ud_work_category[lookupValue],ud_work_category[lookupKey],""))))</f>
        <v/>
      </c>
      <c r="AO146" s="8"/>
      <c r="AP146" s="2" t="str">
        <f t="shared" si="36"/>
        <v/>
      </c>
      <c r="AQ146" s="3" t="str">
        <f t="shared" si="37"/>
        <v/>
      </c>
      <c r="AR146" s="3" t="str">
        <f>IF($A146="","",IF((AND($A146="ADD",OR(AQ146="",AQ146="Excellent"))),"1",(_xlfn.XLOOKUP(AQ146,condition[lookupValue],condition[lookupKey],""))))</f>
        <v/>
      </c>
      <c r="AS146" s="7" t="str">
        <f t="shared" si="38"/>
        <v/>
      </c>
      <c r="AT146" s="9"/>
    </row>
    <row r="147" spans="2:46"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c r="L147" s="6" t="str">
        <f t="shared" si="26"/>
        <v/>
      </c>
      <c r="M147" s="4"/>
      <c r="O147" s="3" t="str">
        <f>IF($A147="ADD",IF(NOT(ISBLANK(N147)),_xlfn.XLOOKUP(N147,len_adjust_rsn[lookupValue],len_adjust_rsn[lookupKey],"ERROR"),""), "")</f>
        <v/>
      </c>
      <c r="P147" s="6" t="str">
        <f t="shared" si="27"/>
        <v/>
      </c>
      <c r="Q147" s="6"/>
      <c r="R147" s="6" t="str">
        <f t="shared" si="28"/>
        <v/>
      </c>
      <c r="T147" s="3" t="str">
        <f>IF($A147="ADD",IF(NOT(ISBLANK(S147)),_xlfn.XLOOKUP(S147,cattle_stop_material[lookupValue],cattle_stop_material[lookupKey],"ERROR"),""), "")</f>
        <v/>
      </c>
      <c r="V147" s="3" t="str">
        <f>IF($A147="ADD",IF(NOT(ISBLANK(U147)),_xlfn.XLOOKUP(U147,ud_coating_system[lookupValue],ud_coating_system[lookupKey],"ERROR"),""), "")</f>
        <v/>
      </c>
      <c r="W147" s="2" t="str">
        <f t="shared" si="29"/>
        <v/>
      </c>
      <c r="X147" s="4"/>
      <c r="Y147" s="7"/>
      <c r="Z147" s="4" t="str">
        <f t="shared" ca="1" si="30"/>
        <v/>
      </c>
      <c r="AA147" s="4"/>
      <c r="AB147" s="3" t="str">
        <f t="shared" si="3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32"/>
        <v/>
      </c>
      <c r="AH147" s="3" t="str">
        <f>IF($A147="","",IF((AND($A147="ADD",OR(AG147="",AG147="Queenstown-Lakes District Council"))),"70",(_xlfn.XLOOKUP(AG147,ud_organisation_owner[lookupValue],ud_organisation_owner[lookupKey],""))))</f>
        <v/>
      </c>
      <c r="AI147" s="3" t="str">
        <f t="shared" si="33"/>
        <v/>
      </c>
      <c r="AJ147" s="3" t="str">
        <f>IF($A147="","",IF((AND($A147="ADD",OR(AI147="",AI147="Queenstown-Lakes District Council"))),"70",(_xlfn.XLOOKUP(AI147,ud_organisation_owner[lookupValue],ud_organisation_owner[lookupKey],""))))</f>
        <v/>
      </c>
      <c r="AK147" s="3" t="str">
        <f t="shared" si="34"/>
        <v/>
      </c>
      <c r="AL147" s="3" t="str">
        <f>IF($A147="","",IF((AND($A147="ADD",OR(AK147="",AK147="Local Authority"))),"17",(_xlfn.XLOOKUP(AK147,ud_sub_organisation[lookupValue],ud_sub_organisation[lookupKey],""))))</f>
        <v/>
      </c>
      <c r="AM147" s="3" t="str">
        <f t="shared" si="35"/>
        <v/>
      </c>
      <c r="AN147" s="3" t="str">
        <f>IF($A147="","",IF((AND($A147="ADD",OR(AM147="",AM147="Vested Assets"))),"12",(_xlfn.XLOOKUP(AM147,ud_work_category[lookupValue],ud_work_category[lookupKey],""))))</f>
        <v/>
      </c>
      <c r="AO147" s="8"/>
      <c r="AP147" s="2" t="str">
        <f t="shared" si="36"/>
        <v/>
      </c>
      <c r="AQ147" s="3" t="str">
        <f t="shared" si="37"/>
        <v/>
      </c>
      <c r="AR147" s="3" t="str">
        <f>IF($A147="","",IF((AND($A147="ADD",OR(AQ147="",AQ147="Excellent"))),"1",(_xlfn.XLOOKUP(AQ147,condition[lookupValue],condition[lookupKey],""))))</f>
        <v/>
      </c>
      <c r="AS147" s="7" t="str">
        <f t="shared" si="38"/>
        <v/>
      </c>
      <c r="AT147" s="9"/>
    </row>
    <row r="148" spans="2:46"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c r="L148" s="6" t="str">
        <f t="shared" si="26"/>
        <v/>
      </c>
      <c r="M148" s="4"/>
      <c r="O148" s="3" t="str">
        <f>IF($A148="ADD",IF(NOT(ISBLANK(N148)),_xlfn.XLOOKUP(N148,len_adjust_rsn[lookupValue],len_adjust_rsn[lookupKey],"ERROR"),""), "")</f>
        <v/>
      </c>
      <c r="P148" s="6" t="str">
        <f t="shared" si="27"/>
        <v/>
      </c>
      <c r="Q148" s="6"/>
      <c r="R148" s="6" t="str">
        <f t="shared" si="28"/>
        <v/>
      </c>
      <c r="T148" s="3" t="str">
        <f>IF($A148="ADD",IF(NOT(ISBLANK(S148)),_xlfn.XLOOKUP(S148,cattle_stop_material[lookupValue],cattle_stop_material[lookupKey],"ERROR"),""), "")</f>
        <v/>
      </c>
      <c r="V148" s="3" t="str">
        <f>IF($A148="ADD",IF(NOT(ISBLANK(U148)),_xlfn.XLOOKUP(U148,ud_coating_system[lookupValue],ud_coating_system[lookupKey],"ERROR"),""), "")</f>
        <v/>
      </c>
      <c r="W148" s="2" t="str">
        <f t="shared" si="29"/>
        <v/>
      </c>
      <c r="X148" s="4"/>
      <c r="Y148" s="7"/>
      <c r="Z148" s="4" t="str">
        <f t="shared" ca="1" si="30"/>
        <v/>
      </c>
      <c r="AA148" s="4"/>
      <c r="AB148" s="3" t="str">
        <f t="shared" si="3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32"/>
        <v/>
      </c>
      <c r="AH148" s="3" t="str">
        <f>IF($A148="","",IF((AND($A148="ADD",OR(AG148="",AG148="Queenstown-Lakes District Council"))),"70",(_xlfn.XLOOKUP(AG148,ud_organisation_owner[lookupValue],ud_organisation_owner[lookupKey],""))))</f>
        <v/>
      </c>
      <c r="AI148" s="3" t="str">
        <f t="shared" si="33"/>
        <v/>
      </c>
      <c r="AJ148" s="3" t="str">
        <f>IF($A148="","",IF((AND($A148="ADD",OR(AI148="",AI148="Queenstown-Lakes District Council"))),"70",(_xlfn.XLOOKUP(AI148,ud_organisation_owner[lookupValue],ud_organisation_owner[lookupKey],""))))</f>
        <v/>
      </c>
      <c r="AK148" s="3" t="str">
        <f t="shared" si="34"/>
        <v/>
      </c>
      <c r="AL148" s="3" t="str">
        <f>IF($A148="","",IF((AND($A148="ADD",OR(AK148="",AK148="Local Authority"))),"17",(_xlfn.XLOOKUP(AK148,ud_sub_organisation[lookupValue],ud_sub_organisation[lookupKey],""))))</f>
        <v/>
      </c>
      <c r="AM148" s="3" t="str">
        <f t="shared" si="35"/>
        <v/>
      </c>
      <c r="AN148" s="3" t="str">
        <f>IF($A148="","",IF((AND($A148="ADD",OR(AM148="",AM148="Vested Assets"))),"12",(_xlfn.XLOOKUP(AM148,ud_work_category[lookupValue],ud_work_category[lookupKey],""))))</f>
        <v/>
      </c>
      <c r="AO148" s="8"/>
      <c r="AP148" s="2" t="str">
        <f t="shared" si="36"/>
        <v/>
      </c>
      <c r="AQ148" s="3" t="str">
        <f t="shared" si="37"/>
        <v/>
      </c>
      <c r="AR148" s="3" t="str">
        <f>IF($A148="","",IF((AND($A148="ADD",OR(AQ148="",AQ148="Excellent"))),"1",(_xlfn.XLOOKUP(AQ148,condition[lookupValue],condition[lookupKey],""))))</f>
        <v/>
      </c>
      <c r="AS148" s="7" t="str">
        <f t="shared" si="38"/>
        <v/>
      </c>
      <c r="AT148" s="9"/>
    </row>
    <row r="149" spans="2:46"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c r="L149" s="6" t="str">
        <f t="shared" si="26"/>
        <v/>
      </c>
      <c r="M149" s="4"/>
      <c r="O149" s="3" t="str">
        <f>IF($A149="ADD",IF(NOT(ISBLANK(N149)),_xlfn.XLOOKUP(N149,len_adjust_rsn[lookupValue],len_adjust_rsn[lookupKey],"ERROR"),""), "")</f>
        <v/>
      </c>
      <c r="P149" s="6" t="str">
        <f t="shared" si="27"/>
        <v/>
      </c>
      <c r="Q149" s="6"/>
      <c r="R149" s="6" t="str">
        <f t="shared" si="28"/>
        <v/>
      </c>
      <c r="T149" s="3" t="str">
        <f>IF($A149="ADD",IF(NOT(ISBLANK(S149)),_xlfn.XLOOKUP(S149,cattle_stop_material[lookupValue],cattle_stop_material[lookupKey],"ERROR"),""), "")</f>
        <v/>
      </c>
      <c r="V149" s="3" t="str">
        <f>IF($A149="ADD",IF(NOT(ISBLANK(U149)),_xlfn.XLOOKUP(U149,ud_coating_system[lookupValue],ud_coating_system[lookupKey],"ERROR"),""), "")</f>
        <v/>
      </c>
      <c r="W149" s="2" t="str">
        <f t="shared" si="29"/>
        <v/>
      </c>
      <c r="X149" s="4"/>
      <c r="Y149" s="7"/>
      <c r="Z149" s="4" t="str">
        <f t="shared" ca="1" si="30"/>
        <v/>
      </c>
      <c r="AA149" s="4"/>
      <c r="AB149" s="3" t="str">
        <f t="shared" si="3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32"/>
        <v/>
      </c>
      <c r="AH149" s="3" t="str">
        <f>IF($A149="","",IF((AND($A149="ADD",OR(AG149="",AG149="Queenstown-Lakes District Council"))),"70",(_xlfn.XLOOKUP(AG149,ud_organisation_owner[lookupValue],ud_organisation_owner[lookupKey],""))))</f>
        <v/>
      </c>
      <c r="AI149" s="3" t="str">
        <f t="shared" si="33"/>
        <v/>
      </c>
      <c r="AJ149" s="3" t="str">
        <f>IF($A149="","",IF((AND($A149="ADD",OR(AI149="",AI149="Queenstown-Lakes District Council"))),"70",(_xlfn.XLOOKUP(AI149,ud_organisation_owner[lookupValue],ud_organisation_owner[lookupKey],""))))</f>
        <v/>
      </c>
      <c r="AK149" s="3" t="str">
        <f t="shared" si="34"/>
        <v/>
      </c>
      <c r="AL149" s="3" t="str">
        <f>IF($A149="","",IF((AND($A149="ADD",OR(AK149="",AK149="Local Authority"))),"17",(_xlfn.XLOOKUP(AK149,ud_sub_organisation[lookupValue],ud_sub_organisation[lookupKey],""))))</f>
        <v/>
      </c>
      <c r="AM149" s="3" t="str">
        <f t="shared" si="35"/>
        <v/>
      </c>
      <c r="AN149" s="3" t="str">
        <f>IF($A149="","",IF((AND($A149="ADD",OR(AM149="",AM149="Vested Assets"))),"12",(_xlfn.XLOOKUP(AM149,ud_work_category[lookupValue],ud_work_category[lookupKey],""))))</f>
        <v/>
      </c>
      <c r="AO149" s="8"/>
      <c r="AP149" s="2" t="str">
        <f t="shared" si="36"/>
        <v/>
      </c>
      <c r="AQ149" s="3" t="str">
        <f t="shared" si="37"/>
        <v/>
      </c>
      <c r="AR149" s="3" t="str">
        <f>IF($A149="","",IF((AND($A149="ADD",OR(AQ149="",AQ149="Excellent"))),"1",(_xlfn.XLOOKUP(AQ149,condition[lookupValue],condition[lookupKey],""))))</f>
        <v/>
      </c>
      <c r="AS149" s="7" t="str">
        <f t="shared" si="38"/>
        <v/>
      </c>
      <c r="AT149" s="9"/>
    </row>
    <row r="150" spans="2:46"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c r="L150" s="6" t="str">
        <f t="shared" si="26"/>
        <v/>
      </c>
      <c r="M150" s="4"/>
      <c r="O150" s="3" t="str">
        <f>IF($A150="ADD",IF(NOT(ISBLANK(N150)),_xlfn.XLOOKUP(N150,len_adjust_rsn[lookupValue],len_adjust_rsn[lookupKey],"ERROR"),""), "")</f>
        <v/>
      </c>
      <c r="P150" s="6" t="str">
        <f t="shared" si="27"/>
        <v/>
      </c>
      <c r="Q150" s="6"/>
      <c r="R150" s="6" t="str">
        <f t="shared" si="28"/>
        <v/>
      </c>
      <c r="T150" s="3" t="str">
        <f>IF($A150="ADD",IF(NOT(ISBLANK(S150)),_xlfn.XLOOKUP(S150,cattle_stop_material[lookupValue],cattle_stop_material[lookupKey],"ERROR"),""), "")</f>
        <v/>
      </c>
      <c r="V150" s="3" t="str">
        <f>IF($A150="ADD",IF(NOT(ISBLANK(U150)),_xlfn.XLOOKUP(U150,ud_coating_system[lookupValue],ud_coating_system[lookupKey],"ERROR"),""), "")</f>
        <v/>
      </c>
      <c r="W150" s="2" t="str">
        <f t="shared" si="29"/>
        <v/>
      </c>
      <c r="X150" s="4"/>
      <c r="Y150" s="7"/>
      <c r="Z150" s="4" t="str">
        <f t="shared" ca="1" si="30"/>
        <v/>
      </c>
      <c r="AA150" s="4"/>
      <c r="AB150" s="3" t="str">
        <f t="shared" si="3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32"/>
        <v/>
      </c>
      <c r="AH150" s="3" t="str">
        <f>IF($A150="","",IF((AND($A150="ADD",OR(AG150="",AG150="Queenstown-Lakes District Council"))),"70",(_xlfn.XLOOKUP(AG150,ud_organisation_owner[lookupValue],ud_organisation_owner[lookupKey],""))))</f>
        <v/>
      </c>
      <c r="AI150" s="3" t="str">
        <f t="shared" si="33"/>
        <v/>
      </c>
      <c r="AJ150" s="3" t="str">
        <f>IF($A150="","",IF((AND($A150="ADD",OR(AI150="",AI150="Queenstown-Lakes District Council"))),"70",(_xlfn.XLOOKUP(AI150,ud_organisation_owner[lookupValue],ud_organisation_owner[lookupKey],""))))</f>
        <v/>
      </c>
      <c r="AK150" s="3" t="str">
        <f t="shared" si="34"/>
        <v/>
      </c>
      <c r="AL150" s="3" t="str">
        <f>IF($A150="","",IF((AND($A150="ADD",OR(AK150="",AK150="Local Authority"))),"17",(_xlfn.XLOOKUP(AK150,ud_sub_organisation[lookupValue],ud_sub_organisation[lookupKey],""))))</f>
        <v/>
      </c>
      <c r="AM150" s="3" t="str">
        <f t="shared" si="35"/>
        <v/>
      </c>
      <c r="AN150" s="3" t="str">
        <f>IF($A150="","",IF((AND($A150="ADD",OR(AM150="",AM150="Vested Assets"))),"12",(_xlfn.XLOOKUP(AM150,ud_work_category[lookupValue],ud_work_category[lookupKey],""))))</f>
        <v/>
      </c>
      <c r="AO150" s="8"/>
      <c r="AP150" s="2" t="str">
        <f t="shared" si="36"/>
        <v/>
      </c>
      <c r="AQ150" s="3" t="str">
        <f t="shared" si="37"/>
        <v/>
      </c>
      <c r="AR150" s="3" t="str">
        <f>IF($A150="","",IF((AND($A150="ADD",OR(AQ150="",AQ150="Excellent"))),"1",(_xlfn.XLOOKUP(AQ150,condition[lookupValue],condition[lookupKey],""))))</f>
        <v/>
      </c>
      <c r="AS150" s="7" t="str">
        <f t="shared" si="38"/>
        <v/>
      </c>
      <c r="AT150" s="9"/>
    </row>
    <row r="151" spans="2:46"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c r="L151" s="6" t="str">
        <f t="shared" si="26"/>
        <v/>
      </c>
      <c r="M151" s="4"/>
      <c r="O151" s="3" t="str">
        <f>IF($A151="ADD",IF(NOT(ISBLANK(N151)),_xlfn.XLOOKUP(N151,len_adjust_rsn[lookupValue],len_adjust_rsn[lookupKey],"ERROR"),""), "")</f>
        <v/>
      </c>
      <c r="P151" s="6" t="str">
        <f t="shared" si="27"/>
        <v/>
      </c>
      <c r="Q151" s="6"/>
      <c r="R151" s="6" t="str">
        <f t="shared" si="28"/>
        <v/>
      </c>
      <c r="T151" s="3" t="str">
        <f>IF($A151="ADD",IF(NOT(ISBLANK(S151)),_xlfn.XLOOKUP(S151,cattle_stop_material[lookupValue],cattle_stop_material[lookupKey],"ERROR"),""), "")</f>
        <v/>
      </c>
      <c r="V151" s="3" t="str">
        <f>IF($A151="ADD",IF(NOT(ISBLANK(U151)),_xlfn.XLOOKUP(U151,ud_coating_system[lookupValue],ud_coating_system[lookupKey],"ERROR"),""), "")</f>
        <v/>
      </c>
      <c r="W151" s="2" t="str">
        <f t="shared" si="29"/>
        <v/>
      </c>
      <c r="X151" s="4"/>
      <c r="Y151" s="7"/>
      <c r="Z151" s="4" t="str">
        <f t="shared" ca="1" si="30"/>
        <v/>
      </c>
      <c r="AA151" s="4"/>
      <c r="AB151" s="3" t="str">
        <f t="shared" si="3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32"/>
        <v/>
      </c>
      <c r="AH151" s="3" t="str">
        <f>IF($A151="","",IF((AND($A151="ADD",OR(AG151="",AG151="Queenstown-Lakes District Council"))),"70",(_xlfn.XLOOKUP(AG151,ud_organisation_owner[lookupValue],ud_organisation_owner[lookupKey],""))))</f>
        <v/>
      </c>
      <c r="AI151" s="3" t="str">
        <f t="shared" si="33"/>
        <v/>
      </c>
      <c r="AJ151" s="3" t="str">
        <f>IF($A151="","",IF((AND($A151="ADD",OR(AI151="",AI151="Queenstown-Lakes District Council"))),"70",(_xlfn.XLOOKUP(AI151,ud_organisation_owner[lookupValue],ud_organisation_owner[lookupKey],""))))</f>
        <v/>
      </c>
      <c r="AK151" s="3" t="str">
        <f t="shared" si="34"/>
        <v/>
      </c>
      <c r="AL151" s="3" t="str">
        <f>IF($A151="","",IF((AND($A151="ADD",OR(AK151="",AK151="Local Authority"))),"17",(_xlfn.XLOOKUP(AK151,ud_sub_organisation[lookupValue],ud_sub_organisation[lookupKey],""))))</f>
        <v/>
      </c>
      <c r="AM151" s="3" t="str">
        <f t="shared" si="35"/>
        <v/>
      </c>
      <c r="AN151" s="3" t="str">
        <f>IF($A151="","",IF((AND($A151="ADD",OR(AM151="",AM151="Vested Assets"))),"12",(_xlfn.XLOOKUP(AM151,ud_work_category[lookupValue],ud_work_category[lookupKey],""))))</f>
        <v/>
      </c>
      <c r="AO151" s="8"/>
      <c r="AP151" s="2" t="str">
        <f t="shared" si="36"/>
        <v/>
      </c>
      <c r="AQ151" s="3" t="str">
        <f t="shared" si="37"/>
        <v/>
      </c>
      <c r="AR151" s="3" t="str">
        <f>IF($A151="","",IF((AND($A151="ADD",OR(AQ151="",AQ151="Excellent"))),"1",(_xlfn.XLOOKUP(AQ151,condition[lookupValue],condition[lookupKey],""))))</f>
        <v/>
      </c>
      <c r="AS151" s="7" t="str">
        <f t="shared" si="38"/>
        <v/>
      </c>
      <c r="AT151" s="9"/>
    </row>
    <row r="152" spans="2:46"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c r="L152" s="6" t="str">
        <f t="shared" si="26"/>
        <v/>
      </c>
      <c r="M152" s="4"/>
      <c r="O152" s="3" t="str">
        <f>IF($A152="ADD",IF(NOT(ISBLANK(N152)),_xlfn.XLOOKUP(N152,len_adjust_rsn[lookupValue],len_adjust_rsn[lookupKey],"ERROR"),""), "")</f>
        <v/>
      </c>
      <c r="P152" s="6" t="str">
        <f t="shared" si="27"/>
        <v/>
      </c>
      <c r="Q152" s="6"/>
      <c r="R152" s="6" t="str">
        <f t="shared" si="28"/>
        <v/>
      </c>
      <c r="T152" s="3" t="str">
        <f>IF($A152="ADD",IF(NOT(ISBLANK(S152)),_xlfn.XLOOKUP(S152,cattle_stop_material[lookupValue],cattle_stop_material[lookupKey],"ERROR"),""), "")</f>
        <v/>
      </c>
      <c r="V152" s="3" t="str">
        <f>IF($A152="ADD",IF(NOT(ISBLANK(U152)),_xlfn.XLOOKUP(U152,ud_coating_system[lookupValue],ud_coating_system[lookupKey],"ERROR"),""), "")</f>
        <v/>
      </c>
      <c r="W152" s="2" t="str">
        <f t="shared" si="29"/>
        <v/>
      </c>
      <c r="X152" s="4"/>
      <c r="Y152" s="7"/>
      <c r="Z152" s="4" t="str">
        <f t="shared" ca="1" si="30"/>
        <v/>
      </c>
      <c r="AA152" s="4"/>
      <c r="AB152" s="3" t="str">
        <f t="shared" si="3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32"/>
        <v/>
      </c>
      <c r="AH152" s="3" t="str">
        <f>IF($A152="","",IF((AND($A152="ADD",OR(AG152="",AG152="Queenstown-Lakes District Council"))),"70",(_xlfn.XLOOKUP(AG152,ud_organisation_owner[lookupValue],ud_organisation_owner[lookupKey],""))))</f>
        <v/>
      </c>
      <c r="AI152" s="3" t="str">
        <f t="shared" si="33"/>
        <v/>
      </c>
      <c r="AJ152" s="3" t="str">
        <f>IF($A152="","",IF((AND($A152="ADD",OR(AI152="",AI152="Queenstown-Lakes District Council"))),"70",(_xlfn.XLOOKUP(AI152,ud_organisation_owner[lookupValue],ud_organisation_owner[lookupKey],""))))</f>
        <v/>
      </c>
      <c r="AK152" s="3" t="str">
        <f t="shared" si="34"/>
        <v/>
      </c>
      <c r="AL152" s="3" t="str">
        <f>IF($A152="","",IF((AND($A152="ADD",OR(AK152="",AK152="Local Authority"))),"17",(_xlfn.XLOOKUP(AK152,ud_sub_organisation[lookupValue],ud_sub_organisation[lookupKey],""))))</f>
        <v/>
      </c>
      <c r="AM152" s="3" t="str">
        <f t="shared" si="35"/>
        <v/>
      </c>
      <c r="AN152" s="3" t="str">
        <f>IF($A152="","",IF((AND($A152="ADD",OR(AM152="",AM152="Vested Assets"))),"12",(_xlfn.XLOOKUP(AM152,ud_work_category[lookupValue],ud_work_category[lookupKey],""))))</f>
        <v/>
      </c>
      <c r="AO152" s="8"/>
      <c r="AP152" s="2" t="str">
        <f t="shared" si="36"/>
        <v/>
      </c>
      <c r="AQ152" s="3" t="str">
        <f t="shared" si="37"/>
        <v/>
      </c>
      <c r="AR152" s="3" t="str">
        <f>IF($A152="","",IF((AND($A152="ADD",OR(AQ152="",AQ152="Excellent"))),"1",(_xlfn.XLOOKUP(AQ152,condition[lookupValue],condition[lookupKey],""))))</f>
        <v/>
      </c>
      <c r="AS152" s="7" t="str">
        <f t="shared" si="38"/>
        <v/>
      </c>
      <c r="AT152" s="9"/>
    </row>
    <row r="153" spans="2:46"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c r="L153" s="6" t="str">
        <f t="shared" si="26"/>
        <v/>
      </c>
      <c r="M153" s="4"/>
      <c r="O153" s="3" t="str">
        <f>IF($A153="ADD",IF(NOT(ISBLANK(N153)),_xlfn.XLOOKUP(N153,len_adjust_rsn[lookupValue],len_adjust_rsn[lookupKey],"ERROR"),""), "")</f>
        <v/>
      </c>
      <c r="P153" s="6" t="str">
        <f t="shared" si="27"/>
        <v/>
      </c>
      <c r="Q153" s="6"/>
      <c r="R153" s="6" t="str">
        <f t="shared" si="28"/>
        <v/>
      </c>
      <c r="T153" s="3" t="str">
        <f>IF($A153="ADD",IF(NOT(ISBLANK(S153)),_xlfn.XLOOKUP(S153,cattle_stop_material[lookupValue],cattle_stop_material[lookupKey],"ERROR"),""), "")</f>
        <v/>
      </c>
      <c r="V153" s="3" t="str">
        <f>IF($A153="ADD",IF(NOT(ISBLANK(U153)),_xlfn.XLOOKUP(U153,ud_coating_system[lookupValue],ud_coating_system[lookupKey],"ERROR"),""), "")</f>
        <v/>
      </c>
      <c r="W153" s="2" t="str">
        <f t="shared" si="29"/>
        <v/>
      </c>
      <c r="X153" s="4"/>
      <c r="Y153" s="7"/>
      <c r="Z153" s="4" t="str">
        <f t="shared" ca="1" si="30"/>
        <v/>
      </c>
      <c r="AA153" s="4"/>
      <c r="AB153" s="3" t="str">
        <f t="shared" si="3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32"/>
        <v/>
      </c>
      <c r="AH153" s="3" t="str">
        <f>IF($A153="","",IF((AND($A153="ADD",OR(AG153="",AG153="Queenstown-Lakes District Council"))),"70",(_xlfn.XLOOKUP(AG153,ud_organisation_owner[lookupValue],ud_organisation_owner[lookupKey],""))))</f>
        <v/>
      </c>
      <c r="AI153" s="3" t="str">
        <f t="shared" si="33"/>
        <v/>
      </c>
      <c r="AJ153" s="3" t="str">
        <f>IF($A153="","",IF((AND($A153="ADD",OR(AI153="",AI153="Queenstown-Lakes District Council"))),"70",(_xlfn.XLOOKUP(AI153,ud_organisation_owner[lookupValue],ud_organisation_owner[lookupKey],""))))</f>
        <v/>
      </c>
      <c r="AK153" s="3" t="str">
        <f t="shared" si="34"/>
        <v/>
      </c>
      <c r="AL153" s="3" t="str">
        <f>IF($A153="","",IF((AND($A153="ADD",OR(AK153="",AK153="Local Authority"))),"17",(_xlfn.XLOOKUP(AK153,ud_sub_organisation[lookupValue],ud_sub_organisation[lookupKey],""))))</f>
        <v/>
      </c>
      <c r="AM153" s="3" t="str">
        <f t="shared" si="35"/>
        <v/>
      </c>
      <c r="AN153" s="3" t="str">
        <f>IF($A153="","",IF((AND($A153="ADD",OR(AM153="",AM153="Vested Assets"))),"12",(_xlfn.XLOOKUP(AM153,ud_work_category[lookupValue],ud_work_category[lookupKey],""))))</f>
        <v/>
      </c>
      <c r="AO153" s="8"/>
      <c r="AP153" s="2" t="str">
        <f t="shared" si="36"/>
        <v/>
      </c>
      <c r="AQ153" s="3" t="str">
        <f t="shared" si="37"/>
        <v/>
      </c>
      <c r="AR153" s="3" t="str">
        <f>IF($A153="","",IF((AND($A153="ADD",OR(AQ153="",AQ153="Excellent"))),"1",(_xlfn.XLOOKUP(AQ153,condition[lookupValue],condition[lookupKey],""))))</f>
        <v/>
      </c>
      <c r="AS153" s="7" t="str">
        <f t="shared" si="38"/>
        <v/>
      </c>
      <c r="AT153" s="9"/>
    </row>
    <row r="154" spans="2:46"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c r="L154" s="6" t="str">
        <f t="shared" si="26"/>
        <v/>
      </c>
      <c r="M154" s="4"/>
      <c r="O154" s="3" t="str">
        <f>IF($A154="ADD",IF(NOT(ISBLANK(N154)),_xlfn.XLOOKUP(N154,len_adjust_rsn[lookupValue],len_adjust_rsn[lookupKey],"ERROR"),""), "")</f>
        <v/>
      </c>
      <c r="P154" s="6" t="str">
        <f t="shared" si="27"/>
        <v/>
      </c>
      <c r="Q154" s="6"/>
      <c r="R154" s="6" t="str">
        <f t="shared" si="28"/>
        <v/>
      </c>
      <c r="T154" s="3" t="str">
        <f>IF($A154="ADD",IF(NOT(ISBLANK(S154)),_xlfn.XLOOKUP(S154,cattle_stop_material[lookupValue],cattle_stop_material[lookupKey],"ERROR"),""), "")</f>
        <v/>
      </c>
      <c r="V154" s="3" t="str">
        <f>IF($A154="ADD",IF(NOT(ISBLANK(U154)),_xlfn.XLOOKUP(U154,ud_coating_system[lookupValue],ud_coating_system[lookupKey],"ERROR"),""), "")</f>
        <v/>
      </c>
      <c r="W154" s="2" t="str">
        <f t="shared" si="29"/>
        <v/>
      </c>
      <c r="X154" s="4"/>
      <c r="Y154" s="7"/>
      <c r="Z154" s="4" t="str">
        <f t="shared" ca="1" si="30"/>
        <v/>
      </c>
      <c r="AA154" s="4"/>
      <c r="AB154" s="3" t="str">
        <f t="shared" si="3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32"/>
        <v/>
      </c>
      <c r="AH154" s="3" t="str">
        <f>IF($A154="","",IF((AND($A154="ADD",OR(AG154="",AG154="Queenstown-Lakes District Council"))),"70",(_xlfn.XLOOKUP(AG154,ud_organisation_owner[lookupValue],ud_organisation_owner[lookupKey],""))))</f>
        <v/>
      </c>
      <c r="AI154" s="3" t="str">
        <f t="shared" si="33"/>
        <v/>
      </c>
      <c r="AJ154" s="3" t="str">
        <f>IF($A154="","",IF((AND($A154="ADD",OR(AI154="",AI154="Queenstown-Lakes District Council"))),"70",(_xlfn.XLOOKUP(AI154,ud_organisation_owner[lookupValue],ud_organisation_owner[lookupKey],""))))</f>
        <v/>
      </c>
      <c r="AK154" s="3" t="str">
        <f t="shared" si="34"/>
        <v/>
      </c>
      <c r="AL154" s="3" t="str">
        <f>IF($A154="","",IF((AND($A154="ADD",OR(AK154="",AK154="Local Authority"))),"17",(_xlfn.XLOOKUP(AK154,ud_sub_organisation[lookupValue],ud_sub_organisation[lookupKey],""))))</f>
        <v/>
      </c>
      <c r="AM154" s="3" t="str">
        <f t="shared" si="35"/>
        <v/>
      </c>
      <c r="AN154" s="3" t="str">
        <f>IF($A154="","",IF((AND($A154="ADD",OR(AM154="",AM154="Vested Assets"))),"12",(_xlfn.XLOOKUP(AM154,ud_work_category[lookupValue],ud_work_category[lookupKey],""))))</f>
        <v/>
      </c>
      <c r="AO154" s="8"/>
      <c r="AP154" s="2" t="str">
        <f t="shared" si="36"/>
        <v/>
      </c>
      <c r="AQ154" s="3" t="str">
        <f t="shared" si="37"/>
        <v/>
      </c>
      <c r="AR154" s="3" t="str">
        <f>IF($A154="","",IF((AND($A154="ADD",OR(AQ154="",AQ154="Excellent"))),"1",(_xlfn.XLOOKUP(AQ154,condition[lookupValue],condition[lookupKey],""))))</f>
        <v/>
      </c>
      <c r="AS154" s="7" t="str">
        <f t="shared" si="38"/>
        <v/>
      </c>
      <c r="AT154" s="9"/>
    </row>
    <row r="155" spans="2:46"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c r="L155" s="6" t="str">
        <f t="shared" si="26"/>
        <v/>
      </c>
      <c r="M155" s="4"/>
      <c r="O155" s="3" t="str">
        <f>IF($A155="ADD",IF(NOT(ISBLANK(N155)),_xlfn.XLOOKUP(N155,len_adjust_rsn[lookupValue],len_adjust_rsn[lookupKey],"ERROR"),""), "")</f>
        <v/>
      </c>
      <c r="P155" s="6" t="str">
        <f t="shared" si="27"/>
        <v/>
      </c>
      <c r="Q155" s="6"/>
      <c r="R155" s="6" t="str">
        <f t="shared" si="28"/>
        <v/>
      </c>
      <c r="T155" s="3" t="str">
        <f>IF($A155="ADD",IF(NOT(ISBLANK(S155)),_xlfn.XLOOKUP(S155,cattle_stop_material[lookupValue],cattle_stop_material[lookupKey],"ERROR"),""), "")</f>
        <v/>
      </c>
      <c r="V155" s="3" t="str">
        <f>IF($A155="ADD",IF(NOT(ISBLANK(U155)),_xlfn.XLOOKUP(U155,ud_coating_system[lookupValue],ud_coating_system[lookupKey],"ERROR"),""), "")</f>
        <v/>
      </c>
      <c r="W155" s="2" t="str">
        <f t="shared" si="29"/>
        <v/>
      </c>
      <c r="X155" s="4"/>
      <c r="Y155" s="7"/>
      <c r="Z155" s="4" t="str">
        <f t="shared" ca="1" si="30"/>
        <v/>
      </c>
      <c r="AA155" s="4"/>
      <c r="AB155" s="3" t="str">
        <f t="shared" si="3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32"/>
        <v/>
      </c>
      <c r="AH155" s="3" t="str">
        <f>IF($A155="","",IF((AND($A155="ADD",OR(AG155="",AG155="Queenstown-Lakes District Council"))),"70",(_xlfn.XLOOKUP(AG155,ud_organisation_owner[lookupValue],ud_organisation_owner[lookupKey],""))))</f>
        <v/>
      </c>
      <c r="AI155" s="3" t="str">
        <f t="shared" si="33"/>
        <v/>
      </c>
      <c r="AJ155" s="3" t="str">
        <f>IF($A155="","",IF((AND($A155="ADD",OR(AI155="",AI155="Queenstown-Lakes District Council"))),"70",(_xlfn.XLOOKUP(AI155,ud_organisation_owner[lookupValue],ud_organisation_owner[lookupKey],""))))</f>
        <v/>
      </c>
      <c r="AK155" s="3" t="str">
        <f t="shared" si="34"/>
        <v/>
      </c>
      <c r="AL155" s="3" t="str">
        <f>IF($A155="","",IF((AND($A155="ADD",OR(AK155="",AK155="Local Authority"))),"17",(_xlfn.XLOOKUP(AK155,ud_sub_organisation[lookupValue],ud_sub_organisation[lookupKey],""))))</f>
        <v/>
      </c>
      <c r="AM155" s="3" t="str">
        <f t="shared" si="35"/>
        <v/>
      </c>
      <c r="AN155" s="3" t="str">
        <f>IF($A155="","",IF((AND($A155="ADD",OR(AM155="",AM155="Vested Assets"))),"12",(_xlfn.XLOOKUP(AM155,ud_work_category[lookupValue],ud_work_category[lookupKey],""))))</f>
        <v/>
      </c>
      <c r="AO155" s="8"/>
      <c r="AP155" s="2" t="str">
        <f t="shared" si="36"/>
        <v/>
      </c>
      <c r="AQ155" s="3" t="str">
        <f t="shared" si="37"/>
        <v/>
      </c>
      <c r="AR155" s="3" t="str">
        <f>IF($A155="","",IF((AND($A155="ADD",OR(AQ155="",AQ155="Excellent"))),"1",(_xlfn.XLOOKUP(AQ155,condition[lookupValue],condition[lookupKey],""))))</f>
        <v/>
      </c>
      <c r="AS155" s="7" t="str">
        <f t="shared" si="38"/>
        <v/>
      </c>
      <c r="AT155" s="9"/>
    </row>
    <row r="156" spans="2:46"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c r="L156" s="6" t="str">
        <f t="shared" si="26"/>
        <v/>
      </c>
      <c r="M156" s="4"/>
      <c r="O156" s="3" t="str">
        <f>IF($A156="ADD",IF(NOT(ISBLANK(N156)),_xlfn.XLOOKUP(N156,len_adjust_rsn[lookupValue],len_adjust_rsn[lookupKey],"ERROR"),""), "")</f>
        <v/>
      </c>
      <c r="P156" s="6" t="str">
        <f t="shared" si="27"/>
        <v/>
      </c>
      <c r="Q156" s="6"/>
      <c r="R156" s="6" t="str">
        <f t="shared" si="28"/>
        <v/>
      </c>
      <c r="T156" s="3" t="str">
        <f>IF($A156="ADD",IF(NOT(ISBLANK(S156)),_xlfn.XLOOKUP(S156,cattle_stop_material[lookupValue],cattle_stop_material[lookupKey],"ERROR"),""), "")</f>
        <v/>
      </c>
      <c r="V156" s="3" t="str">
        <f>IF($A156="ADD",IF(NOT(ISBLANK(U156)),_xlfn.XLOOKUP(U156,ud_coating_system[lookupValue],ud_coating_system[lookupKey],"ERROR"),""), "")</f>
        <v/>
      </c>
      <c r="W156" s="2" t="str">
        <f t="shared" si="29"/>
        <v/>
      </c>
      <c r="X156" s="4"/>
      <c r="Y156" s="7"/>
      <c r="Z156" s="4" t="str">
        <f t="shared" ca="1" si="30"/>
        <v/>
      </c>
      <c r="AA156" s="4"/>
      <c r="AB156" s="3" t="str">
        <f t="shared" si="3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32"/>
        <v/>
      </c>
      <c r="AH156" s="3" t="str">
        <f>IF($A156="","",IF((AND($A156="ADD",OR(AG156="",AG156="Queenstown-Lakes District Council"))),"70",(_xlfn.XLOOKUP(AG156,ud_organisation_owner[lookupValue],ud_organisation_owner[lookupKey],""))))</f>
        <v/>
      </c>
      <c r="AI156" s="3" t="str">
        <f t="shared" si="33"/>
        <v/>
      </c>
      <c r="AJ156" s="3" t="str">
        <f>IF($A156="","",IF((AND($A156="ADD",OR(AI156="",AI156="Queenstown-Lakes District Council"))),"70",(_xlfn.XLOOKUP(AI156,ud_organisation_owner[lookupValue],ud_organisation_owner[lookupKey],""))))</f>
        <v/>
      </c>
      <c r="AK156" s="3" t="str">
        <f t="shared" si="34"/>
        <v/>
      </c>
      <c r="AL156" s="3" t="str">
        <f>IF($A156="","",IF((AND($A156="ADD",OR(AK156="",AK156="Local Authority"))),"17",(_xlfn.XLOOKUP(AK156,ud_sub_organisation[lookupValue],ud_sub_organisation[lookupKey],""))))</f>
        <v/>
      </c>
      <c r="AM156" s="3" t="str">
        <f t="shared" si="35"/>
        <v/>
      </c>
      <c r="AN156" s="3" t="str">
        <f>IF($A156="","",IF((AND($A156="ADD",OR(AM156="",AM156="Vested Assets"))),"12",(_xlfn.XLOOKUP(AM156,ud_work_category[lookupValue],ud_work_category[lookupKey],""))))</f>
        <v/>
      </c>
      <c r="AO156" s="8"/>
      <c r="AP156" s="2" t="str">
        <f t="shared" si="36"/>
        <v/>
      </c>
      <c r="AQ156" s="3" t="str">
        <f t="shared" si="37"/>
        <v/>
      </c>
      <c r="AR156" s="3" t="str">
        <f>IF($A156="","",IF((AND($A156="ADD",OR(AQ156="",AQ156="Excellent"))),"1",(_xlfn.XLOOKUP(AQ156,condition[lookupValue],condition[lookupKey],""))))</f>
        <v/>
      </c>
      <c r="AS156" s="7" t="str">
        <f t="shared" si="38"/>
        <v/>
      </c>
      <c r="AT156" s="9"/>
    </row>
    <row r="157" spans="2:46"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c r="L157" s="6" t="str">
        <f t="shared" si="26"/>
        <v/>
      </c>
      <c r="M157" s="4"/>
      <c r="O157" s="3" t="str">
        <f>IF($A157="ADD",IF(NOT(ISBLANK(N157)),_xlfn.XLOOKUP(N157,len_adjust_rsn[lookupValue],len_adjust_rsn[lookupKey],"ERROR"),""), "")</f>
        <v/>
      </c>
      <c r="P157" s="6" t="str">
        <f t="shared" si="27"/>
        <v/>
      </c>
      <c r="Q157" s="6"/>
      <c r="R157" s="6" t="str">
        <f t="shared" si="28"/>
        <v/>
      </c>
      <c r="T157" s="3" t="str">
        <f>IF($A157="ADD",IF(NOT(ISBLANK(S157)),_xlfn.XLOOKUP(S157,cattle_stop_material[lookupValue],cattle_stop_material[lookupKey],"ERROR"),""), "")</f>
        <v/>
      </c>
      <c r="V157" s="3" t="str">
        <f>IF($A157="ADD",IF(NOT(ISBLANK(U157)),_xlfn.XLOOKUP(U157,ud_coating_system[lookupValue],ud_coating_system[lookupKey],"ERROR"),""), "")</f>
        <v/>
      </c>
      <c r="W157" s="2" t="str">
        <f t="shared" si="29"/>
        <v/>
      </c>
      <c r="X157" s="4"/>
      <c r="Y157" s="7"/>
      <c r="Z157" s="4" t="str">
        <f t="shared" ca="1" si="30"/>
        <v/>
      </c>
      <c r="AA157" s="4"/>
      <c r="AB157" s="3" t="str">
        <f t="shared" si="3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32"/>
        <v/>
      </c>
      <c r="AH157" s="3" t="str">
        <f>IF($A157="","",IF((AND($A157="ADD",OR(AG157="",AG157="Queenstown-Lakes District Council"))),"70",(_xlfn.XLOOKUP(AG157,ud_organisation_owner[lookupValue],ud_organisation_owner[lookupKey],""))))</f>
        <v/>
      </c>
      <c r="AI157" s="3" t="str">
        <f t="shared" si="33"/>
        <v/>
      </c>
      <c r="AJ157" s="3" t="str">
        <f>IF($A157="","",IF((AND($A157="ADD",OR(AI157="",AI157="Queenstown-Lakes District Council"))),"70",(_xlfn.XLOOKUP(AI157,ud_organisation_owner[lookupValue],ud_organisation_owner[lookupKey],""))))</f>
        <v/>
      </c>
      <c r="AK157" s="3" t="str">
        <f t="shared" si="34"/>
        <v/>
      </c>
      <c r="AL157" s="3" t="str">
        <f>IF($A157="","",IF((AND($A157="ADD",OR(AK157="",AK157="Local Authority"))),"17",(_xlfn.XLOOKUP(AK157,ud_sub_organisation[lookupValue],ud_sub_organisation[lookupKey],""))))</f>
        <v/>
      </c>
      <c r="AM157" s="3" t="str">
        <f t="shared" si="35"/>
        <v/>
      </c>
      <c r="AN157" s="3" t="str">
        <f>IF($A157="","",IF((AND($A157="ADD",OR(AM157="",AM157="Vested Assets"))),"12",(_xlfn.XLOOKUP(AM157,ud_work_category[lookupValue],ud_work_category[lookupKey],""))))</f>
        <v/>
      </c>
      <c r="AO157" s="8"/>
      <c r="AP157" s="2" t="str">
        <f t="shared" si="36"/>
        <v/>
      </c>
      <c r="AQ157" s="3" t="str">
        <f t="shared" si="37"/>
        <v/>
      </c>
      <c r="AR157" s="3" t="str">
        <f>IF($A157="","",IF((AND($A157="ADD",OR(AQ157="",AQ157="Excellent"))),"1",(_xlfn.XLOOKUP(AQ157,condition[lookupValue],condition[lookupKey],""))))</f>
        <v/>
      </c>
      <c r="AS157" s="7" t="str">
        <f t="shared" si="38"/>
        <v/>
      </c>
      <c r="AT157" s="9"/>
    </row>
    <row r="158" spans="2:46"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c r="L158" s="6" t="str">
        <f t="shared" si="26"/>
        <v/>
      </c>
      <c r="M158" s="4"/>
      <c r="O158" s="3" t="str">
        <f>IF($A158="ADD",IF(NOT(ISBLANK(N158)),_xlfn.XLOOKUP(N158,len_adjust_rsn[lookupValue],len_adjust_rsn[lookupKey],"ERROR"),""), "")</f>
        <v/>
      </c>
      <c r="P158" s="6" t="str">
        <f t="shared" si="27"/>
        <v/>
      </c>
      <c r="Q158" s="6"/>
      <c r="R158" s="6" t="str">
        <f t="shared" si="28"/>
        <v/>
      </c>
      <c r="T158" s="3" t="str">
        <f>IF($A158="ADD",IF(NOT(ISBLANK(S158)),_xlfn.XLOOKUP(S158,cattle_stop_material[lookupValue],cattle_stop_material[lookupKey],"ERROR"),""), "")</f>
        <v/>
      </c>
      <c r="V158" s="3" t="str">
        <f>IF($A158="ADD",IF(NOT(ISBLANK(U158)),_xlfn.XLOOKUP(U158,ud_coating_system[lookupValue],ud_coating_system[lookupKey],"ERROR"),""), "")</f>
        <v/>
      </c>
      <c r="W158" s="2" t="str">
        <f t="shared" si="29"/>
        <v/>
      </c>
      <c r="X158" s="4"/>
      <c r="Y158" s="7"/>
      <c r="Z158" s="4" t="str">
        <f t="shared" ca="1" si="30"/>
        <v/>
      </c>
      <c r="AA158" s="4"/>
      <c r="AB158" s="3" t="str">
        <f t="shared" si="3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32"/>
        <v/>
      </c>
      <c r="AH158" s="3" t="str">
        <f>IF($A158="","",IF((AND($A158="ADD",OR(AG158="",AG158="Queenstown-Lakes District Council"))),"70",(_xlfn.XLOOKUP(AG158,ud_organisation_owner[lookupValue],ud_organisation_owner[lookupKey],""))))</f>
        <v/>
      </c>
      <c r="AI158" s="3" t="str">
        <f t="shared" si="33"/>
        <v/>
      </c>
      <c r="AJ158" s="3" t="str">
        <f>IF($A158="","",IF((AND($A158="ADD",OR(AI158="",AI158="Queenstown-Lakes District Council"))),"70",(_xlfn.XLOOKUP(AI158,ud_organisation_owner[lookupValue],ud_organisation_owner[lookupKey],""))))</f>
        <v/>
      </c>
      <c r="AK158" s="3" t="str">
        <f t="shared" si="34"/>
        <v/>
      </c>
      <c r="AL158" s="3" t="str">
        <f>IF($A158="","",IF((AND($A158="ADD",OR(AK158="",AK158="Local Authority"))),"17",(_xlfn.XLOOKUP(AK158,ud_sub_organisation[lookupValue],ud_sub_organisation[lookupKey],""))))</f>
        <v/>
      </c>
      <c r="AM158" s="3" t="str">
        <f t="shared" si="35"/>
        <v/>
      </c>
      <c r="AN158" s="3" t="str">
        <f>IF($A158="","",IF((AND($A158="ADD",OR(AM158="",AM158="Vested Assets"))),"12",(_xlfn.XLOOKUP(AM158,ud_work_category[lookupValue],ud_work_category[lookupKey],""))))</f>
        <v/>
      </c>
      <c r="AO158" s="8"/>
      <c r="AP158" s="2" t="str">
        <f t="shared" si="36"/>
        <v/>
      </c>
      <c r="AQ158" s="3" t="str">
        <f t="shared" si="37"/>
        <v/>
      </c>
      <c r="AR158" s="3" t="str">
        <f>IF($A158="","",IF((AND($A158="ADD",OR(AQ158="",AQ158="Excellent"))),"1",(_xlfn.XLOOKUP(AQ158,condition[lookupValue],condition[lookupKey],""))))</f>
        <v/>
      </c>
      <c r="AS158" s="7" t="str">
        <f t="shared" si="38"/>
        <v/>
      </c>
      <c r="AT158" s="9"/>
    </row>
    <row r="159" spans="2:46"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c r="L159" s="6" t="str">
        <f t="shared" si="26"/>
        <v/>
      </c>
      <c r="M159" s="4"/>
      <c r="O159" s="3" t="str">
        <f>IF($A159="ADD",IF(NOT(ISBLANK(N159)),_xlfn.XLOOKUP(N159,len_adjust_rsn[lookupValue],len_adjust_rsn[lookupKey],"ERROR"),""), "")</f>
        <v/>
      </c>
      <c r="P159" s="6" t="str">
        <f t="shared" si="27"/>
        <v/>
      </c>
      <c r="Q159" s="6"/>
      <c r="R159" s="6" t="str">
        <f t="shared" si="28"/>
        <v/>
      </c>
      <c r="T159" s="3" t="str">
        <f>IF($A159="ADD",IF(NOT(ISBLANK(S159)),_xlfn.XLOOKUP(S159,cattle_stop_material[lookupValue],cattle_stop_material[lookupKey],"ERROR"),""), "")</f>
        <v/>
      </c>
      <c r="V159" s="3" t="str">
        <f>IF($A159="ADD",IF(NOT(ISBLANK(U159)),_xlfn.XLOOKUP(U159,ud_coating_system[lookupValue],ud_coating_system[lookupKey],"ERROR"),""), "")</f>
        <v/>
      </c>
      <c r="W159" s="2" t="str">
        <f t="shared" si="29"/>
        <v/>
      </c>
      <c r="X159" s="4"/>
      <c r="Y159" s="7"/>
      <c r="Z159" s="4" t="str">
        <f t="shared" ca="1" si="30"/>
        <v/>
      </c>
      <c r="AA159" s="4"/>
      <c r="AB159" s="3" t="str">
        <f t="shared" si="3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32"/>
        <v/>
      </c>
      <c r="AH159" s="3" t="str">
        <f>IF($A159="","",IF((AND($A159="ADD",OR(AG159="",AG159="Queenstown-Lakes District Council"))),"70",(_xlfn.XLOOKUP(AG159,ud_organisation_owner[lookupValue],ud_organisation_owner[lookupKey],""))))</f>
        <v/>
      </c>
      <c r="AI159" s="3" t="str">
        <f t="shared" si="33"/>
        <v/>
      </c>
      <c r="AJ159" s="3" t="str">
        <f>IF($A159="","",IF((AND($A159="ADD",OR(AI159="",AI159="Queenstown-Lakes District Council"))),"70",(_xlfn.XLOOKUP(AI159,ud_organisation_owner[lookupValue],ud_organisation_owner[lookupKey],""))))</f>
        <v/>
      </c>
      <c r="AK159" s="3" t="str">
        <f t="shared" si="34"/>
        <v/>
      </c>
      <c r="AL159" s="3" t="str">
        <f>IF($A159="","",IF((AND($A159="ADD",OR(AK159="",AK159="Local Authority"))),"17",(_xlfn.XLOOKUP(AK159,ud_sub_organisation[lookupValue],ud_sub_organisation[lookupKey],""))))</f>
        <v/>
      </c>
      <c r="AM159" s="3" t="str">
        <f t="shared" si="35"/>
        <v/>
      </c>
      <c r="AN159" s="3" t="str">
        <f>IF($A159="","",IF((AND($A159="ADD",OR(AM159="",AM159="Vested Assets"))),"12",(_xlfn.XLOOKUP(AM159,ud_work_category[lookupValue],ud_work_category[lookupKey],""))))</f>
        <v/>
      </c>
      <c r="AO159" s="8"/>
      <c r="AP159" s="2" t="str">
        <f t="shared" si="36"/>
        <v/>
      </c>
      <c r="AQ159" s="3" t="str">
        <f t="shared" si="37"/>
        <v/>
      </c>
      <c r="AR159" s="3" t="str">
        <f>IF($A159="","",IF((AND($A159="ADD",OR(AQ159="",AQ159="Excellent"))),"1",(_xlfn.XLOOKUP(AQ159,condition[lookupValue],condition[lookupKey],""))))</f>
        <v/>
      </c>
      <c r="AS159" s="7" t="str">
        <f t="shared" si="38"/>
        <v/>
      </c>
      <c r="AT159" s="9"/>
    </row>
    <row r="160" spans="2:46"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c r="L160" s="6" t="str">
        <f t="shared" si="26"/>
        <v/>
      </c>
      <c r="M160" s="4"/>
      <c r="O160" s="3" t="str">
        <f>IF($A160="ADD",IF(NOT(ISBLANK(N160)),_xlfn.XLOOKUP(N160,len_adjust_rsn[lookupValue],len_adjust_rsn[lookupKey],"ERROR"),""), "")</f>
        <v/>
      </c>
      <c r="P160" s="6" t="str">
        <f t="shared" si="27"/>
        <v/>
      </c>
      <c r="Q160" s="6"/>
      <c r="R160" s="6" t="str">
        <f t="shared" si="28"/>
        <v/>
      </c>
      <c r="T160" s="3" t="str">
        <f>IF($A160="ADD",IF(NOT(ISBLANK(S160)),_xlfn.XLOOKUP(S160,cattle_stop_material[lookupValue],cattle_stop_material[lookupKey],"ERROR"),""), "")</f>
        <v/>
      </c>
      <c r="V160" s="3" t="str">
        <f>IF($A160="ADD",IF(NOT(ISBLANK(U160)),_xlfn.XLOOKUP(U160,ud_coating_system[lookupValue],ud_coating_system[lookupKey],"ERROR"),""), "")</f>
        <v/>
      </c>
      <c r="W160" s="2" t="str">
        <f t="shared" si="29"/>
        <v/>
      </c>
      <c r="X160" s="4"/>
      <c r="Y160" s="7"/>
      <c r="Z160" s="4" t="str">
        <f t="shared" ca="1" si="30"/>
        <v/>
      </c>
      <c r="AA160" s="4"/>
      <c r="AB160" s="3" t="str">
        <f t="shared" si="3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32"/>
        <v/>
      </c>
      <c r="AH160" s="3" t="str">
        <f>IF($A160="","",IF((AND($A160="ADD",OR(AG160="",AG160="Queenstown-Lakes District Council"))),"70",(_xlfn.XLOOKUP(AG160,ud_organisation_owner[lookupValue],ud_organisation_owner[lookupKey],""))))</f>
        <v/>
      </c>
      <c r="AI160" s="3" t="str">
        <f t="shared" si="33"/>
        <v/>
      </c>
      <c r="AJ160" s="3" t="str">
        <f>IF($A160="","",IF((AND($A160="ADD",OR(AI160="",AI160="Queenstown-Lakes District Council"))),"70",(_xlfn.XLOOKUP(AI160,ud_organisation_owner[lookupValue],ud_organisation_owner[lookupKey],""))))</f>
        <v/>
      </c>
      <c r="AK160" s="3" t="str">
        <f t="shared" si="34"/>
        <v/>
      </c>
      <c r="AL160" s="3" t="str">
        <f>IF($A160="","",IF((AND($A160="ADD",OR(AK160="",AK160="Local Authority"))),"17",(_xlfn.XLOOKUP(AK160,ud_sub_organisation[lookupValue],ud_sub_organisation[lookupKey],""))))</f>
        <v/>
      </c>
      <c r="AM160" s="3" t="str">
        <f t="shared" si="35"/>
        <v/>
      </c>
      <c r="AN160" s="3" t="str">
        <f>IF($A160="","",IF((AND($A160="ADD",OR(AM160="",AM160="Vested Assets"))),"12",(_xlfn.XLOOKUP(AM160,ud_work_category[lookupValue],ud_work_category[lookupKey],""))))</f>
        <v/>
      </c>
      <c r="AO160" s="8"/>
      <c r="AP160" s="2" t="str">
        <f t="shared" si="36"/>
        <v/>
      </c>
      <c r="AQ160" s="3" t="str">
        <f t="shared" si="37"/>
        <v/>
      </c>
      <c r="AR160" s="3" t="str">
        <f>IF($A160="","",IF((AND($A160="ADD",OR(AQ160="",AQ160="Excellent"))),"1",(_xlfn.XLOOKUP(AQ160,condition[lookupValue],condition[lookupKey],""))))</f>
        <v/>
      </c>
      <c r="AS160" s="7" t="str">
        <f t="shared" si="38"/>
        <v/>
      </c>
      <c r="AT160" s="9"/>
    </row>
    <row r="161" spans="2:46"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c r="L161" s="6" t="str">
        <f t="shared" si="26"/>
        <v/>
      </c>
      <c r="M161" s="4"/>
      <c r="O161" s="3" t="str">
        <f>IF($A161="ADD",IF(NOT(ISBLANK(N161)),_xlfn.XLOOKUP(N161,len_adjust_rsn[lookupValue],len_adjust_rsn[lookupKey],"ERROR"),""), "")</f>
        <v/>
      </c>
      <c r="P161" s="6" t="str">
        <f t="shared" si="27"/>
        <v/>
      </c>
      <c r="Q161" s="6"/>
      <c r="R161" s="6" t="str">
        <f t="shared" si="28"/>
        <v/>
      </c>
      <c r="T161" s="3" t="str">
        <f>IF($A161="ADD",IF(NOT(ISBLANK(S161)),_xlfn.XLOOKUP(S161,cattle_stop_material[lookupValue],cattle_stop_material[lookupKey],"ERROR"),""), "")</f>
        <v/>
      </c>
      <c r="V161" s="3" t="str">
        <f>IF($A161="ADD",IF(NOT(ISBLANK(U161)),_xlfn.XLOOKUP(U161,ud_coating_system[lookupValue],ud_coating_system[lookupKey],"ERROR"),""), "")</f>
        <v/>
      </c>
      <c r="W161" s="2" t="str">
        <f t="shared" si="29"/>
        <v/>
      </c>
      <c r="X161" s="4"/>
      <c r="Y161" s="7"/>
      <c r="Z161" s="4" t="str">
        <f t="shared" ca="1" si="30"/>
        <v/>
      </c>
      <c r="AA161" s="4"/>
      <c r="AB161" s="3" t="str">
        <f t="shared" si="3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32"/>
        <v/>
      </c>
      <c r="AH161" s="3" t="str">
        <f>IF($A161="","",IF((AND($A161="ADD",OR(AG161="",AG161="Queenstown-Lakes District Council"))),"70",(_xlfn.XLOOKUP(AG161,ud_organisation_owner[lookupValue],ud_organisation_owner[lookupKey],""))))</f>
        <v/>
      </c>
      <c r="AI161" s="3" t="str">
        <f t="shared" si="33"/>
        <v/>
      </c>
      <c r="AJ161" s="3" t="str">
        <f>IF($A161="","",IF((AND($A161="ADD",OR(AI161="",AI161="Queenstown-Lakes District Council"))),"70",(_xlfn.XLOOKUP(AI161,ud_organisation_owner[lookupValue],ud_organisation_owner[lookupKey],""))))</f>
        <v/>
      </c>
      <c r="AK161" s="3" t="str">
        <f t="shared" si="34"/>
        <v/>
      </c>
      <c r="AL161" s="3" t="str">
        <f>IF($A161="","",IF((AND($A161="ADD",OR(AK161="",AK161="Local Authority"))),"17",(_xlfn.XLOOKUP(AK161,ud_sub_organisation[lookupValue],ud_sub_organisation[lookupKey],""))))</f>
        <v/>
      </c>
      <c r="AM161" s="3" t="str">
        <f t="shared" si="35"/>
        <v/>
      </c>
      <c r="AN161" s="3" t="str">
        <f>IF($A161="","",IF((AND($A161="ADD",OR(AM161="",AM161="Vested Assets"))),"12",(_xlfn.XLOOKUP(AM161,ud_work_category[lookupValue],ud_work_category[lookupKey],""))))</f>
        <v/>
      </c>
      <c r="AO161" s="8"/>
      <c r="AP161" s="2" t="str">
        <f t="shared" si="36"/>
        <v/>
      </c>
      <c r="AQ161" s="3" t="str">
        <f t="shared" si="37"/>
        <v/>
      </c>
      <c r="AR161" s="3" t="str">
        <f>IF($A161="","",IF((AND($A161="ADD",OR(AQ161="",AQ161="Excellent"))),"1",(_xlfn.XLOOKUP(AQ161,condition[lookupValue],condition[lookupKey],""))))</f>
        <v/>
      </c>
      <c r="AS161" s="7" t="str">
        <f t="shared" si="38"/>
        <v/>
      </c>
      <c r="AT161" s="9"/>
    </row>
    <row r="162" spans="2:46"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c r="L162" s="6" t="str">
        <f t="shared" si="26"/>
        <v/>
      </c>
      <c r="M162" s="4"/>
      <c r="O162" s="3" t="str">
        <f>IF($A162="ADD",IF(NOT(ISBLANK(N162)),_xlfn.XLOOKUP(N162,len_adjust_rsn[lookupValue],len_adjust_rsn[lookupKey],"ERROR"),""), "")</f>
        <v/>
      </c>
      <c r="P162" s="6" t="str">
        <f t="shared" si="27"/>
        <v/>
      </c>
      <c r="Q162" s="6"/>
      <c r="R162" s="6" t="str">
        <f t="shared" si="28"/>
        <v/>
      </c>
      <c r="T162" s="3" t="str">
        <f>IF($A162="ADD",IF(NOT(ISBLANK(S162)),_xlfn.XLOOKUP(S162,cattle_stop_material[lookupValue],cattle_stop_material[lookupKey],"ERROR"),""), "")</f>
        <v/>
      </c>
      <c r="V162" s="3" t="str">
        <f>IF($A162="ADD",IF(NOT(ISBLANK(U162)),_xlfn.XLOOKUP(U162,ud_coating_system[lookupValue],ud_coating_system[lookupKey],"ERROR"),""), "")</f>
        <v/>
      </c>
      <c r="W162" s="2" t="str">
        <f t="shared" si="29"/>
        <v/>
      </c>
      <c r="X162" s="4"/>
      <c r="Y162" s="7"/>
      <c r="Z162" s="4" t="str">
        <f t="shared" ca="1" si="30"/>
        <v/>
      </c>
      <c r="AA162" s="4"/>
      <c r="AB162" s="3" t="str">
        <f t="shared" si="3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32"/>
        <v/>
      </c>
      <c r="AH162" s="3" t="str">
        <f>IF($A162="","",IF((AND($A162="ADD",OR(AG162="",AG162="Queenstown-Lakes District Council"))),"70",(_xlfn.XLOOKUP(AG162,ud_organisation_owner[lookupValue],ud_organisation_owner[lookupKey],""))))</f>
        <v/>
      </c>
      <c r="AI162" s="3" t="str">
        <f t="shared" si="33"/>
        <v/>
      </c>
      <c r="AJ162" s="3" t="str">
        <f>IF($A162="","",IF((AND($A162="ADD",OR(AI162="",AI162="Queenstown-Lakes District Council"))),"70",(_xlfn.XLOOKUP(AI162,ud_organisation_owner[lookupValue],ud_organisation_owner[lookupKey],""))))</f>
        <v/>
      </c>
      <c r="AK162" s="3" t="str">
        <f t="shared" si="34"/>
        <v/>
      </c>
      <c r="AL162" s="3" t="str">
        <f>IF($A162="","",IF((AND($A162="ADD",OR(AK162="",AK162="Local Authority"))),"17",(_xlfn.XLOOKUP(AK162,ud_sub_organisation[lookupValue],ud_sub_organisation[lookupKey],""))))</f>
        <v/>
      </c>
      <c r="AM162" s="3" t="str">
        <f t="shared" si="35"/>
        <v/>
      </c>
      <c r="AN162" s="3" t="str">
        <f>IF($A162="","",IF((AND($A162="ADD",OR(AM162="",AM162="Vested Assets"))),"12",(_xlfn.XLOOKUP(AM162,ud_work_category[lookupValue],ud_work_category[lookupKey],""))))</f>
        <v/>
      </c>
      <c r="AO162" s="8"/>
      <c r="AP162" s="2" t="str">
        <f t="shared" si="36"/>
        <v/>
      </c>
      <c r="AQ162" s="3" t="str">
        <f t="shared" si="37"/>
        <v/>
      </c>
      <c r="AR162" s="3" t="str">
        <f>IF($A162="","",IF((AND($A162="ADD",OR(AQ162="",AQ162="Excellent"))),"1",(_xlfn.XLOOKUP(AQ162,condition[lookupValue],condition[lookupKey],""))))</f>
        <v/>
      </c>
      <c r="AS162" s="7" t="str">
        <f t="shared" si="38"/>
        <v/>
      </c>
      <c r="AT162" s="9"/>
    </row>
    <row r="163" spans="2:46"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c r="L163" s="6" t="str">
        <f t="shared" si="26"/>
        <v/>
      </c>
      <c r="M163" s="4"/>
      <c r="O163" s="3" t="str">
        <f>IF($A163="ADD",IF(NOT(ISBLANK(N163)),_xlfn.XLOOKUP(N163,len_adjust_rsn[lookupValue],len_adjust_rsn[lookupKey],"ERROR"),""), "")</f>
        <v/>
      </c>
      <c r="P163" s="6" t="str">
        <f t="shared" si="27"/>
        <v/>
      </c>
      <c r="Q163" s="6"/>
      <c r="R163" s="6" t="str">
        <f t="shared" si="28"/>
        <v/>
      </c>
      <c r="T163" s="3" t="str">
        <f>IF($A163="ADD",IF(NOT(ISBLANK(S163)),_xlfn.XLOOKUP(S163,cattle_stop_material[lookupValue],cattle_stop_material[lookupKey],"ERROR"),""), "")</f>
        <v/>
      </c>
      <c r="V163" s="3" t="str">
        <f>IF($A163="ADD",IF(NOT(ISBLANK(U163)),_xlfn.XLOOKUP(U163,ud_coating_system[lookupValue],ud_coating_system[lookupKey],"ERROR"),""), "")</f>
        <v/>
      </c>
      <c r="W163" s="2" t="str">
        <f t="shared" si="29"/>
        <v/>
      </c>
      <c r="X163" s="4"/>
      <c r="Y163" s="7"/>
      <c r="Z163" s="4" t="str">
        <f t="shared" ca="1" si="30"/>
        <v/>
      </c>
      <c r="AA163" s="4"/>
      <c r="AB163" s="3" t="str">
        <f t="shared" si="3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32"/>
        <v/>
      </c>
      <c r="AH163" s="3" t="str">
        <f>IF($A163="","",IF((AND($A163="ADD",OR(AG163="",AG163="Queenstown-Lakes District Council"))),"70",(_xlfn.XLOOKUP(AG163,ud_organisation_owner[lookupValue],ud_organisation_owner[lookupKey],""))))</f>
        <v/>
      </c>
      <c r="AI163" s="3" t="str">
        <f t="shared" si="33"/>
        <v/>
      </c>
      <c r="AJ163" s="3" t="str">
        <f>IF($A163="","",IF((AND($A163="ADD",OR(AI163="",AI163="Queenstown-Lakes District Council"))),"70",(_xlfn.XLOOKUP(AI163,ud_organisation_owner[lookupValue],ud_organisation_owner[lookupKey],""))))</f>
        <v/>
      </c>
      <c r="AK163" s="3" t="str">
        <f t="shared" si="34"/>
        <v/>
      </c>
      <c r="AL163" s="3" t="str">
        <f>IF($A163="","",IF((AND($A163="ADD",OR(AK163="",AK163="Local Authority"))),"17",(_xlfn.XLOOKUP(AK163,ud_sub_organisation[lookupValue],ud_sub_organisation[lookupKey],""))))</f>
        <v/>
      </c>
      <c r="AM163" s="3" t="str">
        <f t="shared" si="35"/>
        <v/>
      </c>
      <c r="AN163" s="3" t="str">
        <f>IF($A163="","",IF((AND($A163="ADD",OR(AM163="",AM163="Vested Assets"))),"12",(_xlfn.XLOOKUP(AM163,ud_work_category[lookupValue],ud_work_category[lookupKey],""))))</f>
        <v/>
      </c>
      <c r="AO163" s="8"/>
      <c r="AP163" s="2" t="str">
        <f t="shared" si="36"/>
        <v/>
      </c>
      <c r="AQ163" s="3" t="str">
        <f t="shared" si="37"/>
        <v/>
      </c>
      <c r="AR163" s="3" t="str">
        <f>IF($A163="","",IF((AND($A163="ADD",OR(AQ163="",AQ163="Excellent"))),"1",(_xlfn.XLOOKUP(AQ163,condition[lookupValue],condition[lookupKey],""))))</f>
        <v/>
      </c>
      <c r="AS163" s="7" t="str">
        <f t="shared" si="38"/>
        <v/>
      </c>
      <c r="AT163" s="9"/>
    </row>
    <row r="164" spans="2:46"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c r="L164" s="6" t="str">
        <f t="shared" si="26"/>
        <v/>
      </c>
      <c r="M164" s="4"/>
      <c r="O164" s="3" t="str">
        <f>IF($A164="ADD",IF(NOT(ISBLANK(N164)),_xlfn.XLOOKUP(N164,len_adjust_rsn[lookupValue],len_adjust_rsn[lookupKey],"ERROR"),""), "")</f>
        <v/>
      </c>
      <c r="P164" s="6" t="str">
        <f t="shared" si="27"/>
        <v/>
      </c>
      <c r="Q164" s="6"/>
      <c r="R164" s="6" t="str">
        <f t="shared" si="28"/>
        <v/>
      </c>
      <c r="T164" s="3" t="str">
        <f>IF($A164="ADD",IF(NOT(ISBLANK(S164)),_xlfn.XLOOKUP(S164,cattle_stop_material[lookupValue],cattle_stop_material[lookupKey],"ERROR"),""), "")</f>
        <v/>
      </c>
      <c r="V164" s="3" t="str">
        <f>IF($A164="ADD",IF(NOT(ISBLANK(U164)),_xlfn.XLOOKUP(U164,ud_coating_system[lookupValue],ud_coating_system[lookupKey],"ERROR"),""), "")</f>
        <v/>
      </c>
      <c r="W164" s="2" t="str">
        <f t="shared" si="29"/>
        <v/>
      </c>
      <c r="X164" s="4"/>
      <c r="Y164" s="7"/>
      <c r="Z164" s="4" t="str">
        <f t="shared" ca="1" si="30"/>
        <v/>
      </c>
      <c r="AA164" s="4"/>
      <c r="AB164" s="3" t="str">
        <f t="shared" si="3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32"/>
        <v/>
      </c>
      <c r="AH164" s="3" t="str">
        <f>IF($A164="","",IF((AND($A164="ADD",OR(AG164="",AG164="Queenstown-Lakes District Council"))),"70",(_xlfn.XLOOKUP(AG164,ud_organisation_owner[lookupValue],ud_organisation_owner[lookupKey],""))))</f>
        <v/>
      </c>
      <c r="AI164" s="3" t="str">
        <f t="shared" si="33"/>
        <v/>
      </c>
      <c r="AJ164" s="3" t="str">
        <f>IF($A164="","",IF((AND($A164="ADD",OR(AI164="",AI164="Queenstown-Lakes District Council"))),"70",(_xlfn.XLOOKUP(AI164,ud_organisation_owner[lookupValue],ud_organisation_owner[lookupKey],""))))</f>
        <v/>
      </c>
      <c r="AK164" s="3" t="str">
        <f t="shared" si="34"/>
        <v/>
      </c>
      <c r="AL164" s="3" t="str">
        <f>IF($A164="","",IF((AND($A164="ADD",OR(AK164="",AK164="Local Authority"))),"17",(_xlfn.XLOOKUP(AK164,ud_sub_organisation[lookupValue],ud_sub_organisation[lookupKey],""))))</f>
        <v/>
      </c>
      <c r="AM164" s="3" t="str">
        <f t="shared" si="35"/>
        <v/>
      </c>
      <c r="AN164" s="3" t="str">
        <f>IF($A164="","",IF((AND($A164="ADD",OR(AM164="",AM164="Vested Assets"))),"12",(_xlfn.XLOOKUP(AM164,ud_work_category[lookupValue],ud_work_category[lookupKey],""))))</f>
        <v/>
      </c>
      <c r="AO164" s="8"/>
      <c r="AP164" s="2" t="str">
        <f t="shared" si="36"/>
        <v/>
      </c>
      <c r="AQ164" s="3" t="str">
        <f t="shared" si="37"/>
        <v/>
      </c>
      <c r="AR164" s="3" t="str">
        <f>IF($A164="","",IF((AND($A164="ADD",OR(AQ164="",AQ164="Excellent"))),"1",(_xlfn.XLOOKUP(AQ164,condition[lookupValue],condition[lookupKey],""))))</f>
        <v/>
      </c>
      <c r="AS164" s="7" t="str">
        <f t="shared" si="38"/>
        <v/>
      </c>
      <c r="AT164" s="9"/>
    </row>
    <row r="165" spans="2:46"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c r="L165" s="6" t="str">
        <f t="shared" si="26"/>
        <v/>
      </c>
      <c r="M165" s="4"/>
      <c r="O165" s="3" t="str">
        <f>IF($A165="ADD",IF(NOT(ISBLANK(N165)),_xlfn.XLOOKUP(N165,len_adjust_rsn[lookupValue],len_adjust_rsn[lookupKey],"ERROR"),""), "")</f>
        <v/>
      </c>
      <c r="P165" s="6" t="str">
        <f t="shared" si="27"/>
        <v/>
      </c>
      <c r="Q165" s="6"/>
      <c r="R165" s="6" t="str">
        <f t="shared" si="28"/>
        <v/>
      </c>
      <c r="T165" s="3" t="str">
        <f>IF($A165="ADD",IF(NOT(ISBLANK(S165)),_xlfn.XLOOKUP(S165,cattle_stop_material[lookupValue],cattle_stop_material[lookupKey],"ERROR"),""), "")</f>
        <v/>
      </c>
      <c r="V165" s="3" t="str">
        <f>IF($A165="ADD",IF(NOT(ISBLANK(U165)),_xlfn.XLOOKUP(U165,ud_coating_system[lookupValue],ud_coating_system[lookupKey],"ERROR"),""), "")</f>
        <v/>
      </c>
      <c r="W165" s="2" t="str">
        <f t="shared" si="29"/>
        <v/>
      </c>
      <c r="X165" s="4"/>
      <c r="Y165" s="7"/>
      <c r="Z165" s="4" t="str">
        <f t="shared" ca="1" si="30"/>
        <v/>
      </c>
      <c r="AA165" s="4"/>
      <c r="AB165" s="3" t="str">
        <f t="shared" si="3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32"/>
        <v/>
      </c>
      <c r="AH165" s="3" t="str">
        <f>IF($A165="","",IF((AND($A165="ADD",OR(AG165="",AG165="Queenstown-Lakes District Council"))),"70",(_xlfn.XLOOKUP(AG165,ud_organisation_owner[lookupValue],ud_organisation_owner[lookupKey],""))))</f>
        <v/>
      </c>
      <c r="AI165" s="3" t="str">
        <f t="shared" si="33"/>
        <v/>
      </c>
      <c r="AJ165" s="3" t="str">
        <f>IF($A165="","",IF((AND($A165="ADD",OR(AI165="",AI165="Queenstown-Lakes District Council"))),"70",(_xlfn.XLOOKUP(AI165,ud_organisation_owner[lookupValue],ud_organisation_owner[lookupKey],""))))</f>
        <v/>
      </c>
      <c r="AK165" s="3" t="str">
        <f t="shared" si="34"/>
        <v/>
      </c>
      <c r="AL165" s="3" t="str">
        <f>IF($A165="","",IF((AND($A165="ADD",OR(AK165="",AK165="Local Authority"))),"17",(_xlfn.XLOOKUP(AK165,ud_sub_organisation[lookupValue],ud_sub_organisation[lookupKey],""))))</f>
        <v/>
      </c>
      <c r="AM165" s="3" t="str">
        <f t="shared" si="35"/>
        <v/>
      </c>
      <c r="AN165" s="3" t="str">
        <f>IF($A165="","",IF((AND($A165="ADD",OR(AM165="",AM165="Vested Assets"))),"12",(_xlfn.XLOOKUP(AM165,ud_work_category[lookupValue],ud_work_category[lookupKey],""))))</f>
        <v/>
      </c>
      <c r="AO165" s="8"/>
      <c r="AP165" s="2" t="str">
        <f t="shared" si="36"/>
        <v/>
      </c>
      <c r="AQ165" s="3" t="str">
        <f t="shared" si="37"/>
        <v/>
      </c>
      <c r="AR165" s="3" t="str">
        <f>IF($A165="","",IF((AND($A165="ADD",OR(AQ165="",AQ165="Excellent"))),"1",(_xlfn.XLOOKUP(AQ165,condition[lookupValue],condition[lookupKey],""))))</f>
        <v/>
      </c>
      <c r="AS165" s="7" t="str">
        <f t="shared" si="38"/>
        <v/>
      </c>
      <c r="AT165" s="9"/>
    </row>
    <row r="166" spans="2:46"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c r="L166" s="6" t="str">
        <f t="shared" si="26"/>
        <v/>
      </c>
      <c r="M166" s="4"/>
      <c r="O166" s="3" t="str">
        <f>IF($A166="ADD",IF(NOT(ISBLANK(N166)),_xlfn.XLOOKUP(N166,len_adjust_rsn[lookupValue],len_adjust_rsn[lookupKey],"ERROR"),""), "")</f>
        <v/>
      </c>
      <c r="P166" s="6" t="str">
        <f t="shared" si="27"/>
        <v/>
      </c>
      <c r="Q166" s="6"/>
      <c r="R166" s="6" t="str">
        <f t="shared" si="28"/>
        <v/>
      </c>
      <c r="T166" s="3" t="str">
        <f>IF($A166="ADD",IF(NOT(ISBLANK(S166)),_xlfn.XLOOKUP(S166,cattle_stop_material[lookupValue],cattle_stop_material[lookupKey],"ERROR"),""), "")</f>
        <v/>
      </c>
      <c r="V166" s="3" t="str">
        <f>IF($A166="ADD",IF(NOT(ISBLANK(U166)),_xlfn.XLOOKUP(U166,ud_coating_system[lookupValue],ud_coating_system[lookupKey],"ERROR"),""), "")</f>
        <v/>
      </c>
      <c r="W166" s="2" t="str">
        <f t="shared" si="29"/>
        <v/>
      </c>
      <c r="X166" s="4"/>
      <c r="Y166" s="7"/>
      <c r="Z166" s="4" t="str">
        <f t="shared" ca="1" si="30"/>
        <v/>
      </c>
      <c r="AA166" s="4"/>
      <c r="AB166" s="3" t="str">
        <f t="shared" si="3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32"/>
        <v/>
      </c>
      <c r="AH166" s="3" t="str">
        <f>IF($A166="","",IF((AND($A166="ADD",OR(AG166="",AG166="Queenstown-Lakes District Council"))),"70",(_xlfn.XLOOKUP(AG166,ud_organisation_owner[lookupValue],ud_organisation_owner[lookupKey],""))))</f>
        <v/>
      </c>
      <c r="AI166" s="3" t="str">
        <f t="shared" si="33"/>
        <v/>
      </c>
      <c r="AJ166" s="3" t="str">
        <f>IF($A166="","",IF((AND($A166="ADD",OR(AI166="",AI166="Queenstown-Lakes District Council"))),"70",(_xlfn.XLOOKUP(AI166,ud_organisation_owner[lookupValue],ud_organisation_owner[lookupKey],""))))</f>
        <v/>
      </c>
      <c r="AK166" s="3" t="str">
        <f t="shared" si="34"/>
        <v/>
      </c>
      <c r="AL166" s="3" t="str">
        <f>IF($A166="","",IF((AND($A166="ADD",OR(AK166="",AK166="Local Authority"))),"17",(_xlfn.XLOOKUP(AK166,ud_sub_organisation[lookupValue],ud_sub_organisation[lookupKey],""))))</f>
        <v/>
      </c>
      <c r="AM166" s="3" t="str">
        <f t="shared" si="35"/>
        <v/>
      </c>
      <c r="AN166" s="3" t="str">
        <f>IF($A166="","",IF((AND($A166="ADD",OR(AM166="",AM166="Vested Assets"))),"12",(_xlfn.XLOOKUP(AM166,ud_work_category[lookupValue],ud_work_category[lookupKey],""))))</f>
        <v/>
      </c>
      <c r="AO166" s="8"/>
      <c r="AP166" s="2" t="str">
        <f t="shared" si="36"/>
        <v/>
      </c>
      <c r="AQ166" s="3" t="str">
        <f t="shared" si="37"/>
        <v/>
      </c>
      <c r="AR166" s="3" t="str">
        <f>IF($A166="","",IF((AND($A166="ADD",OR(AQ166="",AQ166="Excellent"))),"1",(_xlfn.XLOOKUP(AQ166,condition[lookupValue],condition[lookupKey],""))))</f>
        <v/>
      </c>
      <c r="AS166" s="7" t="str">
        <f t="shared" si="38"/>
        <v/>
      </c>
      <c r="AT166" s="9"/>
    </row>
    <row r="167" spans="2:46"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c r="L167" s="6" t="str">
        <f t="shared" si="26"/>
        <v/>
      </c>
      <c r="M167" s="4"/>
      <c r="O167" s="3" t="str">
        <f>IF($A167="ADD",IF(NOT(ISBLANK(N167)),_xlfn.XLOOKUP(N167,len_adjust_rsn[lookupValue],len_adjust_rsn[lookupKey],"ERROR"),""), "")</f>
        <v/>
      </c>
      <c r="P167" s="6" t="str">
        <f t="shared" si="27"/>
        <v/>
      </c>
      <c r="Q167" s="6"/>
      <c r="R167" s="6" t="str">
        <f t="shared" si="28"/>
        <v/>
      </c>
      <c r="T167" s="3" t="str">
        <f>IF($A167="ADD",IF(NOT(ISBLANK(S167)),_xlfn.XLOOKUP(S167,cattle_stop_material[lookupValue],cattle_stop_material[lookupKey],"ERROR"),""), "")</f>
        <v/>
      </c>
      <c r="V167" s="3" t="str">
        <f>IF($A167="ADD",IF(NOT(ISBLANK(U167)),_xlfn.XLOOKUP(U167,ud_coating_system[lookupValue],ud_coating_system[lookupKey],"ERROR"),""), "")</f>
        <v/>
      </c>
      <c r="W167" s="2" t="str">
        <f t="shared" si="29"/>
        <v/>
      </c>
      <c r="X167" s="4"/>
      <c r="Y167" s="7"/>
      <c r="Z167" s="4" t="str">
        <f t="shared" ca="1" si="30"/>
        <v/>
      </c>
      <c r="AA167" s="4"/>
      <c r="AB167" s="3" t="str">
        <f t="shared" si="3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32"/>
        <v/>
      </c>
      <c r="AH167" s="3" t="str">
        <f>IF($A167="","",IF((AND($A167="ADD",OR(AG167="",AG167="Queenstown-Lakes District Council"))),"70",(_xlfn.XLOOKUP(AG167,ud_organisation_owner[lookupValue],ud_organisation_owner[lookupKey],""))))</f>
        <v/>
      </c>
      <c r="AI167" s="3" t="str">
        <f t="shared" si="33"/>
        <v/>
      </c>
      <c r="AJ167" s="3" t="str">
        <f>IF($A167="","",IF((AND($A167="ADD",OR(AI167="",AI167="Queenstown-Lakes District Council"))),"70",(_xlfn.XLOOKUP(AI167,ud_organisation_owner[lookupValue],ud_organisation_owner[lookupKey],""))))</f>
        <v/>
      </c>
      <c r="AK167" s="3" t="str">
        <f t="shared" si="34"/>
        <v/>
      </c>
      <c r="AL167" s="3" t="str">
        <f>IF($A167="","",IF((AND($A167="ADD",OR(AK167="",AK167="Local Authority"))),"17",(_xlfn.XLOOKUP(AK167,ud_sub_organisation[lookupValue],ud_sub_organisation[lookupKey],""))))</f>
        <v/>
      </c>
      <c r="AM167" s="3" t="str">
        <f t="shared" si="35"/>
        <v/>
      </c>
      <c r="AN167" s="3" t="str">
        <f>IF($A167="","",IF((AND($A167="ADD",OR(AM167="",AM167="Vested Assets"))),"12",(_xlfn.XLOOKUP(AM167,ud_work_category[lookupValue],ud_work_category[lookupKey],""))))</f>
        <v/>
      </c>
      <c r="AO167" s="8"/>
      <c r="AP167" s="2" t="str">
        <f t="shared" si="36"/>
        <v/>
      </c>
      <c r="AQ167" s="3" t="str">
        <f t="shared" si="37"/>
        <v/>
      </c>
      <c r="AR167" s="3" t="str">
        <f>IF($A167="","",IF((AND($A167="ADD",OR(AQ167="",AQ167="Excellent"))),"1",(_xlfn.XLOOKUP(AQ167,condition[lookupValue],condition[lookupKey],""))))</f>
        <v/>
      </c>
      <c r="AS167" s="7" t="str">
        <f t="shared" si="38"/>
        <v/>
      </c>
      <c r="AT167" s="9"/>
    </row>
    <row r="168" spans="2:46"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c r="L168" s="6" t="str">
        <f t="shared" si="26"/>
        <v/>
      </c>
      <c r="M168" s="4"/>
      <c r="O168" s="3" t="str">
        <f>IF($A168="ADD",IF(NOT(ISBLANK(N168)),_xlfn.XLOOKUP(N168,len_adjust_rsn[lookupValue],len_adjust_rsn[lookupKey],"ERROR"),""), "")</f>
        <v/>
      </c>
      <c r="P168" s="6" t="str">
        <f t="shared" si="27"/>
        <v/>
      </c>
      <c r="Q168" s="6"/>
      <c r="R168" s="6" t="str">
        <f t="shared" si="28"/>
        <v/>
      </c>
      <c r="T168" s="3" t="str">
        <f>IF($A168="ADD",IF(NOT(ISBLANK(S168)),_xlfn.XLOOKUP(S168,cattle_stop_material[lookupValue],cattle_stop_material[lookupKey],"ERROR"),""), "")</f>
        <v/>
      </c>
      <c r="V168" s="3" t="str">
        <f>IF($A168="ADD",IF(NOT(ISBLANK(U168)),_xlfn.XLOOKUP(U168,ud_coating_system[lookupValue],ud_coating_system[lookupKey],"ERROR"),""), "")</f>
        <v/>
      </c>
      <c r="W168" s="2" t="str">
        <f t="shared" si="29"/>
        <v/>
      </c>
      <c r="X168" s="4"/>
      <c r="Y168" s="7"/>
      <c r="Z168" s="4" t="str">
        <f t="shared" ca="1" si="30"/>
        <v/>
      </c>
      <c r="AA168" s="4"/>
      <c r="AB168" s="3" t="str">
        <f t="shared" si="3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32"/>
        <v/>
      </c>
      <c r="AH168" s="3" t="str">
        <f>IF($A168="","",IF((AND($A168="ADD",OR(AG168="",AG168="Queenstown-Lakes District Council"))),"70",(_xlfn.XLOOKUP(AG168,ud_organisation_owner[lookupValue],ud_organisation_owner[lookupKey],""))))</f>
        <v/>
      </c>
      <c r="AI168" s="3" t="str">
        <f t="shared" si="33"/>
        <v/>
      </c>
      <c r="AJ168" s="3" t="str">
        <f>IF($A168="","",IF((AND($A168="ADD",OR(AI168="",AI168="Queenstown-Lakes District Council"))),"70",(_xlfn.XLOOKUP(AI168,ud_organisation_owner[lookupValue],ud_organisation_owner[lookupKey],""))))</f>
        <v/>
      </c>
      <c r="AK168" s="3" t="str">
        <f t="shared" si="34"/>
        <v/>
      </c>
      <c r="AL168" s="3" t="str">
        <f>IF($A168="","",IF((AND($A168="ADD",OR(AK168="",AK168="Local Authority"))),"17",(_xlfn.XLOOKUP(AK168,ud_sub_organisation[lookupValue],ud_sub_organisation[lookupKey],""))))</f>
        <v/>
      </c>
      <c r="AM168" s="3" t="str">
        <f t="shared" si="35"/>
        <v/>
      </c>
      <c r="AN168" s="3" t="str">
        <f>IF($A168="","",IF((AND($A168="ADD",OR(AM168="",AM168="Vested Assets"))),"12",(_xlfn.XLOOKUP(AM168,ud_work_category[lookupValue],ud_work_category[lookupKey],""))))</f>
        <v/>
      </c>
      <c r="AO168" s="8"/>
      <c r="AP168" s="2" t="str">
        <f t="shared" si="36"/>
        <v/>
      </c>
      <c r="AQ168" s="3" t="str">
        <f t="shared" si="37"/>
        <v/>
      </c>
      <c r="AR168" s="3" t="str">
        <f>IF($A168="","",IF((AND($A168="ADD",OR(AQ168="",AQ168="Excellent"))),"1",(_xlfn.XLOOKUP(AQ168,condition[lookupValue],condition[lookupKey],""))))</f>
        <v/>
      </c>
      <c r="AS168" s="7" t="str">
        <f t="shared" si="38"/>
        <v/>
      </c>
      <c r="AT168" s="9"/>
    </row>
    <row r="169" spans="2:46"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c r="L169" s="6" t="str">
        <f t="shared" si="26"/>
        <v/>
      </c>
      <c r="M169" s="4"/>
      <c r="O169" s="3" t="str">
        <f>IF($A169="ADD",IF(NOT(ISBLANK(N169)),_xlfn.XLOOKUP(N169,len_adjust_rsn[lookupValue],len_adjust_rsn[lookupKey],"ERROR"),""), "")</f>
        <v/>
      </c>
      <c r="P169" s="6" t="str">
        <f t="shared" si="27"/>
        <v/>
      </c>
      <c r="Q169" s="6"/>
      <c r="R169" s="6" t="str">
        <f t="shared" si="28"/>
        <v/>
      </c>
      <c r="T169" s="3" t="str">
        <f>IF($A169="ADD",IF(NOT(ISBLANK(S169)),_xlfn.XLOOKUP(S169,cattle_stop_material[lookupValue],cattle_stop_material[lookupKey],"ERROR"),""), "")</f>
        <v/>
      </c>
      <c r="V169" s="3" t="str">
        <f>IF($A169="ADD",IF(NOT(ISBLANK(U169)),_xlfn.XLOOKUP(U169,ud_coating_system[lookupValue],ud_coating_system[lookupKey],"ERROR"),""), "")</f>
        <v/>
      </c>
      <c r="W169" s="2" t="str">
        <f t="shared" si="29"/>
        <v/>
      </c>
      <c r="X169" s="4"/>
      <c r="Y169" s="7"/>
      <c r="Z169" s="4" t="str">
        <f t="shared" ca="1" si="30"/>
        <v/>
      </c>
      <c r="AA169" s="4"/>
      <c r="AB169" s="3" t="str">
        <f t="shared" si="3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32"/>
        <v/>
      </c>
      <c r="AH169" s="3" t="str">
        <f>IF($A169="","",IF((AND($A169="ADD",OR(AG169="",AG169="Queenstown-Lakes District Council"))),"70",(_xlfn.XLOOKUP(AG169,ud_organisation_owner[lookupValue],ud_organisation_owner[lookupKey],""))))</f>
        <v/>
      </c>
      <c r="AI169" s="3" t="str">
        <f t="shared" si="33"/>
        <v/>
      </c>
      <c r="AJ169" s="3" t="str">
        <f>IF($A169="","",IF((AND($A169="ADD",OR(AI169="",AI169="Queenstown-Lakes District Council"))),"70",(_xlfn.XLOOKUP(AI169,ud_organisation_owner[lookupValue],ud_organisation_owner[lookupKey],""))))</f>
        <v/>
      </c>
      <c r="AK169" s="3" t="str">
        <f t="shared" si="34"/>
        <v/>
      </c>
      <c r="AL169" s="3" t="str">
        <f>IF($A169="","",IF((AND($A169="ADD",OR(AK169="",AK169="Local Authority"))),"17",(_xlfn.XLOOKUP(AK169,ud_sub_organisation[lookupValue],ud_sub_organisation[lookupKey],""))))</f>
        <v/>
      </c>
      <c r="AM169" s="3" t="str">
        <f t="shared" si="35"/>
        <v/>
      </c>
      <c r="AN169" s="3" t="str">
        <f>IF($A169="","",IF((AND($A169="ADD",OR(AM169="",AM169="Vested Assets"))),"12",(_xlfn.XLOOKUP(AM169,ud_work_category[lookupValue],ud_work_category[lookupKey],""))))</f>
        <v/>
      </c>
      <c r="AO169" s="8"/>
      <c r="AP169" s="2" t="str">
        <f t="shared" si="36"/>
        <v/>
      </c>
      <c r="AQ169" s="3" t="str">
        <f t="shared" si="37"/>
        <v/>
      </c>
      <c r="AR169" s="3" t="str">
        <f>IF($A169="","",IF((AND($A169="ADD",OR(AQ169="",AQ169="Excellent"))),"1",(_xlfn.XLOOKUP(AQ169,condition[lookupValue],condition[lookupKey],""))))</f>
        <v/>
      </c>
      <c r="AS169" s="7" t="str">
        <f t="shared" si="38"/>
        <v/>
      </c>
      <c r="AT169" s="9"/>
    </row>
    <row r="170" spans="2:46"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c r="L170" s="6" t="str">
        <f t="shared" si="26"/>
        <v/>
      </c>
      <c r="M170" s="4"/>
      <c r="O170" s="3" t="str">
        <f>IF($A170="ADD",IF(NOT(ISBLANK(N170)),_xlfn.XLOOKUP(N170,len_adjust_rsn[lookupValue],len_adjust_rsn[lookupKey],"ERROR"),""), "")</f>
        <v/>
      </c>
      <c r="P170" s="6" t="str">
        <f t="shared" si="27"/>
        <v/>
      </c>
      <c r="Q170" s="6"/>
      <c r="R170" s="6" t="str">
        <f t="shared" si="28"/>
        <v/>
      </c>
      <c r="T170" s="3" t="str">
        <f>IF($A170="ADD",IF(NOT(ISBLANK(S170)),_xlfn.XLOOKUP(S170,cattle_stop_material[lookupValue],cattle_stop_material[lookupKey],"ERROR"),""), "")</f>
        <v/>
      </c>
      <c r="V170" s="3" t="str">
        <f>IF($A170="ADD",IF(NOT(ISBLANK(U170)),_xlfn.XLOOKUP(U170,ud_coating_system[lookupValue],ud_coating_system[lookupKey],"ERROR"),""), "")</f>
        <v/>
      </c>
      <c r="W170" s="2" t="str">
        <f t="shared" si="29"/>
        <v/>
      </c>
      <c r="X170" s="4"/>
      <c r="Y170" s="7"/>
      <c r="Z170" s="4" t="str">
        <f t="shared" ca="1" si="30"/>
        <v/>
      </c>
      <c r="AA170" s="4"/>
      <c r="AB170" s="3" t="str">
        <f t="shared" si="3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32"/>
        <v/>
      </c>
      <c r="AH170" s="3" t="str">
        <f>IF($A170="","",IF((AND($A170="ADD",OR(AG170="",AG170="Queenstown-Lakes District Council"))),"70",(_xlfn.XLOOKUP(AG170,ud_organisation_owner[lookupValue],ud_organisation_owner[lookupKey],""))))</f>
        <v/>
      </c>
      <c r="AI170" s="3" t="str">
        <f t="shared" si="33"/>
        <v/>
      </c>
      <c r="AJ170" s="3" t="str">
        <f>IF($A170="","",IF((AND($A170="ADD",OR(AI170="",AI170="Queenstown-Lakes District Council"))),"70",(_xlfn.XLOOKUP(AI170,ud_organisation_owner[lookupValue],ud_organisation_owner[lookupKey],""))))</f>
        <v/>
      </c>
      <c r="AK170" s="3" t="str">
        <f t="shared" si="34"/>
        <v/>
      </c>
      <c r="AL170" s="3" t="str">
        <f>IF($A170="","",IF((AND($A170="ADD",OR(AK170="",AK170="Local Authority"))),"17",(_xlfn.XLOOKUP(AK170,ud_sub_organisation[lookupValue],ud_sub_organisation[lookupKey],""))))</f>
        <v/>
      </c>
      <c r="AM170" s="3" t="str">
        <f t="shared" si="35"/>
        <v/>
      </c>
      <c r="AN170" s="3" t="str">
        <f>IF($A170="","",IF((AND($A170="ADD",OR(AM170="",AM170="Vested Assets"))),"12",(_xlfn.XLOOKUP(AM170,ud_work_category[lookupValue],ud_work_category[lookupKey],""))))</f>
        <v/>
      </c>
      <c r="AO170" s="8"/>
      <c r="AP170" s="2" t="str">
        <f t="shared" si="36"/>
        <v/>
      </c>
      <c r="AQ170" s="3" t="str">
        <f t="shared" si="37"/>
        <v/>
      </c>
      <c r="AR170" s="3" t="str">
        <f>IF($A170="","",IF((AND($A170="ADD",OR(AQ170="",AQ170="Excellent"))),"1",(_xlfn.XLOOKUP(AQ170,condition[lookupValue],condition[lookupKey],""))))</f>
        <v/>
      </c>
      <c r="AS170" s="7" t="str">
        <f t="shared" si="38"/>
        <v/>
      </c>
      <c r="AT170" s="9"/>
    </row>
    <row r="171" spans="2:46"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c r="L171" s="6" t="str">
        <f t="shared" si="26"/>
        <v/>
      </c>
      <c r="M171" s="4"/>
      <c r="O171" s="3" t="str">
        <f>IF($A171="ADD",IF(NOT(ISBLANK(N171)),_xlfn.XLOOKUP(N171,len_adjust_rsn[lookupValue],len_adjust_rsn[lookupKey],"ERROR"),""), "")</f>
        <v/>
      </c>
      <c r="P171" s="6" t="str">
        <f t="shared" si="27"/>
        <v/>
      </c>
      <c r="Q171" s="6"/>
      <c r="R171" s="6" t="str">
        <f t="shared" si="28"/>
        <v/>
      </c>
      <c r="T171" s="3" t="str">
        <f>IF($A171="ADD",IF(NOT(ISBLANK(S171)),_xlfn.XLOOKUP(S171,cattle_stop_material[lookupValue],cattle_stop_material[lookupKey],"ERROR"),""), "")</f>
        <v/>
      </c>
      <c r="V171" s="3" t="str">
        <f>IF($A171="ADD",IF(NOT(ISBLANK(U171)),_xlfn.XLOOKUP(U171,ud_coating_system[lookupValue],ud_coating_system[lookupKey],"ERROR"),""), "")</f>
        <v/>
      </c>
      <c r="W171" s="2" t="str">
        <f t="shared" si="29"/>
        <v/>
      </c>
      <c r="X171" s="4"/>
      <c r="Y171" s="7"/>
      <c r="Z171" s="4" t="str">
        <f t="shared" ca="1" si="30"/>
        <v/>
      </c>
      <c r="AA171" s="4"/>
      <c r="AB171" s="3" t="str">
        <f t="shared" si="3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32"/>
        <v/>
      </c>
      <c r="AH171" s="3" t="str">
        <f>IF($A171="","",IF((AND($A171="ADD",OR(AG171="",AG171="Queenstown-Lakes District Council"))),"70",(_xlfn.XLOOKUP(AG171,ud_organisation_owner[lookupValue],ud_organisation_owner[lookupKey],""))))</f>
        <v/>
      </c>
      <c r="AI171" s="3" t="str">
        <f t="shared" si="33"/>
        <v/>
      </c>
      <c r="AJ171" s="3" t="str">
        <f>IF($A171="","",IF((AND($A171="ADD",OR(AI171="",AI171="Queenstown-Lakes District Council"))),"70",(_xlfn.XLOOKUP(AI171,ud_organisation_owner[lookupValue],ud_organisation_owner[lookupKey],""))))</f>
        <v/>
      </c>
      <c r="AK171" s="3" t="str">
        <f t="shared" si="34"/>
        <v/>
      </c>
      <c r="AL171" s="3" t="str">
        <f>IF($A171="","",IF((AND($A171="ADD",OR(AK171="",AK171="Local Authority"))),"17",(_xlfn.XLOOKUP(AK171,ud_sub_organisation[lookupValue],ud_sub_organisation[lookupKey],""))))</f>
        <v/>
      </c>
      <c r="AM171" s="3" t="str">
        <f t="shared" si="35"/>
        <v/>
      </c>
      <c r="AN171" s="3" t="str">
        <f>IF($A171="","",IF((AND($A171="ADD",OR(AM171="",AM171="Vested Assets"))),"12",(_xlfn.XLOOKUP(AM171,ud_work_category[lookupValue],ud_work_category[lookupKey],""))))</f>
        <v/>
      </c>
      <c r="AO171" s="8"/>
      <c r="AP171" s="2" t="str">
        <f t="shared" si="36"/>
        <v/>
      </c>
      <c r="AQ171" s="3" t="str">
        <f t="shared" si="37"/>
        <v/>
      </c>
      <c r="AR171" s="3" t="str">
        <f>IF($A171="","",IF((AND($A171="ADD",OR(AQ171="",AQ171="Excellent"))),"1",(_xlfn.XLOOKUP(AQ171,condition[lookupValue],condition[lookupKey],""))))</f>
        <v/>
      </c>
      <c r="AS171" s="7" t="str">
        <f t="shared" si="38"/>
        <v/>
      </c>
      <c r="AT171" s="9"/>
    </row>
    <row r="172" spans="2:46"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c r="L172" s="6" t="str">
        <f t="shared" si="26"/>
        <v/>
      </c>
      <c r="M172" s="4"/>
      <c r="O172" s="3" t="str">
        <f>IF($A172="ADD",IF(NOT(ISBLANK(N172)),_xlfn.XLOOKUP(N172,len_adjust_rsn[lookupValue],len_adjust_rsn[lookupKey],"ERROR"),""), "")</f>
        <v/>
      </c>
      <c r="P172" s="6" t="str">
        <f t="shared" si="27"/>
        <v/>
      </c>
      <c r="Q172" s="6"/>
      <c r="R172" s="6" t="str">
        <f t="shared" si="28"/>
        <v/>
      </c>
      <c r="T172" s="3" t="str">
        <f>IF($A172="ADD",IF(NOT(ISBLANK(S172)),_xlfn.XLOOKUP(S172,cattle_stop_material[lookupValue],cattle_stop_material[lookupKey],"ERROR"),""), "")</f>
        <v/>
      </c>
      <c r="V172" s="3" t="str">
        <f>IF($A172="ADD",IF(NOT(ISBLANK(U172)),_xlfn.XLOOKUP(U172,ud_coating_system[lookupValue],ud_coating_system[lookupKey],"ERROR"),""), "")</f>
        <v/>
      </c>
      <c r="W172" s="2" t="str">
        <f t="shared" si="29"/>
        <v/>
      </c>
      <c r="X172" s="4"/>
      <c r="Y172" s="7"/>
      <c r="Z172" s="4" t="str">
        <f t="shared" ca="1" si="30"/>
        <v/>
      </c>
      <c r="AA172" s="4"/>
      <c r="AB172" s="3" t="str">
        <f t="shared" si="3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32"/>
        <v/>
      </c>
      <c r="AH172" s="3" t="str">
        <f>IF($A172="","",IF((AND($A172="ADD",OR(AG172="",AG172="Queenstown-Lakes District Council"))),"70",(_xlfn.XLOOKUP(AG172,ud_organisation_owner[lookupValue],ud_organisation_owner[lookupKey],""))))</f>
        <v/>
      </c>
      <c r="AI172" s="3" t="str">
        <f t="shared" si="33"/>
        <v/>
      </c>
      <c r="AJ172" s="3" t="str">
        <f>IF($A172="","",IF((AND($A172="ADD",OR(AI172="",AI172="Queenstown-Lakes District Council"))),"70",(_xlfn.XLOOKUP(AI172,ud_organisation_owner[lookupValue],ud_organisation_owner[lookupKey],""))))</f>
        <v/>
      </c>
      <c r="AK172" s="3" t="str">
        <f t="shared" si="34"/>
        <v/>
      </c>
      <c r="AL172" s="3" t="str">
        <f>IF($A172="","",IF((AND($A172="ADD",OR(AK172="",AK172="Local Authority"))),"17",(_xlfn.XLOOKUP(AK172,ud_sub_organisation[lookupValue],ud_sub_organisation[lookupKey],""))))</f>
        <v/>
      </c>
      <c r="AM172" s="3" t="str">
        <f t="shared" si="35"/>
        <v/>
      </c>
      <c r="AN172" s="3" t="str">
        <f>IF($A172="","",IF((AND($A172="ADD",OR(AM172="",AM172="Vested Assets"))),"12",(_xlfn.XLOOKUP(AM172,ud_work_category[lookupValue],ud_work_category[lookupKey],""))))</f>
        <v/>
      </c>
      <c r="AO172" s="8"/>
      <c r="AP172" s="2" t="str">
        <f t="shared" si="36"/>
        <v/>
      </c>
      <c r="AQ172" s="3" t="str">
        <f t="shared" si="37"/>
        <v/>
      </c>
      <c r="AR172" s="3" t="str">
        <f>IF($A172="","",IF((AND($A172="ADD",OR(AQ172="",AQ172="Excellent"))),"1",(_xlfn.XLOOKUP(AQ172,condition[lookupValue],condition[lookupKey],""))))</f>
        <v/>
      </c>
      <c r="AS172" s="7" t="str">
        <f t="shared" si="38"/>
        <v/>
      </c>
      <c r="AT172" s="9"/>
    </row>
    <row r="173" spans="2:46"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c r="L173" s="6" t="str">
        <f t="shared" si="26"/>
        <v/>
      </c>
      <c r="M173" s="4"/>
      <c r="O173" s="3" t="str">
        <f>IF($A173="ADD",IF(NOT(ISBLANK(N173)),_xlfn.XLOOKUP(N173,len_adjust_rsn[lookupValue],len_adjust_rsn[lookupKey],"ERROR"),""), "")</f>
        <v/>
      </c>
      <c r="P173" s="6" t="str">
        <f t="shared" si="27"/>
        <v/>
      </c>
      <c r="Q173" s="6"/>
      <c r="R173" s="6" t="str">
        <f t="shared" si="28"/>
        <v/>
      </c>
      <c r="T173" s="3" t="str">
        <f>IF($A173="ADD",IF(NOT(ISBLANK(S173)),_xlfn.XLOOKUP(S173,cattle_stop_material[lookupValue],cattle_stop_material[lookupKey],"ERROR"),""), "")</f>
        <v/>
      </c>
      <c r="V173" s="3" t="str">
        <f>IF($A173="ADD",IF(NOT(ISBLANK(U173)),_xlfn.XLOOKUP(U173,ud_coating_system[lookupValue],ud_coating_system[lookupKey],"ERROR"),""), "")</f>
        <v/>
      </c>
      <c r="W173" s="2" t="str">
        <f t="shared" si="29"/>
        <v/>
      </c>
      <c r="X173" s="4"/>
      <c r="Y173" s="7"/>
      <c r="Z173" s="4" t="str">
        <f t="shared" ca="1" si="30"/>
        <v/>
      </c>
      <c r="AA173" s="4"/>
      <c r="AB173" s="3" t="str">
        <f t="shared" si="3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32"/>
        <v/>
      </c>
      <c r="AH173" s="3" t="str">
        <f>IF($A173="","",IF((AND($A173="ADD",OR(AG173="",AG173="Queenstown-Lakes District Council"))),"70",(_xlfn.XLOOKUP(AG173,ud_organisation_owner[lookupValue],ud_organisation_owner[lookupKey],""))))</f>
        <v/>
      </c>
      <c r="AI173" s="3" t="str">
        <f t="shared" si="33"/>
        <v/>
      </c>
      <c r="AJ173" s="3" t="str">
        <f>IF($A173="","",IF((AND($A173="ADD",OR(AI173="",AI173="Queenstown-Lakes District Council"))),"70",(_xlfn.XLOOKUP(AI173,ud_organisation_owner[lookupValue],ud_organisation_owner[lookupKey],""))))</f>
        <v/>
      </c>
      <c r="AK173" s="3" t="str">
        <f t="shared" si="34"/>
        <v/>
      </c>
      <c r="AL173" s="3" t="str">
        <f>IF($A173="","",IF((AND($A173="ADD",OR(AK173="",AK173="Local Authority"))),"17",(_xlfn.XLOOKUP(AK173,ud_sub_organisation[lookupValue],ud_sub_organisation[lookupKey],""))))</f>
        <v/>
      </c>
      <c r="AM173" s="3" t="str">
        <f t="shared" si="35"/>
        <v/>
      </c>
      <c r="AN173" s="3" t="str">
        <f>IF($A173="","",IF((AND($A173="ADD",OR(AM173="",AM173="Vested Assets"))),"12",(_xlfn.XLOOKUP(AM173,ud_work_category[lookupValue],ud_work_category[lookupKey],""))))</f>
        <v/>
      </c>
      <c r="AO173" s="8"/>
      <c r="AP173" s="2" t="str">
        <f t="shared" si="36"/>
        <v/>
      </c>
      <c r="AQ173" s="3" t="str">
        <f t="shared" si="37"/>
        <v/>
      </c>
      <c r="AR173" s="3" t="str">
        <f>IF($A173="","",IF((AND($A173="ADD",OR(AQ173="",AQ173="Excellent"))),"1",(_xlfn.XLOOKUP(AQ173,condition[lookupValue],condition[lookupKey],""))))</f>
        <v/>
      </c>
      <c r="AS173" s="7" t="str">
        <f t="shared" si="38"/>
        <v/>
      </c>
      <c r="AT173" s="9"/>
    </row>
    <row r="174" spans="2:46"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c r="L174" s="6" t="str">
        <f t="shared" si="26"/>
        <v/>
      </c>
      <c r="M174" s="4"/>
      <c r="O174" s="3" t="str">
        <f>IF($A174="ADD",IF(NOT(ISBLANK(N174)),_xlfn.XLOOKUP(N174,len_adjust_rsn[lookupValue],len_adjust_rsn[lookupKey],"ERROR"),""), "")</f>
        <v/>
      </c>
      <c r="P174" s="6" t="str">
        <f t="shared" si="27"/>
        <v/>
      </c>
      <c r="Q174" s="6"/>
      <c r="R174" s="6" t="str">
        <f t="shared" si="28"/>
        <v/>
      </c>
      <c r="T174" s="3" t="str">
        <f>IF($A174="ADD",IF(NOT(ISBLANK(S174)),_xlfn.XLOOKUP(S174,cattle_stop_material[lookupValue],cattle_stop_material[lookupKey],"ERROR"),""), "")</f>
        <v/>
      </c>
      <c r="V174" s="3" t="str">
        <f>IF($A174="ADD",IF(NOT(ISBLANK(U174)),_xlfn.XLOOKUP(U174,ud_coating_system[lookupValue],ud_coating_system[lookupKey],"ERROR"),""), "")</f>
        <v/>
      </c>
      <c r="W174" s="2" t="str">
        <f t="shared" si="29"/>
        <v/>
      </c>
      <c r="X174" s="4"/>
      <c r="Y174" s="7"/>
      <c r="Z174" s="4" t="str">
        <f t="shared" ca="1" si="30"/>
        <v/>
      </c>
      <c r="AA174" s="4"/>
      <c r="AB174" s="3" t="str">
        <f t="shared" si="3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32"/>
        <v/>
      </c>
      <c r="AH174" s="3" t="str">
        <f>IF($A174="","",IF((AND($A174="ADD",OR(AG174="",AG174="Queenstown-Lakes District Council"))),"70",(_xlfn.XLOOKUP(AG174,ud_organisation_owner[lookupValue],ud_organisation_owner[lookupKey],""))))</f>
        <v/>
      </c>
      <c r="AI174" s="3" t="str">
        <f t="shared" si="33"/>
        <v/>
      </c>
      <c r="AJ174" s="3" t="str">
        <f>IF($A174="","",IF((AND($A174="ADD",OR(AI174="",AI174="Queenstown-Lakes District Council"))),"70",(_xlfn.XLOOKUP(AI174,ud_organisation_owner[lookupValue],ud_organisation_owner[lookupKey],""))))</f>
        <v/>
      </c>
      <c r="AK174" s="3" t="str">
        <f t="shared" si="34"/>
        <v/>
      </c>
      <c r="AL174" s="3" t="str">
        <f>IF($A174="","",IF((AND($A174="ADD",OR(AK174="",AK174="Local Authority"))),"17",(_xlfn.XLOOKUP(AK174,ud_sub_organisation[lookupValue],ud_sub_organisation[lookupKey],""))))</f>
        <v/>
      </c>
      <c r="AM174" s="3" t="str">
        <f t="shared" si="35"/>
        <v/>
      </c>
      <c r="AN174" s="3" t="str">
        <f>IF($A174="","",IF((AND($A174="ADD",OR(AM174="",AM174="Vested Assets"))),"12",(_xlfn.XLOOKUP(AM174,ud_work_category[lookupValue],ud_work_category[lookupKey],""))))</f>
        <v/>
      </c>
      <c r="AO174" s="8"/>
      <c r="AP174" s="2" t="str">
        <f t="shared" si="36"/>
        <v/>
      </c>
      <c r="AQ174" s="3" t="str">
        <f t="shared" si="37"/>
        <v/>
      </c>
      <c r="AR174" s="3" t="str">
        <f>IF($A174="","",IF((AND($A174="ADD",OR(AQ174="",AQ174="Excellent"))),"1",(_xlfn.XLOOKUP(AQ174,condition[lookupValue],condition[lookupKey],""))))</f>
        <v/>
      </c>
      <c r="AS174" s="7" t="str">
        <f t="shared" si="38"/>
        <v/>
      </c>
      <c r="AT174" s="9"/>
    </row>
    <row r="175" spans="2:46"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c r="L175" s="6" t="str">
        <f t="shared" si="26"/>
        <v/>
      </c>
      <c r="M175" s="4"/>
      <c r="O175" s="3" t="str">
        <f>IF($A175="ADD",IF(NOT(ISBLANK(N175)),_xlfn.XLOOKUP(N175,len_adjust_rsn[lookupValue],len_adjust_rsn[lookupKey],"ERROR"),""), "")</f>
        <v/>
      </c>
      <c r="P175" s="6" t="str">
        <f t="shared" si="27"/>
        <v/>
      </c>
      <c r="Q175" s="6"/>
      <c r="R175" s="6" t="str">
        <f t="shared" si="28"/>
        <v/>
      </c>
      <c r="T175" s="3" t="str">
        <f>IF($A175="ADD",IF(NOT(ISBLANK(S175)),_xlfn.XLOOKUP(S175,cattle_stop_material[lookupValue],cattle_stop_material[lookupKey],"ERROR"),""), "")</f>
        <v/>
      </c>
      <c r="V175" s="3" t="str">
        <f>IF($A175="ADD",IF(NOT(ISBLANK(U175)),_xlfn.XLOOKUP(U175,ud_coating_system[lookupValue],ud_coating_system[lookupKey],"ERROR"),""), "")</f>
        <v/>
      </c>
      <c r="W175" s="2" t="str">
        <f t="shared" si="29"/>
        <v/>
      </c>
      <c r="X175" s="4"/>
      <c r="Y175" s="7"/>
      <c r="Z175" s="4" t="str">
        <f t="shared" ca="1" si="30"/>
        <v/>
      </c>
      <c r="AA175" s="4"/>
      <c r="AB175" s="3" t="str">
        <f t="shared" si="3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32"/>
        <v/>
      </c>
      <c r="AH175" s="3" t="str">
        <f>IF($A175="","",IF((AND($A175="ADD",OR(AG175="",AG175="Queenstown-Lakes District Council"))),"70",(_xlfn.XLOOKUP(AG175,ud_organisation_owner[lookupValue],ud_organisation_owner[lookupKey],""))))</f>
        <v/>
      </c>
      <c r="AI175" s="3" t="str">
        <f t="shared" si="33"/>
        <v/>
      </c>
      <c r="AJ175" s="3" t="str">
        <f>IF($A175="","",IF((AND($A175="ADD",OR(AI175="",AI175="Queenstown-Lakes District Council"))),"70",(_xlfn.XLOOKUP(AI175,ud_organisation_owner[lookupValue],ud_organisation_owner[lookupKey],""))))</f>
        <v/>
      </c>
      <c r="AK175" s="3" t="str">
        <f t="shared" si="34"/>
        <v/>
      </c>
      <c r="AL175" s="3" t="str">
        <f>IF($A175="","",IF((AND($A175="ADD",OR(AK175="",AK175="Local Authority"))),"17",(_xlfn.XLOOKUP(AK175,ud_sub_organisation[lookupValue],ud_sub_organisation[lookupKey],""))))</f>
        <v/>
      </c>
      <c r="AM175" s="3" t="str">
        <f t="shared" si="35"/>
        <v/>
      </c>
      <c r="AN175" s="3" t="str">
        <f>IF($A175="","",IF((AND($A175="ADD",OR(AM175="",AM175="Vested Assets"))),"12",(_xlfn.XLOOKUP(AM175,ud_work_category[lookupValue],ud_work_category[lookupKey],""))))</f>
        <v/>
      </c>
      <c r="AO175" s="8"/>
      <c r="AP175" s="2" t="str">
        <f t="shared" si="36"/>
        <v/>
      </c>
      <c r="AQ175" s="3" t="str">
        <f t="shared" si="37"/>
        <v/>
      </c>
      <c r="AR175" s="3" t="str">
        <f>IF($A175="","",IF((AND($A175="ADD",OR(AQ175="",AQ175="Excellent"))),"1",(_xlfn.XLOOKUP(AQ175,condition[lookupValue],condition[lookupKey],""))))</f>
        <v/>
      </c>
      <c r="AS175" s="7" t="str">
        <f t="shared" si="38"/>
        <v/>
      </c>
      <c r="AT175" s="9"/>
    </row>
    <row r="176" spans="2:46"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c r="L176" s="6" t="str">
        <f t="shared" si="26"/>
        <v/>
      </c>
      <c r="M176" s="4"/>
      <c r="O176" s="3" t="str">
        <f>IF($A176="ADD",IF(NOT(ISBLANK(N176)),_xlfn.XLOOKUP(N176,len_adjust_rsn[lookupValue],len_adjust_rsn[lookupKey],"ERROR"),""), "")</f>
        <v/>
      </c>
      <c r="P176" s="6" t="str">
        <f t="shared" si="27"/>
        <v/>
      </c>
      <c r="Q176" s="6"/>
      <c r="R176" s="6" t="str">
        <f t="shared" si="28"/>
        <v/>
      </c>
      <c r="T176" s="3" t="str">
        <f>IF($A176="ADD",IF(NOT(ISBLANK(S176)),_xlfn.XLOOKUP(S176,cattle_stop_material[lookupValue],cattle_stop_material[lookupKey],"ERROR"),""), "")</f>
        <v/>
      </c>
      <c r="V176" s="3" t="str">
        <f>IF($A176="ADD",IF(NOT(ISBLANK(U176)),_xlfn.XLOOKUP(U176,ud_coating_system[lookupValue],ud_coating_system[lookupKey],"ERROR"),""), "")</f>
        <v/>
      </c>
      <c r="W176" s="2" t="str">
        <f t="shared" si="29"/>
        <v/>
      </c>
      <c r="X176" s="4"/>
      <c r="Y176" s="7"/>
      <c r="Z176" s="4" t="str">
        <f t="shared" ca="1" si="30"/>
        <v/>
      </c>
      <c r="AA176" s="4"/>
      <c r="AB176" s="3" t="str">
        <f t="shared" si="3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32"/>
        <v/>
      </c>
      <c r="AH176" s="3" t="str">
        <f>IF($A176="","",IF((AND($A176="ADD",OR(AG176="",AG176="Queenstown-Lakes District Council"))),"70",(_xlfn.XLOOKUP(AG176,ud_organisation_owner[lookupValue],ud_organisation_owner[lookupKey],""))))</f>
        <v/>
      </c>
      <c r="AI176" s="3" t="str">
        <f t="shared" si="33"/>
        <v/>
      </c>
      <c r="AJ176" s="3" t="str">
        <f>IF($A176="","",IF((AND($A176="ADD",OR(AI176="",AI176="Queenstown-Lakes District Council"))),"70",(_xlfn.XLOOKUP(AI176,ud_organisation_owner[lookupValue],ud_organisation_owner[lookupKey],""))))</f>
        <v/>
      </c>
      <c r="AK176" s="3" t="str">
        <f t="shared" si="34"/>
        <v/>
      </c>
      <c r="AL176" s="3" t="str">
        <f>IF($A176="","",IF((AND($A176="ADD",OR(AK176="",AK176="Local Authority"))),"17",(_xlfn.XLOOKUP(AK176,ud_sub_organisation[lookupValue],ud_sub_organisation[lookupKey],""))))</f>
        <v/>
      </c>
      <c r="AM176" s="3" t="str">
        <f t="shared" si="35"/>
        <v/>
      </c>
      <c r="AN176" s="3" t="str">
        <f>IF($A176="","",IF((AND($A176="ADD",OR(AM176="",AM176="Vested Assets"))),"12",(_xlfn.XLOOKUP(AM176,ud_work_category[lookupValue],ud_work_category[lookupKey],""))))</f>
        <v/>
      </c>
      <c r="AO176" s="8"/>
      <c r="AP176" s="2" t="str">
        <f t="shared" si="36"/>
        <v/>
      </c>
      <c r="AQ176" s="3" t="str">
        <f t="shared" si="37"/>
        <v/>
      </c>
      <c r="AR176" s="3" t="str">
        <f>IF($A176="","",IF((AND($A176="ADD",OR(AQ176="",AQ176="Excellent"))),"1",(_xlfn.XLOOKUP(AQ176,condition[lookupValue],condition[lookupKey],""))))</f>
        <v/>
      </c>
      <c r="AS176" s="7" t="str">
        <f t="shared" si="38"/>
        <v/>
      </c>
      <c r="AT176" s="9"/>
    </row>
    <row r="177" spans="2:46"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c r="L177" s="6" t="str">
        <f t="shared" si="26"/>
        <v/>
      </c>
      <c r="M177" s="4"/>
      <c r="O177" s="3" t="str">
        <f>IF($A177="ADD",IF(NOT(ISBLANK(N177)),_xlfn.XLOOKUP(N177,len_adjust_rsn[lookupValue],len_adjust_rsn[lookupKey],"ERROR"),""), "")</f>
        <v/>
      </c>
      <c r="P177" s="6" t="str">
        <f t="shared" si="27"/>
        <v/>
      </c>
      <c r="Q177" s="6"/>
      <c r="R177" s="6" t="str">
        <f t="shared" si="28"/>
        <v/>
      </c>
      <c r="T177" s="3" t="str">
        <f>IF($A177="ADD",IF(NOT(ISBLANK(S177)),_xlfn.XLOOKUP(S177,cattle_stop_material[lookupValue],cattle_stop_material[lookupKey],"ERROR"),""), "")</f>
        <v/>
      </c>
      <c r="V177" s="3" t="str">
        <f>IF($A177="ADD",IF(NOT(ISBLANK(U177)),_xlfn.XLOOKUP(U177,ud_coating_system[lookupValue],ud_coating_system[lookupKey],"ERROR"),""), "")</f>
        <v/>
      </c>
      <c r="W177" s="2" t="str">
        <f t="shared" si="29"/>
        <v/>
      </c>
      <c r="X177" s="4"/>
      <c r="Y177" s="7"/>
      <c r="Z177" s="4" t="str">
        <f t="shared" ca="1" si="30"/>
        <v/>
      </c>
      <c r="AA177" s="4"/>
      <c r="AB177" s="3" t="str">
        <f t="shared" si="3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32"/>
        <v/>
      </c>
      <c r="AH177" s="3" t="str">
        <f>IF($A177="","",IF((AND($A177="ADD",OR(AG177="",AG177="Queenstown-Lakes District Council"))),"70",(_xlfn.XLOOKUP(AG177,ud_organisation_owner[lookupValue],ud_organisation_owner[lookupKey],""))))</f>
        <v/>
      </c>
      <c r="AI177" s="3" t="str">
        <f t="shared" si="33"/>
        <v/>
      </c>
      <c r="AJ177" s="3" t="str">
        <f>IF($A177="","",IF((AND($A177="ADD",OR(AI177="",AI177="Queenstown-Lakes District Council"))),"70",(_xlfn.XLOOKUP(AI177,ud_organisation_owner[lookupValue],ud_organisation_owner[lookupKey],""))))</f>
        <v/>
      </c>
      <c r="AK177" s="3" t="str">
        <f t="shared" si="34"/>
        <v/>
      </c>
      <c r="AL177" s="3" t="str">
        <f>IF($A177="","",IF((AND($A177="ADD",OR(AK177="",AK177="Local Authority"))),"17",(_xlfn.XLOOKUP(AK177,ud_sub_organisation[lookupValue],ud_sub_organisation[lookupKey],""))))</f>
        <v/>
      </c>
      <c r="AM177" s="3" t="str">
        <f t="shared" si="35"/>
        <v/>
      </c>
      <c r="AN177" s="3" t="str">
        <f>IF($A177="","",IF((AND($A177="ADD",OR(AM177="",AM177="Vested Assets"))),"12",(_xlfn.XLOOKUP(AM177,ud_work_category[lookupValue],ud_work_category[lookupKey],""))))</f>
        <v/>
      </c>
      <c r="AO177" s="8"/>
      <c r="AP177" s="2" t="str">
        <f t="shared" si="36"/>
        <v/>
      </c>
      <c r="AQ177" s="3" t="str">
        <f t="shared" si="37"/>
        <v/>
      </c>
      <c r="AR177" s="3" t="str">
        <f>IF($A177="","",IF((AND($A177="ADD",OR(AQ177="",AQ177="Excellent"))),"1",(_xlfn.XLOOKUP(AQ177,condition[lookupValue],condition[lookupKey],""))))</f>
        <v/>
      </c>
      <c r="AS177" s="7" t="str">
        <f t="shared" si="38"/>
        <v/>
      </c>
      <c r="AT177" s="9"/>
    </row>
    <row r="178" spans="2:46"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c r="L178" s="6" t="str">
        <f t="shared" si="26"/>
        <v/>
      </c>
      <c r="M178" s="4"/>
      <c r="O178" s="3" t="str">
        <f>IF($A178="ADD",IF(NOT(ISBLANK(N178)),_xlfn.XLOOKUP(N178,len_adjust_rsn[lookupValue],len_adjust_rsn[lookupKey],"ERROR"),""), "")</f>
        <v/>
      </c>
      <c r="P178" s="6" t="str">
        <f t="shared" si="27"/>
        <v/>
      </c>
      <c r="Q178" s="6"/>
      <c r="R178" s="6" t="str">
        <f t="shared" si="28"/>
        <v/>
      </c>
      <c r="T178" s="3" t="str">
        <f>IF($A178="ADD",IF(NOT(ISBLANK(S178)),_xlfn.XLOOKUP(S178,cattle_stop_material[lookupValue],cattle_stop_material[lookupKey],"ERROR"),""), "")</f>
        <v/>
      </c>
      <c r="V178" s="3" t="str">
        <f>IF($A178="ADD",IF(NOT(ISBLANK(U178)),_xlfn.XLOOKUP(U178,ud_coating_system[lookupValue],ud_coating_system[lookupKey],"ERROR"),""), "")</f>
        <v/>
      </c>
      <c r="W178" s="2" t="str">
        <f t="shared" si="29"/>
        <v/>
      </c>
      <c r="X178" s="4"/>
      <c r="Y178" s="7"/>
      <c r="Z178" s="4" t="str">
        <f t="shared" ca="1" si="30"/>
        <v/>
      </c>
      <c r="AA178" s="4"/>
      <c r="AB178" s="3" t="str">
        <f t="shared" si="3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32"/>
        <v/>
      </c>
      <c r="AH178" s="3" t="str">
        <f>IF($A178="","",IF((AND($A178="ADD",OR(AG178="",AG178="Queenstown-Lakes District Council"))),"70",(_xlfn.XLOOKUP(AG178,ud_organisation_owner[lookupValue],ud_organisation_owner[lookupKey],""))))</f>
        <v/>
      </c>
      <c r="AI178" s="3" t="str">
        <f t="shared" si="33"/>
        <v/>
      </c>
      <c r="AJ178" s="3" t="str">
        <f>IF($A178="","",IF((AND($A178="ADD",OR(AI178="",AI178="Queenstown-Lakes District Council"))),"70",(_xlfn.XLOOKUP(AI178,ud_organisation_owner[lookupValue],ud_organisation_owner[lookupKey],""))))</f>
        <v/>
      </c>
      <c r="AK178" s="3" t="str">
        <f t="shared" si="34"/>
        <v/>
      </c>
      <c r="AL178" s="3" t="str">
        <f>IF($A178="","",IF((AND($A178="ADD",OR(AK178="",AK178="Local Authority"))),"17",(_xlfn.XLOOKUP(AK178,ud_sub_organisation[lookupValue],ud_sub_organisation[lookupKey],""))))</f>
        <v/>
      </c>
      <c r="AM178" s="3" t="str">
        <f t="shared" si="35"/>
        <v/>
      </c>
      <c r="AN178" s="3" t="str">
        <f>IF($A178="","",IF((AND($A178="ADD",OR(AM178="",AM178="Vested Assets"))),"12",(_xlfn.XLOOKUP(AM178,ud_work_category[lookupValue],ud_work_category[lookupKey],""))))</f>
        <v/>
      </c>
      <c r="AO178" s="8"/>
      <c r="AP178" s="2" t="str">
        <f t="shared" si="36"/>
        <v/>
      </c>
      <c r="AQ178" s="3" t="str">
        <f t="shared" si="37"/>
        <v/>
      </c>
      <c r="AR178" s="3" t="str">
        <f>IF($A178="","",IF((AND($A178="ADD",OR(AQ178="",AQ178="Excellent"))),"1",(_xlfn.XLOOKUP(AQ178,condition[lookupValue],condition[lookupKey],""))))</f>
        <v/>
      </c>
      <c r="AS178" s="7" t="str">
        <f t="shared" si="38"/>
        <v/>
      </c>
      <c r="AT178" s="9"/>
    </row>
    <row r="179" spans="2:46"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c r="L179" s="6" t="str">
        <f t="shared" si="26"/>
        <v/>
      </c>
      <c r="M179" s="4"/>
      <c r="O179" s="3" t="str">
        <f>IF($A179="ADD",IF(NOT(ISBLANK(N179)),_xlfn.XLOOKUP(N179,len_adjust_rsn[lookupValue],len_adjust_rsn[lookupKey],"ERROR"),""), "")</f>
        <v/>
      </c>
      <c r="P179" s="6" t="str">
        <f t="shared" si="27"/>
        <v/>
      </c>
      <c r="Q179" s="6"/>
      <c r="R179" s="6" t="str">
        <f t="shared" si="28"/>
        <v/>
      </c>
      <c r="T179" s="3" t="str">
        <f>IF($A179="ADD",IF(NOT(ISBLANK(S179)),_xlfn.XLOOKUP(S179,cattle_stop_material[lookupValue],cattle_stop_material[lookupKey],"ERROR"),""), "")</f>
        <v/>
      </c>
      <c r="V179" s="3" t="str">
        <f>IF($A179="ADD",IF(NOT(ISBLANK(U179)),_xlfn.XLOOKUP(U179,ud_coating_system[lookupValue],ud_coating_system[lookupKey],"ERROR"),""), "")</f>
        <v/>
      </c>
      <c r="W179" s="2" t="str">
        <f t="shared" si="29"/>
        <v/>
      </c>
      <c r="X179" s="4"/>
      <c r="Y179" s="7"/>
      <c r="Z179" s="4" t="str">
        <f t="shared" ca="1" si="30"/>
        <v/>
      </c>
      <c r="AA179" s="4"/>
      <c r="AB179" s="3" t="str">
        <f t="shared" si="3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32"/>
        <v/>
      </c>
      <c r="AH179" s="3" t="str">
        <f>IF($A179="","",IF((AND($A179="ADD",OR(AG179="",AG179="Queenstown-Lakes District Council"))),"70",(_xlfn.XLOOKUP(AG179,ud_organisation_owner[lookupValue],ud_organisation_owner[lookupKey],""))))</f>
        <v/>
      </c>
      <c r="AI179" s="3" t="str">
        <f t="shared" si="33"/>
        <v/>
      </c>
      <c r="AJ179" s="3" t="str">
        <f>IF($A179="","",IF((AND($A179="ADD",OR(AI179="",AI179="Queenstown-Lakes District Council"))),"70",(_xlfn.XLOOKUP(AI179,ud_organisation_owner[lookupValue],ud_organisation_owner[lookupKey],""))))</f>
        <v/>
      </c>
      <c r="AK179" s="3" t="str">
        <f t="shared" si="34"/>
        <v/>
      </c>
      <c r="AL179" s="3" t="str">
        <f>IF($A179="","",IF((AND($A179="ADD",OR(AK179="",AK179="Local Authority"))),"17",(_xlfn.XLOOKUP(AK179,ud_sub_organisation[lookupValue],ud_sub_organisation[lookupKey],""))))</f>
        <v/>
      </c>
      <c r="AM179" s="3" t="str">
        <f t="shared" si="35"/>
        <v/>
      </c>
      <c r="AN179" s="3" t="str">
        <f>IF($A179="","",IF((AND($A179="ADD",OR(AM179="",AM179="Vested Assets"))),"12",(_xlfn.XLOOKUP(AM179,ud_work_category[lookupValue],ud_work_category[lookupKey],""))))</f>
        <v/>
      </c>
      <c r="AO179" s="8"/>
      <c r="AP179" s="2" t="str">
        <f t="shared" si="36"/>
        <v/>
      </c>
      <c r="AQ179" s="3" t="str">
        <f t="shared" si="37"/>
        <v/>
      </c>
      <c r="AR179" s="3" t="str">
        <f>IF($A179="","",IF((AND($A179="ADD",OR(AQ179="",AQ179="Excellent"))),"1",(_xlfn.XLOOKUP(AQ179,condition[lookupValue],condition[lookupKey],""))))</f>
        <v/>
      </c>
      <c r="AS179" s="7" t="str">
        <f t="shared" si="38"/>
        <v/>
      </c>
      <c r="AT179" s="9"/>
    </row>
    <row r="180" spans="2:46"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c r="L180" s="6" t="str">
        <f t="shared" si="26"/>
        <v/>
      </c>
      <c r="M180" s="4"/>
      <c r="O180" s="3" t="str">
        <f>IF($A180="ADD",IF(NOT(ISBLANK(N180)),_xlfn.XLOOKUP(N180,len_adjust_rsn[lookupValue],len_adjust_rsn[lookupKey],"ERROR"),""), "")</f>
        <v/>
      </c>
      <c r="P180" s="6" t="str">
        <f t="shared" si="27"/>
        <v/>
      </c>
      <c r="Q180" s="6"/>
      <c r="R180" s="6" t="str">
        <f t="shared" si="28"/>
        <v/>
      </c>
      <c r="T180" s="3" t="str">
        <f>IF($A180="ADD",IF(NOT(ISBLANK(S180)),_xlfn.XLOOKUP(S180,cattle_stop_material[lookupValue],cattle_stop_material[lookupKey],"ERROR"),""), "")</f>
        <v/>
      </c>
      <c r="V180" s="3" t="str">
        <f>IF($A180="ADD",IF(NOT(ISBLANK(U180)),_xlfn.XLOOKUP(U180,ud_coating_system[lookupValue],ud_coating_system[lookupKey],"ERROR"),""), "")</f>
        <v/>
      </c>
      <c r="W180" s="2" t="str">
        <f t="shared" si="29"/>
        <v/>
      </c>
      <c r="X180" s="4"/>
      <c r="Y180" s="7"/>
      <c r="Z180" s="4" t="str">
        <f t="shared" ca="1" si="30"/>
        <v/>
      </c>
      <c r="AA180" s="4"/>
      <c r="AB180" s="3" t="str">
        <f t="shared" si="3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32"/>
        <v/>
      </c>
      <c r="AH180" s="3" t="str">
        <f>IF($A180="","",IF((AND($A180="ADD",OR(AG180="",AG180="Queenstown-Lakes District Council"))),"70",(_xlfn.XLOOKUP(AG180,ud_organisation_owner[lookupValue],ud_organisation_owner[lookupKey],""))))</f>
        <v/>
      </c>
      <c r="AI180" s="3" t="str">
        <f t="shared" si="33"/>
        <v/>
      </c>
      <c r="AJ180" s="3" t="str">
        <f>IF($A180="","",IF((AND($A180="ADD",OR(AI180="",AI180="Queenstown-Lakes District Council"))),"70",(_xlfn.XLOOKUP(AI180,ud_organisation_owner[lookupValue],ud_organisation_owner[lookupKey],""))))</f>
        <v/>
      </c>
      <c r="AK180" s="3" t="str">
        <f t="shared" si="34"/>
        <v/>
      </c>
      <c r="AL180" s="3" t="str">
        <f>IF($A180="","",IF((AND($A180="ADD",OR(AK180="",AK180="Local Authority"))),"17",(_xlfn.XLOOKUP(AK180,ud_sub_organisation[lookupValue],ud_sub_organisation[lookupKey],""))))</f>
        <v/>
      </c>
      <c r="AM180" s="3" t="str">
        <f t="shared" si="35"/>
        <v/>
      </c>
      <c r="AN180" s="3" t="str">
        <f>IF($A180="","",IF((AND($A180="ADD",OR(AM180="",AM180="Vested Assets"))),"12",(_xlfn.XLOOKUP(AM180,ud_work_category[lookupValue],ud_work_category[lookupKey],""))))</f>
        <v/>
      </c>
      <c r="AO180" s="8"/>
      <c r="AP180" s="2" t="str">
        <f t="shared" si="36"/>
        <v/>
      </c>
      <c r="AQ180" s="3" t="str">
        <f t="shared" si="37"/>
        <v/>
      </c>
      <c r="AR180" s="3" t="str">
        <f>IF($A180="","",IF((AND($A180="ADD",OR(AQ180="",AQ180="Excellent"))),"1",(_xlfn.XLOOKUP(AQ180,condition[lookupValue],condition[lookupKey],""))))</f>
        <v/>
      </c>
      <c r="AS180" s="7" t="str">
        <f t="shared" si="38"/>
        <v/>
      </c>
      <c r="AT180" s="9"/>
    </row>
    <row r="181" spans="2:46"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c r="L181" s="6" t="str">
        <f t="shared" si="26"/>
        <v/>
      </c>
      <c r="M181" s="4"/>
      <c r="O181" s="3" t="str">
        <f>IF($A181="ADD",IF(NOT(ISBLANK(N181)),_xlfn.XLOOKUP(N181,len_adjust_rsn[lookupValue],len_adjust_rsn[lookupKey],"ERROR"),""), "")</f>
        <v/>
      </c>
      <c r="P181" s="6" t="str">
        <f t="shared" si="27"/>
        <v/>
      </c>
      <c r="Q181" s="6"/>
      <c r="R181" s="6" t="str">
        <f t="shared" si="28"/>
        <v/>
      </c>
      <c r="T181" s="3" t="str">
        <f>IF($A181="ADD",IF(NOT(ISBLANK(S181)),_xlfn.XLOOKUP(S181,cattle_stop_material[lookupValue],cattle_stop_material[lookupKey],"ERROR"),""), "")</f>
        <v/>
      </c>
      <c r="V181" s="3" t="str">
        <f>IF($A181="ADD",IF(NOT(ISBLANK(U181)),_xlfn.XLOOKUP(U181,ud_coating_system[lookupValue],ud_coating_system[lookupKey],"ERROR"),""), "")</f>
        <v/>
      </c>
      <c r="W181" s="2" t="str">
        <f t="shared" si="29"/>
        <v/>
      </c>
      <c r="X181" s="4"/>
      <c r="Y181" s="7"/>
      <c r="Z181" s="4" t="str">
        <f t="shared" ca="1" si="30"/>
        <v/>
      </c>
      <c r="AA181" s="4"/>
      <c r="AB181" s="3" t="str">
        <f t="shared" si="3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32"/>
        <v/>
      </c>
      <c r="AH181" s="3" t="str">
        <f>IF($A181="","",IF((AND($A181="ADD",OR(AG181="",AG181="Queenstown-Lakes District Council"))),"70",(_xlfn.XLOOKUP(AG181,ud_organisation_owner[lookupValue],ud_organisation_owner[lookupKey],""))))</f>
        <v/>
      </c>
      <c r="AI181" s="3" t="str">
        <f t="shared" si="33"/>
        <v/>
      </c>
      <c r="AJ181" s="3" t="str">
        <f>IF($A181="","",IF((AND($A181="ADD",OR(AI181="",AI181="Queenstown-Lakes District Council"))),"70",(_xlfn.XLOOKUP(AI181,ud_organisation_owner[lookupValue],ud_organisation_owner[lookupKey],""))))</f>
        <v/>
      </c>
      <c r="AK181" s="3" t="str">
        <f t="shared" si="34"/>
        <v/>
      </c>
      <c r="AL181" s="3" t="str">
        <f>IF($A181="","",IF((AND($A181="ADD",OR(AK181="",AK181="Local Authority"))),"17",(_xlfn.XLOOKUP(AK181,ud_sub_organisation[lookupValue],ud_sub_organisation[lookupKey],""))))</f>
        <v/>
      </c>
      <c r="AM181" s="3" t="str">
        <f t="shared" si="35"/>
        <v/>
      </c>
      <c r="AN181" s="3" t="str">
        <f>IF($A181="","",IF((AND($A181="ADD",OR(AM181="",AM181="Vested Assets"))),"12",(_xlfn.XLOOKUP(AM181,ud_work_category[lookupValue],ud_work_category[lookupKey],""))))</f>
        <v/>
      </c>
      <c r="AO181" s="8"/>
      <c r="AP181" s="2" t="str">
        <f t="shared" si="36"/>
        <v/>
      </c>
      <c r="AQ181" s="3" t="str">
        <f t="shared" si="37"/>
        <v/>
      </c>
      <c r="AR181" s="3" t="str">
        <f>IF($A181="","",IF((AND($A181="ADD",OR(AQ181="",AQ181="Excellent"))),"1",(_xlfn.XLOOKUP(AQ181,condition[lookupValue],condition[lookupKey],""))))</f>
        <v/>
      </c>
      <c r="AS181" s="7" t="str">
        <f t="shared" si="38"/>
        <v/>
      </c>
      <c r="AT181" s="9"/>
    </row>
    <row r="182" spans="2:46"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c r="L182" s="6" t="str">
        <f t="shared" si="26"/>
        <v/>
      </c>
      <c r="M182" s="4"/>
      <c r="O182" s="3" t="str">
        <f>IF($A182="ADD",IF(NOT(ISBLANK(N182)),_xlfn.XLOOKUP(N182,len_adjust_rsn[lookupValue],len_adjust_rsn[lookupKey],"ERROR"),""), "")</f>
        <v/>
      </c>
      <c r="P182" s="6" t="str">
        <f t="shared" si="27"/>
        <v/>
      </c>
      <c r="Q182" s="6"/>
      <c r="R182" s="6" t="str">
        <f t="shared" si="28"/>
        <v/>
      </c>
      <c r="T182" s="3" t="str">
        <f>IF($A182="ADD",IF(NOT(ISBLANK(S182)),_xlfn.XLOOKUP(S182,cattle_stop_material[lookupValue],cattle_stop_material[lookupKey],"ERROR"),""), "")</f>
        <v/>
      </c>
      <c r="V182" s="3" t="str">
        <f>IF($A182="ADD",IF(NOT(ISBLANK(U182)),_xlfn.XLOOKUP(U182,ud_coating_system[lookupValue],ud_coating_system[lookupKey],"ERROR"),""), "")</f>
        <v/>
      </c>
      <c r="W182" s="2" t="str">
        <f t="shared" si="29"/>
        <v/>
      </c>
      <c r="X182" s="4"/>
      <c r="Y182" s="7"/>
      <c r="Z182" s="4" t="str">
        <f t="shared" ca="1" si="30"/>
        <v/>
      </c>
      <c r="AA182" s="4"/>
      <c r="AB182" s="3" t="str">
        <f t="shared" si="3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32"/>
        <v/>
      </c>
      <c r="AH182" s="3" t="str">
        <f>IF($A182="","",IF((AND($A182="ADD",OR(AG182="",AG182="Queenstown-Lakes District Council"))),"70",(_xlfn.XLOOKUP(AG182,ud_organisation_owner[lookupValue],ud_organisation_owner[lookupKey],""))))</f>
        <v/>
      </c>
      <c r="AI182" s="3" t="str">
        <f t="shared" si="33"/>
        <v/>
      </c>
      <c r="AJ182" s="3" t="str">
        <f>IF($A182="","",IF((AND($A182="ADD",OR(AI182="",AI182="Queenstown-Lakes District Council"))),"70",(_xlfn.XLOOKUP(AI182,ud_organisation_owner[lookupValue],ud_organisation_owner[lookupKey],""))))</f>
        <v/>
      </c>
      <c r="AK182" s="3" t="str">
        <f t="shared" si="34"/>
        <v/>
      </c>
      <c r="AL182" s="3" t="str">
        <f>IF($A182="","",IF((AND($A182="ADD",OR(AK182="",AK182="Local Authority"))),"17",(_xlfn.XLOOKUP(AK182,ud_sub_organisation[lookupValue],ud_sub_organisation[lookupKey],""))))</f>
        <v/>
      </c>
      <c r="AM182" s="3" t="str">
        <f t="shared" si="35"/>
        <v/>
      </c>
      <c r="AN182" s="3" t="str">
        <f>IF($A182="","",IF((AND($A182="ADD",OR(AM182="",AM182="Vested Assets"))),"12",(_xlfn.XLOOKUP(AM182,ud_work_category[lookupValue],ud_work_category[lookupKey],""))))</f>
        <v/>
      </c>
      <c r="AO182" s="8"/>
      <c r="AP182" s="2" t="str">
        <f t="shared" si="36"/>
        <v/>
      </c>
      <c r="AQ182" s="3" t="str">
        <f t="shared" si="37"/>
        <v/>
      </c>
      <c r="AR182" s="3" t="str">
        <f>IF($A182="","",IF((AND($A182="ADD",OR(AQ182="",AQ182="Excellent"))),"1",(_xlfn.XLOOKUP(AQ182,condition[lookupValue],condition[lookupKey],""))))</f>
        <v/>
      </c>
      <c r="AS182" s="7" t="str">
        <f t="shared" si="38"/>
        <v/>
      </c>
      <c r="AT182" s="9"/>
    </row>
    <row r="183" spans="2:46"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c r="L183" s="6" t="str">
        <f t="shared" si="26"/>
        <v/>
      </c>
      <c r="M183" s="4"/>
      <c r="O183" s="3" t="str">
        <f>IF($A183="ADD",IF(NOT(ISBLANK(N183)),_xlfn.XLOOKUP(N183,len_adjust_rsn[lookupValue],len_adjust_rsn[lookupKey],"ERROR"),""), "")</f>
        <v/>
      </c>
      <c r="P183" s="6" t="str">
        <f t="shared" si="27"/>
        <v/>
      </c>
      <c r="Q183" s="6"/>
      <c r="R183" s="6" t="str">
        <f t="shared" si="28"/>
        <v/>
      </c>
      <c r="T183" s="3" t="str">
        <f>IF($A183="ADD",IF(NOT(ISBLANK(S183)),_xlfn.XLOOKUP(S183,cattle_stop_material[lookupValue],cattle_stop_material[lookupKey],"ERROR"),""), "")</f>
        <v/>
      </c>
      <c r="V183" s="3" t="str">
        <f>IF($A183="ADD",IF(NOT(ISBLANK(U183)),_xlfn.XLOOKUP(U183,ud_coating_system[lookupValue],ud_coating_system[lookupKey],"ERROR"),""), "")</f>
        <v/>
      </c>
      <c r="W183" s="2" t="str">
        <f t="shared" si="29"/>
        <v/>
      </c>
      <c r="X183" s="4"/>
      <c r="Y183" s="7"/>
      <c r="Z183" s="4" t="str">
        <f t="shared" ca="1" si="30"/>
        <v/>
      </c>
      <c r="AA183" s="4"/>
      <c r="AB183" s="3" t="str">
        <f t="shared" si="3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32"/>
        <v/>
      </c>
      <c r="AH183" s="3" t="str">
        <f>IF($A183="","",IF((AND($A183="ADD",OR(AG183="",AG183="Queenstown-Lakes District Council"))),"70",(_xlfn.XLOOKUP(AG183,ud_organisation_owner[lookupValue],ud_organisation_owner[lookupKey],""))))</f>
        <v/>
      </c>
      <c r="AI183" s="3" t="str">
        <f t="shared" si="33"/>
        <v/>
      </c>
      <c r="AJ183" s="3" t="str">
        <f>IF($A183="","",IF((AND($A183="ADD",OR(AI183="",AI183="Queenstown-Lakes District Council"))),"70",(_xlfn.XLOOKUP(AI183,ud_organisation_owner[lookupValue],ud_organisation_owner[lookupKey],""))))</f>
        <v/>
      </c>
      <c r="AK183" s="3" t="str">
        <f t="shared" si="34"/>
        <v/>
      </c>
      <c r="AL183" s="3" t="str">
        <f>IF($A183="","",IF((AND($A183="ADD",OR(AK183="",AK183="Local Authority"))),"17",(_xlfn.XLOOKUP(AK183,ud_sub_organisation[lookupValue],ud_sub_organisation[lookupKey],""))))</f>
        <v/>
      </c>
      <c r="AM183" s="3" t="str">
        <f t="shared" si="35"/>
        <v/>
      </c>
      <c r="AN183" s="3" t="str">
        <f>IF($A183="","",IF((AND($A183="ADD",OR(AM183="",AM183="Vested Assets"))),"12",(_xlfn.XLOOKUP(AM183,ud_work_category[lookupValue],ud_work_category[lookupKey],""))))</f>
        <v/>
      </c>
      <c r="AO183" s="8"/>
      <c r="AP183" s="2" t="str">
        <f t="shared" si="36"/>
        <v/>
      </c>
      <c r="AQ183" s="3" t="str">
        <f t="shared" si="37"/>
        <v/>
      </c>
      <c r="AR183" s="3" t="str">
        <f>IF($A183="","",IF((AND($A183="ADD",OR(AQ183="",AQ183="Excellent"))),"1",(_xlfn.XLOOKUP(AQ183,condition[lookupValue],condition[lookupKey],""))))</f>
        <v/>
      </c>
      <c r="AS183" s="7" t="str">
        <f t="shared" si="38"/>
        <v/>
      </c>
      <c r="AT183" s="9"/>
    </row>
    <row r="184" spans="2:46"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c r="L184" s="6" t="str">
        <f t="shared" si="26"/>
        <v/>
      </c>
      <c r="M184" s="4"/>
      <c r="O184" s="3" t="str">
        <f>IF($A184="ADD",IF(NOT(ISBLANK(N184)),_xlfn.XLOOKUP(N184,len_adjust_rsn[lookupValue],len_adjust_rsn[lookupKey],"ERROR"),""), "")</f>
        <v/>
      </c>
      <c r="P184" s="6" t="str">
        <f t="shared" si="27"/>
        <v/>
      </c>
      <c r="Q184" s="6"/>
      <c r="R184" s="6" t="str">
        <f t="shared" si="28"/>
        <v/>
      </c>
      <c r="T184" s="3" t="str">
        <f>IF($A184="ADD",IF(NOT(ISBLANK(S184)),_xlfn.XLOOKUP(S184,cattle_stop_material[lookupValue],cattle_stop_material[lookupKey],"ERROR"),""), "")</f>
        <v/>
      </c>
      <c r="V184" s="3" t="str">
        <f>IF($A184="ADD",IF(NOT(ISBLANK(U184)),_xlfn.XLOOKUP(U184,ud_coating_system[lookupValue],ud_coating_system[lookupKey],"ERROR"),""), "")</f>
        <v/>
      </c>
      <c r="W184" s="2" t="str">
        <f t="shared" si="29"/>
        <v/>
      </c>
      <c r="X184" s="4"/>
      <c r="Y184" s="7"/>
      <c r="Z184" s="4" t="str">
        <f t="shared" ca="1" si="30"/>
        <v/>
      </c>
      <c r="AA184" s="4"/>
      <c r="AB184" s="3" t="str">
        <f t="shared" si="3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32"/>
        <v/>
      </c>
      <c r="AH184" s="3" t="str">
        <f>IF($A184="","",IF((AND($A184="ADD",OR(AG184="",AG184="Queenstown-Lakes District Council"))),"70",(_xlfn.XLOOKUP(AG184,ud_organisation_owner[lookupValue],ud_organisation_owner[lookupKey],""))))</f>
        <v/>
      </c>
      <c r="AI184" s="3" t="str">
        <f t="shared" si="33"/>
        <v/>
      </c>
      <c r="AJ184" s="3" t="str">
        <f>IF($A184="","",IF((AND($A184="ADD",OR(AI184="",AI184="Queenstown-Lakes District Council"))),"70",(_xlfn.XLOOKUP(AI184,ud_organisation_owner[lookupValue],ud_organisation_owner[lookupKey],""))))</f>
        <v/>
      </c>
      <c r="AK184" s="3" t="str">
        <f t="shared" si="34"/>
        <v/>
      </c>
      <c r="AL184" s="3" t="str">
        <f>IF($A184="","",IF((AND($A184="ADD",OR(AK184="",AK184="Local Authority"))),"17",(_xlfn.XLOOKUP(AK184,ud_sub_organisation[lookupValue],ud_sub_organisation[lookupKey],""))))</f>
        <v/>
      </c>
      <c r="AM184" s="3" t="str">
        <f t="shared" si="35"/>
        <v/>
      </c>
      <c r="AN184" s="3" t="str">
        <f>IF($A184="","",IF((AND($A184="ADD",OR(AM184="",AM184="Vested Assets"))),"12",(_xlfn.XLOOKUP(AM184,ud_work_category[lookupValue],ud_work_category[lookupKey],""))))</f>
        <v/>
      </c>
      <c r="AO184" s="8"/>
      <c r="AP184" s="2" t="str">
        <f t="shared" si="36"/>
        <v/>
      </c>
      <c r="AQ184" s="3" t="str">
        <f t="shared" si="37"/>
        <v/>
      </c>
      <c r="AR184" s="3" t="str">
        <f>IF($A184="","",IF((AND($A184="ADD",OR(AQ184="",AQ184="Excellent"))),"1",(_xlfn.XLOOKUP(AQ184,condition[lookupValue],condition[lookupKey],""))))</f>
        <v/>
      </c>
      <c r="AS184" s="7" t="str">
        <f t="shared" si="38"/>
        <v/>
      </c>
      <c r="AT184" s="9"/>
    </row>
    <row r="185" spans="2:46"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c r="L185" s="6" t="str">
        <f t="shared" si="26"/>
        <v/>
      </c>
      <c r="M185" s="4"/>
      <c r="O185" s="3" t="str">
        <f>IF($A185="ADD",IF(NOT(ISBLANK(N185)),_xlfn.XLOOKUP(N185,len_adjust_rsn[lookupValue],len_adjust_rsn[lookupKey],"ERROR"),""), "")</f>
        <v/>
      </c>
      <c r="P185" s="6" t="str">
        <f t="shared" si="27"/>
        <v/>
      </c>
      <c r="Q185" s="6"/>
      <c r="R185" s="6" t="str">
        <f t="shared" si="28"/>
        <v/>
      </c>
      <c r="T185" s="3" t="str">
        <f>IF($A185="ADD",IF(NOT(ISBLANK(S185)),_xlfn.XLOOKUP(S185,cattle_stop_material[lookupValue],cattle_stop_material[lookupKey],"ERROR"),""), "")</f>
        <v/>
      </c>
      <c r="V185" s="3" t="str">
        <f>IF($A185="ADD",IF(NOT(ISBLANK(U185)),_xlfn.XLOOKUP(U185,ud_coating_system[lookupValue],ud_coating_system[lookupKey],"ERROR"),""), "")</f>
        <v/>
      </c>
      <c r="W185" s="2" t="str">
        <f t="shared" si="29"/>
        <v/>
      </c>
      <c r="X185" s="4"/>
      <c r="Y185" s="7"/>
      <c r="Z185" s="4" t="str">
        <f t="shared" ca="1" si="30"/>
        <v/>
      </c>
      <c r="AA185" s="4"/>
      <c r="AB185" s="3" t="str">
        <f t="shared" si="3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32"/>
        <v/>
      </c>
      <c r="AH185" s="3" t="str">
        <f>IF($A185="","",IF((AND($A185="ADD",OR(AG185="",AG185="Queenstown-Lakes District Council"))),"70",(_xlfn.XLOOKUP(AG185,ud_organisation_owner[lookupValue],ud_organisation_owner[lookupKey],""))))</f>
        <v/>
      </c>
      <c r="AI185" s="3" t="str">
        <f t="shared" si="33"/>
        <v/>
      </c>
      <c r="AJ185" s="3" t="str">
        <f>IF($A185="","",IF((AND($A185="ADD",OR(AI185="",AI185="Queenstown-Lakes District Council"))),"70",(_xlfn.XLOOKUP(AI185,ud_organisation_owner[lookupValue],ud_organisation_owner[lookupKey],""))))</f>
        <v/>
      </c>
      <c r="AK185" s="3" t="str">
        <f t="shared" si="34"/>
        <v/>
      </c>
      <c r="AL185" s="3" t="str">
        <f>IF($A185="","",IF((AND($A185="ADD",OR(AK185="",AK185="Local Authority"))),"17",(_xlfn.XLOOKUP(AK185,ud_sub_organisation[lookupValue],ud_sub_organisation[lookupKey],""))))</f>
        <v/>
      </c>
      <c r="AM185" s="3" t="str">
        <f t="shared" si="35"/>
        <v/>
      </c>
      <c r="AN185" s="3" t="str">
        <f>IF($A185="","",IF((AND($A185="ADD",OR(AM185="",AM185="Vested Assets"))),"12",(_xlfn.XLOOKUP(AM185,ud_work_category[lookupValue],ud_work_category[lookupKey],""))))</f>
        <v/>
      </c>
      <c r="AO185" s="8"/>
      <c r="AP185" s="2" t="str">
        <f t="shared" si="36"/>
        <v/>
      </c>
      <c r="AQ185" s="3" t="str">
        <f t="shared" si="37"/>
        <v/>
      </c>
      <c r="AR185" s="3" t="str">
        <f>IF($A185="","",IF((AND($A185="ADD",OR(AQ185="",AQ185="Excellent"))),"1",(_xlfn.XLOOKUP(AQ185,condition[lookupValue],condition[lookupKey],""))))</f>
        <v/>
      </c>
      <c r="AS185" s="7" t="str">
        <f t="shared" si="38"/>
        <v/>
      </c>
      <c r="AT185" s="9"/>
    </row>
    <row r="186" spans="2:46"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c r="L186" s="6" t="str">
        <f t="shared" si="26"/>
        <v/>
      </c>
      <c r="M186" s="4"/>
      <c r="O186" s="3" t="str">
        <f>IF($A186="ADD",IF(NOT(ISBLANK(N186)),_xlfn.XLOOKUP(N186,len_adjust_rsn[lookupValue],len_adjust_rsn[lookupKey],"ERROR"),""), "")</f>
        <v/>
      </c>
      <c r="P186" s="6" t="str">
        <f t="shared" si="27"/>
        <v/>
      </c>
      <c r="Q186" s="6"/>
      <c r="R186" s="6" t="str">
        <f t="shared" si="28"/>
        <v/>
      </c>
      <c r="T186" s="3" t="str">
        <f>IF($A186="ADD",IF(NOT(ISBLANK(S186)),_xlfn.XLOOKUP(S186,cattle_stop_material[lookupValue],cattle_stop_material[lookupKey],"ERROR"),""), "")</f>
        <v/>
      </c>
      <c r="V186" s="3" t="str">
        <f>IF($A186="ADD",IF(NOT(ISBLANK(U186)),_xlfn.XLOOKUP(U186,ud_coating_system[lookupValue],ud_coating_system[lookupKey],"ERROR"),""), "")</f>
        <v/>
      </c>
      <c r="W186" s="2" t="str">
        <f t="shared" si="29"/>
        <v/>
      </c>
      <c r="X186" s="4"/>
      <c r="Y186" s="7"/>
      <c r="Z186" s="4" t="str">
        <f t="shared" ca="1" si="30"/>
        <v/>
      </c>
      <c r="AA186" s="4"/>
      <c r="AB186" s="3" t="str">
        <f t="shared" si="3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32"/>
        <v/>
      </c>
      <c r="AH186" s="3" t="str">
        <f>IF($A186="","",IF((AND($A186="ADD",OR(AG186="",AG186="Queenstown-Lakes District Council"))),"70",(_xlfn.XLOOKUP(AG186,ud_organisation_owner[lookupValue],ud_organisation_owner[lookupKey],""))))</f>
        <v/>
      </c>
      <c r="AI186" s="3" t="str">
        <f t="shared" si="33"/>
        <v/>
      </c>
      <c r="AJ186" s="3" t="str">
        <f>IF($A186="","",IF((AND($A186="ADD",OR(AI186="",AI186="Queenstown-Lakes District Council"))),"70",(_xlfn.XLOOKUP(AI186,ud_organisation_owner[lookupValue],ud_organisation_owner[lookupKey],""))))</f>
        <v/>
      </c>
      <c r="AK186" s="3" t="str">
        <f t="shared" si="34"/>
        <v/>
      </c>
      <c r="AL186" s="3" t="str">
        <f>IF($A186="","",IF((AND($A186="ADD",OR(AK186="",AK186="Local Authority"))),"17",(_xlfn.XLOOKUP(AK186,ud_sub_organisation[lookupValue],ud_sub_organisation[lookupKey],""))))</f>
        <v/>
      </c>
      <c r="AM186" s="3" t="str">
        <f t="shared" si="35"/>
        <v/>
      </c>
      <c r="AN186" s="3" t="str">
        <f>IF($A186="","",IF((AND($A186="ADD",OR(AM186="",AM186="Vested Assets"))),"12",(_xlfn.XLOOKUP(AM186,ud_work_category[lookupValue],ud_work_category[lookupKey],""))))</f>
        <v/>
      </c>
      <c r="AO186" s="8"/>
      <c r="AP186" s="2" t="str">
        <f t="shared" si="36"/>
        <v/>
      </c>
      <c r="AQ186" s="3" t="str">
        <f t="shared" si="37"/>
        <v/>
      </c>
      <c r="AR186" s="3" t="str">
        <f>IF($A186="","",IF((AND($A186="ADD",OR(AQ186="",AQ186="Excellent"))),"1",(_xlfn.XLOOKUP(AQ186,condition[lookupValue],condition[lookupKey],""))))</f>
        <v/>
      </c>
      <c r="AS186" s="7" t="str">
        <f t="shared" si="38"/>
        <v/>
      </c>
      <c r="AT186" s="9"/>
    </row>
    <row r="187" spans="2:46"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c r="L187" s="6" t="str">
        <f t="shared" si="26"/>
        <v/>
      </c>
      <c r="M187" s="4"/>
      <c r="O187" s="3" t="str">
        <f>IF($A187="ADD",IF(NOT(ISBLANK(N187)),_xlfn.XLOOKUP(N187,len_adjust_rsn[lookupValue],len_adjust_rsn[lookupKey],"ERROR"),""), "")</f>
        <v/>
      </c>
      <c r="P187" s="6" t="str">
        <f t="shared" si="27"/>
        <v/>
      </c>
      <c r="Q187" s="6"/>
      <c r="R187" s="6" t="str">
        <f t="shared" si="28"/>
        <v/>
      </c>
      <c r="T187" s="3" t="str">
        <f>IF($A187="ADD",IF(NOT(ISBLANK(S187)),_xlfn.XLOOKUP(S187,cattle_stop_material[lookupValue],cattle_stop_material[lookupKey],"ERROR"),""), "")</f>
        <v/>
      </c>
      <c r="V187" s="3" t="str">
        <f>IF($A187="ADD",IF(NOT(ISBLANK(U187)),_xlfn.XLOOKUP(U187,ud_coating_system[lookupValue],ud_coating_system[lookupKey],"ERROR"),""), "")</f>
        <v/>
      </c>
      <c r="W187" s="2" t="str">
        <f t="shared" si="29"/>
        <v/>
      </c>
      <c r="X187" s="4"/>
      <c r="Y187" s="7"/>
      <c r="Z187" s="4" t="str">
        <f t="shared" ca="1" si="30"/>
        <v/>
      </c>
      <c r="AA187" s="4"/>
      <c r="AB187" s="3" t="str">
        <f t="shared" si="3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32"/>
        <v/>
      </c>
      <c r="AH187" s="3" t="str">
        <f>IF($A187="","",IF((AND($A187="ADD",OR(AG187="",AG187="Queenstown-Lakes District Council"))),"70",(_xlfn.XLOOKUP(AG187,ud_organisation_owner[lookupValue],ud_organisation_owner[lookupKey],""))))</f>
        <v/>
      </c>
      <c r="AI187" s="3" t="str">
        <f t="shared" si="33"/>
        <v/>
      </c>
      <c r="AJ187" s="3" t="str">
        <f>IF($A187="","",IF((AND($A187="ADD",OR(AI187="",AI187="Queenstown-Lakes District Council"))),"70",(_xlfn.XLOOKUP(AI187,ud_organisation_owner[lookupValue],ud_organisation_owner[lookupKey],""))))</f>
        <v/>
      </c>
      <c r="AK187" s="3" t="str">
        <f t="shared" si="34"/>
        <v/>
      </c>
      <c r="AL187" s="3" t="str">
        <f>IF($A187="","",IF((AND($A187="ADD",OR(AK187="",AK187="Local Authority"))),"17",(_xlfn.XLOOKUP(AK187,ud_sub_organisation[lookupValue],ud_sub_organisation[lookupKey],""))))</f>
        <v/>
      </c>
      <c r="AM187" s="3" t="str">
        <f t="shared" si="35"/>
        <v/>
      </c>
      <c r="AN187" s="3" t="str">
        <f>IF($A187="","",IF((AND($A187="ADD",OR(AM187="",AM187="Vested Assets"))),"12",(_xlfn.XLOOKUP(AM187,ud_work_category[lookupValue],ud_work_category[lookupKey],""))))</f>
        <v/>
      </c>
      <c r="AO187" s="8"/>
      <c r="AP187" s="2" t="str">
        <f t="shared" si="36"/>
        <v/>
      </c>
      <c r="AQ187" s="3" t="str">
        <f t="shared" si="37"/>
        <v/>
      </c>
      <c r="AR187" s="3" t="str">
        <f>IF($A187="","",IF((AND($A187="ADD",OR(AQ187="",AQ187="Excellent"))),"1",(_xlfn.XLOOKUP(AQ187,condition[lookupValue],condition[lookupKey],""))))</f>
        <v/>
      </c>
      <c r="AS187" s="7" t="str">
        <f t="shared" si="38"/>
        <v/>
      </c>
      <c r="AT187" s="9"/>
    </row>
    <row r="188" spans="2:46"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c r="L188" s="6" t="str">
        <f t="shared" si="26"/>
        <v/>
      </c>
      <c r="M188" s="4"/>
      <c r="O188" s="3" t="str">
        <f>IF($A188="ADD",IF(NOT(ISBLANK(N188)),_xlfn.XLOOKUP(N188,len_adjust_rsn[lookupValue],len_adjust_rsn[lookupKey],"ERROR"),""), "")</f>
        <v/>
      </c>
      <c r="P188" s="6" t="str">
        <f t="shared" si="27"/>
        <v/>
      </c>
      <c r="Q188" s="6"/>
      <c r="R188" s="6" t="str">
        <f t="shared" si="28"/>
        <v/>
      </c>
      <c r="T188" s="3" t="str">
        <f>IF($A188="ADD",IF(NOT(ISBLANK(S188)),_xlfn.XLOOKUP(S188,cattle_stop_material[lookupValue],cattle_stop_material[lookupKey],"ERROR"),""), "")</f>
        <v/>
      </c>
      <c r="V188" s="3" t="str">
        <f>IF($A188="ADD",IF(NOT(ISBLANK(U188)),_xlfn.XLOOKUP(U188,ud_coating_system[lookupValue],ud_coating_system[lookupKey],"ERROR"),""), "")</f>
        <v/>
      </c>
      <c r="W188" s="2" t="str">
        <f t="shared" si="29"/>
        <v/>
      </c>
      <c r="X188" s="4"/>
      <c r="Y188" s="7"/>
      <c r="Z188" s="4" t="str">
        <f t="shared" ca="1" si="30"/>
        <v/>
      </c>
      <c r="AA188" s="4"/>
      <c r="AB188" s="3" t="str">
        <f t="shared" si="3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32"/>
        <v/>
      </c>
      <c r="AH188" s="3" t="str">
        <f>IF($A188="","",IF((AND($A188="ADD",OR(AG188="",AG188="Queenstown-Lakes District Council"))),"70",(_xlfn.XLOOKUP(AG188,ud_organisation_owner[lookupValue],ud_organisation_owner[lookupKey],""))))</f>
        <v/>
      </c>
      <c r="AI188" s="3" t="str">
        <f t="shared" si="33"/>
        <v/>
      </c>
      <c r="AJ188" s="3" t="str">
        <f>IF($A188="","",IF((AND($A188="ADD",OR(AI188="",AI188="Queenstown-Lakes District Council"))),"70",(_xlfn.XLOOKUP(AI188,ud_organisation_owner[lookupValue],ud_organisation_owner[lookupKey],""))))</f>
        <v/>
      </c>
      <c r="AK188" s="3" t="str">
        <f t="shared" si="34"/>
        <v/>
      </c>
      <c r="AL188" s="3" t="str">
        <f>IF($A188="","",IF((AND($A188="ADD",OR(AK188="",AK188="Local Authority"))),"17",(_xlfn.XLOOKUP(AK188,ud_sub_organisation[lookupValue],ud_sub_organisation[lookupKey],""))))</f>
        <v/>
      </c>
      <c r="AM188" s="3" t="str">
        <f t="shared" si="35"/>
        <v/>
      </c>
      <c r="AN188" s="3" t="str">
        <f>IF($A188="","",IF((AND($A188="ADD",OR(AM188="",AM188="Vested Assets"))),"12",(_xlfn.XLOOKUP(AM188,ud_work_category[lookupValue],ud_work_category[lookupKey],""))))</f>
        <v/>
      </c>
      <c r="AO188" s="8"/>
      <c r="AP188" s="2" t="str">
        <f t="shared" si="36"/>
        <v/>
      </c>
      <c r="AQ188" s="3" t="str">
        <f t="shared" si="37"/>
        <v/>
      </c>
      <c r="AR188" s="3" t="str">
        <f>IF($A188="","",IF((AND($A188="ADD",OR(AQ188="",AQ188="Excellent"))),"1",(_xlfn.XLOOKUP(AQ188,condition[lookupValue],condition[lookupKey],""))))</f>
        <v/>
      </c>
      <c r="AS188" s="7" t="str">
        <f t="shared" si="38"/>
        <v/>
      </c>
      <c r="AT188" s="9"/>
    </row>
    <row r="189" spans="2:46"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c r="L189" s="6" t="str">
        <f t="shared" si="26"/>
        <v/>
      </c>
      <c r="M189" s="4"/>
      <c r="O189" s="3" t="str">
        <f>IF($A189="ADD",IF(NOT(ISBLANK(N189)),_xlfn.XLOOKUP(N189,len_adjust_rsn[lookupValue],len_adjust_rsn[lookupKey],"ERROR"),""), "")</f>
        <v/>
      </c>
      <c r="P189" s="6" t="str">
        <f t="shared" si="27"/>
        <v/>
      </c>
      <c r="Q189" s="6"/>
      <c r="R189" s="6" t="str">
        <f t="shared" si="28"/>
        <v/>
      </c>
      <c r="T189" s="3" t="str">
        <f>IF($A189="ADD",IF(NOT(ISBLANK(S189)),_xlfn.XLOOKUP(S189,cattle_stop_material[lookupValue],cattle_stop_material[lookupKey],"ERROR"),""), "")</f>
        <v/>
      </c>
      <c r="V189" s="3" t="str">
        <f>IF($A189="ADD",IF(NOT(ISBLANK(U189)),_xlfn.XLOOKUP(U189,ud_coating_system[lookupValue],ud_coating_system[lookupKey],"ERROR"),""), "")</f>
        <v/>
      </c>
      <c r="W189" s="2" t="str">
        <f t="shared" si="29"/>
        <v/>
      </c>
      <c r="X189" s="4"/>
      <c r="Y189" s="7"/>
      <c r="Z189" s="4" t="str">
        <f t="shared" ca="1" si="30"/>
        <v/>
      </c>
      <c r="AA189" s="4"/>
      <c r="AB189" s="3" t="str">
        <f t="shared" si="3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32"/>
        <v/>
      </c>
      <c r="AH189" s="3" t="str">
        <f>IF($A189="","",IF((AND($A189="ADD",OR(AG189="",AG189="Queenstown-Lakes District Council"))),"70",(_xlfn.XLOOKUP(AG189,ud_organisation_owner[lookupValue],ud_organisation_owner[lookupKey],""))))</f>
        <v/>
      </c>
      <c r="AI189" s="3" t="str">
        <f t="shared" si="33"/>
        <v/>
      </c>
      <c r="AJ189" s="3" t="str">
        <f>IF($A189="","",IF((AND($A189="ADD",OR(AI189="",AI189="Queenstown-Lakes District Council"))),"70",(_xlfn.XLOOKUP(AI189,ud_organisation_owner[lookupValue],ud_organisation_owner[lookupKey],""))))</f>
        <v/>
      </c>
      <c r="AK189" s="3" t="str">
        <f t="shared" si="34"/>
        <v/>
      </c>
      <c r="AL189" s="3" t="str">
        <f>IF($A189="","",IF((AND($A189="ADD",OR(AK189="",AK189="Local Authority"))),"17",(_xlfn.XLOOKUP(AK189,ud_sub_organisation[lookupValue],ud_sub_organisation[lookupKey],""))))</f>
        <v/>
      </c>
      <c r="AM189" s="3" t="str">
        <f t="shared" si="35"/>
        <v/>
      </c>
      <c r="AN189" s="3" t="str">
        <f>IF($A189="","",IF((AND($A189="ADD",OR(AM189="",AM189="Vested Assets"))),"12",(_xlfn.XLOOKUP(AM189,ud_work_category[lookupValue],ud_work_category[lookupKey],""))))</f>
        <v/>
      </c>
      <c r="AO189" s="8"/>
      <c r="AP189" s="2" t="str">
        <f t="shared" si="36"/>
        <v/>
      </c>
      <c r="AQ189" s="3" t="str">
        <f t="shared" si="37"/>
        <v/>
      </c>
      <c r="AR189" s="3" t="str">
        <f>IF($A189="","",IF((AND($A189="ADD",OR(AQ189="",AQ189="Excellent"))),"1",(_xlfn.XLOOKUP(AQ189,condition[lookupValue],condition[lookupKey],""))))</f>
        <v/>
      </c>
      <c r="AS189" s="7" t="str">
        <f t="shared" si="38"/>
        <v/>
      </c>
      <c r="AT189" s="9"/>
    </row>
    <row r="190" spans="2:46"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c r="L190" s="6" t="str">
        <f t="shared" si="26"/>
        <v/>
      </c>
      <c r="M190" s="4"/>
      <c r="O190" s="3" t="str">
        <f>IF($A190="ADD",IF(NOT(ISBLANK(N190)),_xlfn.XLOOKUP(N190,len_adjust_rsn[lookupValue],len_adjust_rsn[lookupKey],"ERROR"),""), "")</f>
        <v/>
      </c>
      <c r="P190" s="6" t="str">
        <f t="shared" si="27"/>
        <v/>
      </c>
      <c r="Q190" s="6"/>
      <c r="R190" s="6" t="str">
        <f t="shared" si="28"/>
        <v/>
      </c>
      <c r="T190" s="3" t="str">
        <f>IF($A190="ADD",IF(NOT(ISBLANK(S190)),_xlfn.XLOOKUP(S190,cattle_stop_material[lookupValue],cattle_stop_material[lookupKey],"ERROR"),""), "")</f>
        <v/>
      </c>
      <c r="V190" s="3" t="str">
        <f>IF($A190="ADD",IF(NOT(ISBLANK(U190)),_xlfn.XLOOKUP(U190,ud_coating_system[lookupValue],ud_coating_system[lookupKey],"ERROR"),""), "")</f>
        <v/>
      </c>
      <c r="W190" s="2" t="str">
        <f t="shared" si="29"/>
        <v/>
      </c>
      <c r="X190" s="4"/>
      <c r="Y190" s="7"/>
      <c r="Z190" s="4" t="str">
        <f t="shared" ca="1" si="30"/>
        <v/>
      </c>
      <c r="AA190" s="4"/>
      <c r="AB190" s="3" t="str">
        <f t="shared" si="3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32"/>
        <v/>
      </c>
      <c r="AH190" s="3" t="str">
        <f>IF($A190="","",IF((AND($A190="ADD",OR(AG190="",AG190="Queenstown-Lakes District Council"))),"70",(_xlfn.XLOOKUP(AG190,ud_organisation_owner[lookupValue],ud_organisation_owner[lookupKey],""))))</f>
        <v/>
      </c>
      <c r="AI190" s="3" t="str">
        <f t="shared" si="33"/>
        <v/>
      </c>
      <c r="AJ190" s="3" t="str">
        <f>IF($A190="","",IF((AND($A190="ADD",OR(AI190="",AI190="Queenstown-Lakes District Council"))),"70",(_xlfn.XLOOKUP(AI190,ud_organisation_owner[lookupValue],ud_organisation_owner[lookupKey],""))))</f>
        <v/>
      </c>
      <c r="AK190" s="3" t="str">
        <f t="shared" si="34"/>
        <v/>
      </c>
      <c r="AL190" s="3" t="str">
        <f>IF($A190="","",IF((AND($A190="ADD",OR(AK190="",AK190="Local Authority"))),"17",(_xlfn.XLOOKUP(AK190,ud_sub_organisation[lookupValue],ud_sub_organisation[lookupKey],""))))</f>
        <v/>
      </c>
      <c r="AM190" s="3" t="str">
        <f t="shared" si="35"/>
        <v/>
      </c>
      <c r="AN190" s="3" t="str">
        <f>IF($A190="","",IF((AND($A190="ADD",OR(AM190="",AM190="Vested Assets"))),"12",(_xlfn.XLOOKUP(AM190,ud_work_category[lookupValue],ud_work_category[lookupKey],""))))</f>
        <v/>
      </c>
      <c r="AO190" s="8"/>
      <c r="AP190" s="2" t="str">
        <f t="shared" si="36"/>
        <v/>
      </c>
      <c r="AQ190" s="3" t="str">
        <f t="shared" si="37"/>
        <v/>
      </c>
      <c r="AR190" s="3" t="str">
        <f>IF($A190="","",IF((AND($A190="ADD",OR(AQ190="",AQ190="Excellent"))),"1",(_xlfn.XLOOKUP(AQ190,condition[lookupValue],condition[lookupKey],""))))</f>
        <v/>
      </c>
      <c r="AS190" s="7" t="str">
        <f t="shared" si="38"/>
        <v/>
      </c>
      <c r="AT190" s="9"/>
    </row>
    <row r="191" spans="2:46"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c r="L191" s="6" t="str">
        <f t="shared" si="26"/>
        <v/>
      </c>
      <c r="M191" s="4"/>
      <c r="O191" s="3" t="str">
        <f>IF($A191="ADD",IF(NOT(ISBLANK(N191)),_xlfn.XLOOKUP(N191,len_adjust_rsn[lookupValue],len_adjust_rsn[lookupKey],"ERROR"),""), "")</f>
        <v/>
      </c>
      <c r="P191" s="6" t="str">
        <f t="shared" si="27"/>
        <v/>
      </c>
      <c r="Q191" s="6"/>
      <c r="R191" s="6" t="str">
        <f t="shared" si="28"/>
        <v/>
      </c>
      <c r="T191" s="3" t="str">
        <f>IF($A191="ADD",IF(NOT(ISBLANK(S191)),_xlfn.XLOOKUP(S191,cattle_stop_material[lookupValue],cattle_stop_material[lookupKey],"ERROR"),""), "")</f>
        <v/>
      </c>
      <c r="V191" s="3" t="str">
        <f>IF($A191="ADD",IF(NOT(ISBLANK(U191)),_xlfn.XLOOKUP(U191,ud_coating_system[lookupValue],ud_coating_system[lookupKey],"ERROR"),""), "")</f>
        <v/>
      </c>
      <c r="W191" s="2" t="str">
        <f t="shared" si="29"/>
        <v/>
      </c>
      <c r="X191" s="4"/>
      <c r="Y191" s="7"/>
      <c r="Z191" s="4" t="str">
        <f t="shared" ca="1" si="30"/>
        <v/>
      </c>
      <c r="AA191" s="4"/>
      <c r="AB191" s="3" t="str">
        <f t="shared" si="3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32"/>
        <v/>
      </c>
      <c r="AH191" s="3" t="str">
        <f>IF($A191="","",IF((AND($A191="ADD",OR(AG191="",AG191="Queenstown-Lakes District Council"))),"70",(_xlfn.XLOOKUP(AG191,ud_organisation_owner[lookupValue],ud_organisation_owner[lookupKey],""))))</f>
        <v/>
      </c>
      <c r="AI191" s="3" t="str">
        <f t="shared" si="33"/>
        <v/>
      </c>
      <c r="AJ191" s="3" t="str">
        <f>IF($A191="","",IF((AND($A191="ADD",OR(AI191="",AI191="Queenstown-Lakes District Council"))),"70",(_xlfn.XLOOKUP(AI191,ud_organisation_owner[lookupValue],ud_organisation_owner[lookupKey],""))))</f>
        <v/>
      </c>
      <c r="AK191" s="3" t="str">
        <f t="shared" si="34"/>
        <v/>
      </c>
      <c r="AL191" s="3" t="str">
        <f>IF($A191="","",IF((AND($A191="ADD",OR(AK191="",AK191="Local Authority"))),"17",(_xlfn.XLOOKUP(AK191,ud_sub_organisation[lookupValue],ud_sub_organisation[lookupKey],""))))</f>
        <v/>
      </c>
      <c r="AM191" s="3" t="str">
        <f t="shared" si="35"/>
        <v/>
      </c>
      <c r="AN191" s="3" t="str">
        <f>IF($A191="","",IF((AND($A191="ADD",OR(AM191="",AM191="Vested Assets"))),"12",(_xlfn.XLOOKUP(AM191,ud_work_category[lookupValue],ud_work_category[lookupKey],""))))</f>
        <v/>
      </c>
      <c r="AO191" s="8"/>
      <c r="AP191" s="2" t="str">
        <f t="shared" si="36"/>
        <v/>
      </c>
      <c r="AQ191" s="3" t="str">
        <f t="shared" si="37"/>
        <v/>
      </c>
      <c r="AR191" s="3" t="str">
        <f>IF($A191="","",IF((AND($A191="ADD",OR(AQ191="",AQ191="Excellent"))),"1",(_xlfn.XLOOKUP(AQ191,condition[lookupValue],condition[lookupKey],""))))</f>
        <v/>
      </c>
      <c r="AS191" s="7" t="str">
        <f t="shared" si="38"/>
        <v/>
      </c>
      <c r="AT191" s="9"/>
    </row>
    <row r="192" spans="2:46"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c r="L192" s="6" t="str">
        <f t="shared" si="26"/>
        <v/>
      </c>
      <c r="M192" s="4"/>
      <c r="O192" s="3" t="str">
        <f>IF($A192="ADD",IF(NOT(ISBLANK(N192)),_xlfn.XLOOKUP(N192,len_adjust_rsn[lookupValue],len_adjust_rsn[lookupKey],"ERROR"),""), "")</f>
        <v/>
      </c>
      <c r="P192" s="6" t="str">
        <f t="shared" si="27"/>
        <v/>
      </c>
      <c r="Q192" s="6"/>
      <c r="R192" s="6" t="str">
        <f t="shared" si="28"/>
        <v/>
      </c>
      <c r="T192" s="3" t="str">
        <f>IF($A192="ADD",IF(NOT(ISBLANK(S192)),_xlfn.XLOOKUP(S192,cattle_stop_material[lookupValue],cattle_stop_material[lookupKey],"ERROR"),""), "")</f>
        <v/>
      </c>
      <c r="V192" s="3" t="str">
        <f>IF($A192="ADD",IF(NOT(ISBLANK(U192)),_xlfn.XLOOKUP(U192,ud_coating_system[lookupValue],ud_coating_system[lookupKey],"ERROR"),""), "")</f>
        <v/>
      </c>
      <c r="W192" s="2" t="str">
        <f t="shared" si="29"/>
        <v/>
      </c>
      <c r="X192" s="4"/>
      <c r="Y192" s="7"/>
      <c r="Z192" s="4" t="str">
        <f t="shared" ca="1" si="30"/>
        <v/>
      </c>
      <c r="AA192" s="4"/>
      <c r="AB192" s="3" t="str">
        <f t="shared" si="3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32"/>
        <v/>
      </c>
      <c r="AH192" s="3" t="str">
        <f>IF($A192="","",IF((AND($A192="ADD",OR(AG192="",AG192="Queenstown-Lakes District Council"))),"70",(_xlfn.XLOOKUP(AG192,ud_organisation_owner[lookupValue],ud_organisation_owner[lookupKey],""))))</f>
        <v/>
      </c>
      <c r="AI192" s="3" t="str">
        <f t="shared" si="33"/>
        <v/>
      </c>
      <c r="AJ192" s="3" t="str">
        <f>IF($A192="","",IF((AND($A192="ADD",OR(AI192="",AI192="Queenstown-Lakes District Council"))),"70",(_xlfn.XLOOKUP(AI192,ud_organisation_owner[lookupValue],ud_organisation_owner[lookupKey],""))))</f>
        <v/>
      </c>
      <c r="AK192" s="3" t="str">
        <f t="shared" si="34"/>
        <v/>
      </c>
      <c r="AL192" s="3" t="str">
        <f>IF($A192="","",IF((AND($A192="ADD",OR(AK192="",AK192="Local Authority"))),"17",(_xlfn.XLOOKUP(AK192,ud_sub_organisation[lookupValue],ud_sub_organisation[lookupKey],""))))</f>
        <v/>
      </c>
      <c r="AM192" s="3" t="str">
        <f t="shared" si="35"/>
        <v/>
      </c>
      <c r="AN192" s="3" t="str">
        <f>IF($A192="","",IF((AND($A192="ADD",OR(AM192="",AM192="Vested Assets"))),"12",(_xlfn.XLOOKUP(AM192,ud_work_category[lookupValue],ud_work_category[lookupKey],""))))</f>
        <v/>
      </c>
      <c r="AO192" s="8"/>
      <c r="AP192" s="2" t="str">
        <f t="shared" si="36"/>
        <v/>
      </c>
      <c r="AQ192" s="3" t="str">
        <f t="shared" si="37"/>
        <v/>
      </c>
      <c r="AR192" s="3" t="str">
        <f>IF($A192="","",IF((AND($A192="ADD",OR(AQ192="",AQ192="Excellent"))),"1",(_xlfn.XLOOKUP(AQ192,condition[lookupValue],condition[lookupKey],""))))</f>
        <v/>
      </c>
      <c r="AS192" s="7" t="str">
        <f t="shared" si="38"/>
        <v/>
      </c>
      <c r="AT192" s="9"/>
    </row>
    <row r="193" spans="2:46"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c r="L193" s="6" t="str">
        <f t="shared" si="26"/>
        <v/>
      </c>
      <c r="M193" s="4"/>
      <c r="O193" s="3" t="str">
        <f>IF($A193="ADD",IF(NOT(ISBLANK(N193)),_xlfn.XLOOKUP(N193,len_adjust_rsn[lookupValue],len_adjust_rsn[lookupKey],"ERROR"),""), "")</f>
        <v/>
      </c>
      <c r="P193" s="6" t="str">
        <f t="shared" si="27"/>
        <v/>
      </c>
      <c r="Q193" s="6"/>
      <c r="R193" s="6" t="str">
        <f t="shared" si="28"/>
        <v/>
      </c>
      <c r="T193" s="3" t="str">
        <f>IF($A193="ADD",IF(NOT(ISBLANK(S193)),_xlfn.XLOOKUP(S193,cattle_stop_material[lookupValue],cattle_stop_material[lookupKey],"ERROR"),""), "")</f>
        <v/>
      </c>
      <c r="V193" s="3" t="str">
        <f>IF($A193="ADD",IF(NOT(ISBLANK(U193)),_xlfn.XLOOKUP(U193,ud_coating_system[lookupValue],ud_coating_system[lookupKey],"ERROR"),""), "")</f>
        <v/>
      </c>
      <c r="W193" s="2" t="str">
        <f t="shared" si="29"/>
        <v/>
      </c>
      <c r="X193" s="4"/>
      <c r="Y193" s="7"/>
      <c r="Z193" s="4" t="str">
        <f t="shared" ca="1" si="30"/>
        <v/>
      </c>
      <c r="AA193" s="4"/>
      <c r="AB193" s="3" t="str">
        <f t="shared" si="3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32"/>
        <v/>
      </c>
      <c r="AH193" s="3" t="str">
        <f>IF($A193="","",IF((AND($A193="ADD",OR(AG193="",AG193="Queenstown-Lakes District Council"))),"70",(_xlfn.XLOOKUP(AG193,ud_organisation_owner[lookupValue],ud_organisation_owner[lookupKey],""))))</f>
        <v/>
      </c>
      <c r="AI193" s="3" t="str">
        <f t="shared" si="33"/>
        <v/>
      </c>
      <c r="AJ193" s="3" t="str">
        <f>IF($A193="","",IF((AND($A193="ADD",OR(AI193="",AI193="Queenstown-Lakes District Council"))),"70",(_xlfn.XLOOKUP(AI193,ud_organisation_owner[lookupValue],ud_organisation_owner[lookupKey],""))))</f>
        <v/>
      </c>
      <c r="AK193" s="3" t="str">
        <f t="shared" si="34"/>
        <v/>
      </c>
      <c r="AL193" s="3" t="str">
        <f>IF($A193="","",IF((AND($A193="ADD",OR(AK193="",AK193="Local Authority"))),"17",(_xlfn.XLOOKUP(AK193,ud_sub_organisation[lookupValue],ud_sub_organisation[lookupKey],""))))</f>
        <v/>
      </c>
      <c r="AM193" s="3" t="str">
        <f t="shared" si="35"/>
        <v/>
      </c>
      <c r="AN193" s="3" t="str">
        <f>IF($A193="","",IF((AND($A193="ADD",OR(AM193="",AM193="Vested Assets"))),"12",(_xlfn.XLOOKUP(AM193,ud_work_category[lookupValue],ud_work_category[lookupKey],""))))</f>
        <v/>
      </c>
      <c r="AO193" s="8"/>
      <c r="AP193" s="2" t="str">
        <f t="shared" si="36"/>
        <v/>
      </c>
      <c r="AQ193" s="3" t="str">
        <f t="shared" si="37"/>
        <v/>
      </c>
      <c r="AR193" s="3" t="str">
        <f>IF($A193="","",IF((AND($A193="ADD",OR(AQ193="",AQ193="Excellent"))),"1",(_xlfn.XLOOKUP(AQ193,condition[lookupValue],condition[lookupKey],""))))</f>
        <v/>
      </c>
      <c r="AS193" s="7" t="str">
        <f t="shared" si="38"/>
        <v/>
      </c>
      <c r="AT193" s="9"/>
    </row>
    <row r="194" spans="2:46"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c r="L194" s="6" t="str">
        <f t="shared" si="26"/>
        <v/>
      </c>
      <c r="M194" s="4"/>
      <c r="O194" s="3" t="str">
        <f>IF($A194="ADD",IF(NOT(ISBLANK(N194)),_xlfn.XLOOKUP(N194,len_adjust_rsn[lookupValue],len_adjust_rsn[lookupKey],"ERROR"),""), "")</f>
        <v/>
      </c>
      <c r="P194" s="6" t="str">
        <f t="shared" si="27"/>
        <v/>
      </c>
      <c r="Q194" s="6"/>
      <c r="R194" s="6" t="str">
        <f t="shared" si="28"/>
        <v/>
      </c>
      <c r="T194" s="3" t="str">
        <f>IF($A194="ADD",IF(NOT(ISBLANK(S194)),_xlfn.XLOOKUP(S194,cattle_stop_material[lookupValue],cattle_stop_material[lookupKey],"ERROR"),""), "")</f>
        <v/>
      </c>
      <c r="V194" s="3" t="str">
        <f>IF($A194="ADD",IF(NOT(ISBLANK(U194)),_xlfn.XLOOKUP(U194,ud_coating_system[lookupValue],ud_coating_system[lookupKey],"ERROR"),""), "")</f>
        <v/>
      </c>
      <c r="W194" s="2" t="str">
        <f t="shared" si="29"/>
        <v/>
      </c>
      <c r="X194" s="4"/>
      <c r="Y194" s="7"/>
      <c r="Z194" s="4" t="str">
        <f t="shared" ca="1" si="30"/>
        <v/>
      </c>
      <c r="AA194" s="4"/>
      <c r="AB194" s="3" t="str">
        <f t="shared" si="3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32"/>
        <v/>
      </c>
      <c r="AH194" s="3" t="str">
        <f>IF($A194="","",IF((AND($A194="ADD",OR(AG194="",AG194="Queenstown-Lakes District Council"))),"70",(_xlfn.XLOOKUP(AG194,ud_organisation_owner[lookupValue],ud_organisation_owner[lookupKey],""))))</f>
        <v/>
      </c>
      <c r="AI194" s="3" t="str">
        <f t="shared" si="33"/>
        <v/>
      </c>
      <c r="AJ194" s="3" t="str">
        <f>IF($A194="","",IF((AND($A194="ADD",OR(AI194="",AI194="Queenstown-Lakes District Council"))),"70",(_xlfn.XLOOKUP(AI194,ud_organisation_owner[lookupValue],ud_organisation_owner[lookupKey],""))))</f>
        <v/>
      </c>
      <c r="AK194" s="3" t="str">
        <f t="shared" si="34"/>
        <v/>
      </c>
      <c r="AL194" s="3" t="str">
        <f>IF($A194="","",IF((AND($A194="ADD",OR(AK194="",AK194="Local Authority"))),"17",(_xlfn.XLOOKUP(AK194,ud_sub_organisation[lookupValue],ud_sub_organisation[lookupKey],""))))</f>
        <v/>
      </c>
      <c r="AM194" s="3" t="str">
        <f t="shared" si="35"/>
        <v/>
      </c>
      <c r="AN194" s="3" t="str">
        <f>IF($A194="","",IF((AND($A194="ADD",OR(AM194="",AM194="Vested Assets"))),"12",(_xlfn.XLOOKUP(AM194,ud_work_category[lookupValue],ud_work_category[lookupKey],""))))</f>
        <v/>
      </c>
      <c r="AO194" s="8"/>
      <c r="AP194" s="2" t="str">
        <f t="shared" si="36"/>
        <v/>
      </c>
      <c r="AQ194" s="3" t="str">
        <f t="shared" si="37"/>
        <v/>
      </c>
      <c r="AR194" s="3" t="str">
        <f>IF($A194="","",IF((AND($A194="ADD",OR(AQ194="",AQ194="Excellent"))),"1",(_xlfn.XLOOKUP(AQ194,condition[lookupValue],condition[lookupKey],""))))</f>
        <v/>
      </c>
      <c r="AS194" s="7" t="str">
        <f t="shared" si="38"/>
        <v/>
      </c>
      <c r="AT194" s="9"/>
    </row>
    <row r="195" spans="2:46"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c r="L195" s="6" t="str">
        <f t="shared" si="26"/>
        <v/>
      </c>
      <c r="M195" s="4"/>
      <c r="O195" s="3" t="str">
        <f>IF($A195="ADD",IF(NOT(ISBLANK(N195)),_xlfn.XLOOKUP(N195,len_adjust_rsn[lookupValue],len_adjust_rsn[lookupKey],"ERROR"),""), "")</f>
        <v/>
      </c>
      <c r="P195" s="6" t="str">
        <f t="shared" si="27"/>
        <v/>
      </c>
      <c r="Q195" s="6"/>
      <c r="R195" s="6" t="str">
        <f t="shared" si="28"/>
        <v/>
      </c>
      <c r="T195" s="3" t="str">
        <f>IF($A195="ADD",IF(NOT(ISBLANK(S195)),_xlfn.XLOOKUP(S195,cattle_stop_material[lookupValue],cattle_stop_material[lookupKey],"ERROR"),""), "")</f>
        <v/>
      </c>
      <c r="V195" s="3" t="str">
        <f>IF($A195="ADD",IF(NOT(ISBLANK(U195)),_xlfn.XLOOKUP(U195,ud_coating_system[lookupValue],ud_coating_system[lookupKey],"ERROR"),""), "")</f>
        <v/>
      </c>
      <c r="W195" s="2" t="str">
        <f t="shared" si="29"/>
        <v/>
      </c>
      <c r="X195" s="4"/>
      <c r="Y195" s="7"/>
      <c r="Z195" s="4" t="str">
        <f t="shared" ca="1" si="30"/>
        <v/>
      </c>
      <c r="AA195" s="4"/>
      <c r="AB195" s="3" t="str">
        <f t="shared" si="3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32"/>
        <v/>
      </c>
      <c r="AH195" s="3" t="str">
        <f>IF($A195="","",IF((AND($A195="ADD",OR(AG195="",AG195="Queenstown-Lakes District Council"))),"70",(_xlfn.XLOOKUP(AG195,ud_organisation_owner[lookupValue],ud_organisation_owner[lookupKey],""))))</f>
        <v/>
      </c>
      <c r="AI195" s="3" t="str">
        <f t="shared" si="33"/>
        <v/>
      </c>
      <c r="AJ195" s="3" t="str">
        <f>IF($A195="","",IF((AND($A195="ADD",OR(AI195="",AI195="Queenstown-Lakes District Council"))),"70",(_xlfn.XLOOKUP(AI195,ud_organisation_owner[lookupValue],ud_organisation_owner[lookupKey],""))))</f>
        <v/>
      </c>
      <c r="AK195" s="3" t="str">
        <f t="shared" si="34"/>
        <v/>
      </c>
      <c r="AL195" s="3" t="str">
        <f>IF($A195="","",IF((AND($A195="ADD",OR(AK195="",AK195="Local Authority"))),"17",(_xlfn.XLOOKUP(AK195,ud_sub_organisation[lookupValue],ud_sub_organisation[lookupKey],""))))</f>
        <v/>
      </c>
      <c r="AM195" s="3" t="str">
        <f t="shared" si="35"/>
        <v/>
      </c>
      <c r="AN195" s="3" t="str">
        <f>IF($A195="","",IF((AND($A195="ADD",OR(AM195="",AM195="Vested Assets"))),"12",(_xlfn.XLOOKUP(AM195,ud_work_category[lookupValue],ud_work_category[lookupKey],""))))</f>
        <v/>
      </c>
      <c r="AO195" s="8"/>
      <c r="AP195" s="2" t="str">
        <f t="shared" si="36"/>
        <v/>
      </c>
      <c r="AQ195" s="3" t="str">
        <f t="shared" si="37"/>
        <v/>
      </c>
      <c r="AR195" s="3" t="str">
        <f>IF($A195="","",IF((AND($A195="ADD",OR(AQ195="",AQ195="Excellent"))),"1",(_xlfn.XLOOKUP(AQ195,condition[lookupValue],condition[lookupKey],""))))</f>
        <v/>
      </c>
      <c r="AS195" s="7" t="str">
        <f t="shared" si="38"/>
        <v/>
      </c>
      <c r="AT195" s="9"/>
    </row>
    <row r="196" spans="2:46"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c r="L196" s="6" t="str">
        <f t="shared" si="26"/>
        <v/>
      </c>
      <c r="M196" s="4"/>
      <c r="O196" s="3" t="str">
        <f>IF($A196="ADD",IF(NOT(ISBLANK(N196)),_xlfn.XLOOKUP(N196,len_adjust_rsn[lookupValue],len_adjust_rsn[lookupKey],"ERROR"),""), "")</f>
        <v/>
      </c>
      <c r="P196" s="6" t="str">
        <f t="shared" si="27"/>
        <v/>
      </c>
      <c r="Q196" s="6"/>
      <c r="R196" s="6" t="str">
        <f t="shared" si="28"/>
        <v/>
      </c>
      <c r="T196" s="3" t="str">
        <f>IF($A196="ADD",IF(NOT(ISBLANK(S196)),_xlfn.XLOOKUP(S196,cattle_stop_material[lookupValue],cattle_stop_material[lookupKey],"ERROR"),""), "")</f>
        <v/>
      </c>
      <c r="V196" s="3" t="str">
        <f>IF($A196="ADD",IF(NOT(ISBLANK(U196)),_xlfn.XLOOKUP(U196,ud_coating_system[lookupValue],ud_coating_system[lookupKey],"ERROR"),""), "")</f>
        <v/>
      </c>
      <c r="W196" s="2" t="str">
        <f t="shared" si="29"/>
        <v/>
      </c>
      <c r="X196" s="4"/>
      <c r="Y196" s="7"/>
      <c r="Z196" s="4" t="str">
        <f t="shared" ca="1" si="30"/>
        <v/>
      </c>
      <c r="AA196" s="4"/>
      <c r="AB196" s="3" t="str">
        <f t="shared" si="3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32"/>
        <v/>
      </c>
      <c r="AH196" s="3" t="str">
        <f>IF($A196="","",IF((AND($A196="ADD",OR(AG196="",AG196="Queenstown-Lakes District Council"))),"70",(_xlfn.XLOOKUP(AG196,ud_organisation_owner[lookupValue],ud_organisation_owner[lookupKey],""))))</f>
        <v/>
      </c>
      <c r="AI196" s="3" t="str">
        <f t="shared" si="33"/>
        <v/>
      </c>
      <c r="AJ196" s="3" t="str">
        <f>IF($A196="","",IF((AND($A196="ADD",OR(AI196="",AI196="Queenstown-Lakes District Council"))),"70",(_xlfn.XLOOKUP(AI196,ud_organisation_owner[lookupValue],ud_organisation_owner[lookupKey],""))))</f>
        <v/>
      </c>
      <c r="AK196" s="3" t="str">
        <f t="shared" si="34"/>
        <v/>
      </c>
      <c r="AL196" s="3" t="str">
        <f>IF($A196="","",IF((AND($A196="ADD",OR(AK196="",AK196="Local Authority"))),"17",(_xlfn.XLOOKUP(AK196,ud_sub_organisation[lookupValue],ud_sub_organisation[lookupKey],""))))</f>
        <v/>
      </c>
      <c r="AM196" s="3" t="str">
        <f t="shared" si="35"/>
        <v/>
      </c>
      <c r="AN196" s="3" t="str">
        <f>IF($A196="","",IF((AND($A196="ADD",OR(AM196="",AM196="Vested Assets"))),"12",(_xlfn.XLOOKUP(AM196,ud_work_category[lookupValue],ud_work_category[lookupKey],""))))</f>
        <v/>
      </c>
      <c r="AO196" s="8"/>
      <c r="AP196" s="2" t="str">
        <f t="shared" si="36"/>
        <v/>
      </c>
      <c r="AQ196" s="3" t="str">
        <f t="shared" si="37"/>
        <v/>
      </c>
      <c r="AR196" s="3" t="str">
        <f>IF($A196="","",IF((AND($A196="ADD",OR(AQ196="",AQ196="Excellent"))),"1",(_xlfn.XLOOKUP(AQ196,condition[lookupValue],condition[lookupKey],""))))</f>
        <v/>
      </c>
      <c r="AS196" s="7" t="str">
        <f t="shared" si="38"/>
        <v/>
      </c>
      <c r="AT196" s="9"/>
    </row>
    <row r="197" spans="2:46"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c r="L197" s="6" t="str">
        <f t="shared" si="26"/>
        <v/>
      </c>
      <c r="M197" s="4"/>
      <c r="O197" s="3" t="str">
        <f>IF($A197="ADD",IF(NOT(ISBLANK(N197)),_xlfn.XLOOKUP(N197,len_adjust_rsn[lookupValue],len_adjust_rsn[lookupKey],"ERROR"),""), "")</f>
        <v/>
      </c>
      <c r="P197" s="6" t="str">
        <f t="shared" si="27"/>
        <v/>
      </c>
      <c r="Q197" s="6"/>
      <c r="R197" s="6" t="str">
        <f t="shared" si="28"/>
        <v/>
      </c>
      <c r="T197" s="3" t="str">
        <f>IF($A197="ADD",IF(NOT(ISBLANK(S197)),_xlfn.XLOOKUP(S197,cattle_stop_material[lookupValue],cattle_stop_material[lookupKey],"ERROR"),""), "")</f>
        <v/>
      </c>
      <c r="V197" s="3" t="str">
        <f>IF($A197="ADD",IF(NOT(ISBLANK(U197)),_xlfn.XLOOKUP(U197,ud_coating_system[lookupValue],ud_coating_system[lookupKey],"ERROR"),""), "")</f>
        <v/>
      </c>
      <c r="W197" s="2" t="str">
        <f t="shared" si="29"/>
        <v/>
      </c>
      <c r="X197" s="4"/>
      <c r="Y197" s="7"/>
      <c r="Z197" s="4" t="str">
        <f t="shared" ca="1" si="30"/>
        <v/>
      </c>
      <c r="AA197" s="4"/>
      <c r="AB197" s="3" t="str">
        <f t="shared" si="3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32"/>
        <v/>
      </c>
      <c r="AH197" s="3" t="str">
        <f>IF($A197="","",IF((AND($A197="ADD",OR(AG197="",AG197="Queenstown-Lakes District Council"))),"70",(_xlfn.XLOOKUP(AG197,ud_organisation_owner[lookupValue],ud_organisation_owner[lookupKey],""))))</f>
        <v/>
      </c>
      <c r="AI197" s="3" t="str">
        <f t="shared" si="33"/>
        <v/>
      </c>
      <c r="AJ197" s="3" t="str">
        <f>IF($A197="","",IF((AND($A197="ADD",OR(AI197="",AI197="Queenstown-Lakes District Council"))),"70",(_xlfn.XLOOKUP(AI197,ud_organisation_owner[lookupValue],ud_organisation_owner[lookupKey],""))))</f>
        <v/>
      </c>
      <c r="AK197" s="3" t="str">
        <f t="shared" si="34"/>
        <v/>
      </c>
      <c r="AL197" s="3" t="str">
        <f>IF($A197="","",IF((AND($A197="ADD",OR(AK197="",AK197="Local Authority"))),"17",(_xlfn.XLOOKUP(AK197,ud_sub_organisation[lookupValue],ud_sub_organisation[lookupKey],""))))</f>
        <v/>
      </c>
      <c r="AM197" s="3" t="str">
        <f t="shared" si="35"/>
        <v/>
      </c>
      <c r="AN197" s="3" t="str">
        <f>IF($A197="","",IF((AND($A197="ADD",OR(AM197="",AM197="Vested Assets"))),"12",(_xlfn.XLOOKUP(AM197,ud_work_category[lookupValue],ud_work_category[lookupKey],""))))</f>
        <v/>
      </c>
      <c r="AO197" s="8"/>
      <c r="AP197" s="2" t="str">
        <f t="shared" si="36"/>
        <v/>
      </c>
      <c r="AQ197" s="3" t="str">
        <f t="shared" si="37"/>
        <v/>
      </c>
      <c r="AR197" s="3" t="str">
        <f>IF($A197="","",IF((AND($A197="ADD",OR(AQ197="",AQ197="Excellent"))),"1",(_xlfn.XLOOKUP(AQ197,condition[lookupValue],condition[lookupKey],""))))</f>
        <v/>
      </c>
      <c r="AS197" s="7" t="str">
        <f t="shared" si="38"/>
        <v/>
      </c>
      <c r="AT197" s="9"/>
    </row>
    <row r="198" spans="2:46"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c r="L198" s="6" t="str">
        <f t="shared" si="26"/>
        <v/>
      </c>
      <c r="M198" s="4"/>
      <c r="O198" s="3" t="str">
        <f>IF($A198="ADD",IF(NOT(ISBLANK(N198)),_xlfn.XLOOKUP(N198,len_adjust_rsn[lookupValue],len_adjust_rsn[lookupKey],"ERROR"),""), "")</f>
        <v/>
      </c>
      <c r="P198" s="6" t="str">
        <f t="shared" si="27"/>
        <v/>
      </c>
      <c r="Q198" s="6"/>
      <c r="R198" s="6" t="str">
        <f t="shared" si="28"/>
        <v/>
      </c>
      <c r="T198" s="3" t="str">
        <f>IF($A198="ADD",IF(NOT(ISBLANK(S198)),_xlfn.XLOOKUP(S198,cattle_stop_material[lookupValue],cattle_stop_material[lookupKey],"ERROR"),""), "")</f>
        <v/>
      </c>
      <c r="V198" s="3" t="str">
        <f>IF($A198="ADD",IF(NOT(ISBLANK(U198)),_xlfn.XLOOKUP(U198,ud_coating_system[lookupValue],ud_coating_system[lookupKey],"ERROR"),""), "")</f>
        <v/>
      </c>
      <c r="W198" s="2" t="str">
        <f t="shared" si="29"/>
        <v/>
      </c>
      <c r="X198" s="4"/>
      <c r="Y198" s="7"/>
      <c r="Z198" s="4" t="str">
        <f t="shared" ca="1" si="30"/>
        <v/>
      </c>
      <c r="AA198" s="4"/>
      <c r="AB198" s="3" t="str">
        <f t="shared" si="3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32"/>
        <v/>
      </c>
      <c r="AH198" s="3" t="str">
        <f>IF($A198="","",IF((AND($A198="ADD",OR(AG198="",AG198="Queenstown-Lakes District Council"))),"70",(_xlfn.XLOOKUP(AG198,ud_organisation_owner[lookupValue],ud_organisation_owner[lookupKey],""))))</f>
        <v/>
      </c>
      <c r="AI198" s="3" t="str">
        <f t="shared" si="33"/>
        <v/>
      </c>
      <c r="AJ198" s="3" t="str">
        <f>IF($A198="","",IF((AND($A198="ADD",OR(AI198="",AI198="Queenstown-Lakes District Council"))),"70",(_xlfn.XLOOKUP(AI198,ud_organisation_owner[lookupValue],ud_organisation_owner[lookupKey],""))))</f>
        <v/>
      </c>
      <c r="AK198" s="3" t="str">
        <f t="shared" si="34"/>
        <v/>
      </c>
      <c r="AL198" s="3" t="str">
        <f>IF($A198="","",IF((AND($A198="ADD",OR(AK198="",AK198="Local Authority"))),"17",(_xlfn.XLOOKUP(AK198,ud_sub_organisation[lookupValue],ud_sub_organisation[lookupKey],""))))</f>
        <v/>
      </c>
      <c r="AM198" s="3" t="str">
        <f t="shared" si="35"/>
        <v/>
      </c>
      <c r="AN198" s="3" t="str">
        <f>IF($A198="","",IF((AND($A198="ADD",OR(AM198="",AM198="Vested Assets"))),"12",(_xlfn.XLOOKUP(AM198,ud_work_category[lookupValue],ud_work_category[lookupKey],""))))</f>
        <v/>
      </c>
      <c r="AO198" s="8"/>
      <c r="AP198" s="2" t="str">
        <f t="shared" si="36"/>
        <v/>
      </c>
      <c r="AQ198" s="3" t="str">
        <f t="shared" si="37"/>
        <v/>
      </c>
      <c r="AR198" s="3" t="str">
        <f>IF($A198="","",IF((AND($A198="ADD",OR(AQ198="",AQ198="Excellent"))),"1",(_xlfn.XLOOKUP(AQ198,condition[lookupValue],condition[lookupKey],""))))</f>
        <v/>
      </c>
      <c r="AS198" s="7" t="str">
        <f t="shared" si="38"/>
        <v/>
      </c>
      <c r="AT198" s="9"/>
    </row>
    <row r="199" spans="2:46"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c r="L199" s="6" t="str">
        <f t="shared" si="26"/>
        <v/>
      </c>
      <c r="M199" s="4"/>
      <c r="O199" s="3" t="str">
        <f>IF($A199="ADD",IF(NOT(ISBLANK(N199)),_xlfn.XLOOKUP(N199,len_adjust_rsn[lookupValue],len_adjust_rsn[lookupKey],"ERROR"),""), "")</f>
        <v/>
      </c>
      <c r="P199" s="6" t="str">
        <f t="shared" si="27"/>
        <v/>
      </c>
      <c r="Q199" s="6"/>
      <c r="R199" s="6" t="str">
        <f t="shared" si="28"/>
        <v/>
      </c>
      <c r="T199" s="3" t="str">
        <f>IF($A199="ADD",IF(NOT(ISBLANK(S199)),_xlfn.XLOOKUP(S199,cattle_stop_material[lookupValue],cattle_stop_material[lookupKey],"ERROR"),""), "")</f>
        <v/>
      </c>
      <c r="V199" s="3" t="str">
        <f>IF($A199="ADD",IF(NOT(ISBLANK(U199)),_xlfn.XLOOKUP(U199,ud_coating_system[lookupValue],ud_coating_system[lookupKey],"ERROR"),""), "")</f>
        <v/>
      </c>
      <c r="W199" s="2" t="str">
        <f t="shared" si="29"/>
        <v/>
      </c>
      <c r="X199" s="4"/>
      <c r="Y199" s="7"/>
      <c r="Z199" s="4" t="str">
        <f t="shared" ca="1" si="30"/>
        <v/>
      </c>
      <c r="AA199" s="4"/>
      <c r="AB199" s="3" t="str">
        <f t="shared" si="3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32"/>
        <v/>
      </c>
      <c r="AH199" s="3" t="str">
        <f>IF($A199="","",IF((AND($A199="ADD",OR(AG199="",AG199="Queenstown-Lakes District Council"))),"70",(_xlfn.XLOOKUP(AG199,ud_organisation_owner[lookupValue],ud_organisation_owner[lookupKey],""))))</f>
        <v/>
      </c>
      <c r="AI199" s="3" t="str">
        <f t="shared" si="33"/>
        <v/>
      </c>
      <c r="AJ199" s="3" t="str">
        <f>IF($A199="","",IF((AND($A199="ADD",OR(AI199="",AI199="Queenstown-Lakes District Council"))),"70",(_xlfn.XLOOKUP(AI199,ud_organisation_owner[lookupValue],ud_organisation_owner[lookupKey],""))))</f>
        <v/>
      </c>
      <c r="AK199" s="3" t="str">
        <f t="shared" si="34"/>
        <v/>
      </c>
      <c r="AL199" s="3" t="str">
        <f>IF($A199="","",IF((AND($A199="ADD",OR(AK199="",AK199="Local Authority"))),"17",(_xlfn.XLOOKUP(AK199,ud_sub_organisation[lookupValue],ud_sub_organisation[lookupKey],""))))</f>
        <v/>
      </c>
      <c r="AM199" s="3" t="str">
        <f t="shared" si="35"/>
        <v/>
      </c>
      <c r="AN199" s="3" t="str">
        <f>IF($A199="","",IF((AND($A199="ADD",OR(AM199="",AM199="Vested Assets"))),"12",(_xlfn.XLOOKUP(AM199,ud_work_category[lookupValue],ud_work_category[lookupKey],""))))</f>
        <v/>
      </c>
      <c r="AO199" s="8"/>
      <c r="AP199" s="2" t="str">
        <f t="shared" si="36"/>
        <v/>
      </c>
      <c r="AQ199" s="3" t="str">
        <f t="shared" si="37"/>
        <v/>
      </c>
      <c r="AR199" s="3" t="str">
        <f>IF($A199="","",IF((AND($A199="ADD",OR(AQ199="",AQ199="Excellent"))),"1",(_xlfn.XLOOKUP(AQ199,condition[lookupValue],condition[lookupKey],""))))</f>
        <v/>
      </c>
      <c r="AS199" s="7" t="str">
        <f t="shared" si="38"/>
        <v/>
      </c>
      <c r="AT199" s="9"/>
    </row>
    <row r="200" spans="2:46"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c r="L200" s="6" t="str">
        <f t="shared" si="26"/>
        <v/>
      </c>
      <c r="M200" s="4"/>
      <c r="O200" s="3" t="str">
        <f>IF($A200="ADD",IF(NOT(ISBLANK(N200)),_xlfn.XLOOKUP(N200,len_adjust_rsn[lookupValue],len_adjust_rsn[lookupKey],"ERROR"),""), "")</f>
        <v/>
      </c>
      <c r="P200" s="6" t="str">
        <f t="shared" si="27"/>
        <v/>
      </c>
      <c r="Q200" s="6"/>
      <c r="R200" s="6" t="str">
        <f t="shared" si="28"/>
        <v/>
      </c>
      <c r="T200" s="3" t="str">
        <f>IF($A200="ADD",IF(NOT(ISBLANK(S200)),_xlfn.XLOOKUP(S200,cattle_stop_material[lookupValue],cattle_stop_material[lookupKey],"ERROR"),""), "")</f>
        <v/>
      </c>
      <c r="V200" s="3" t="str">
        <f>IF($A200="ADD",IF(NOT(ISBLANK(U200)),_xlfn.XLOOKUP(U200,ud_coating_system[lookupValue],ud_coating_system[lookupKey],"ERROR"),""), "")</f>
        <v/>
      </c>
      <c r="W200" s="2" t="str">
        <f t="shared" si="29"/>
        <v/>
      </c>
      <c r="X200" s="4"/>
      <c r="Y200" s="7"/>
      <c r="Z200" s="4" t="str">
        <f t="shared" ca="1" si="30"/>
        <v/>
      </c>
      <c r="AA200" s="4"/>
      <c r="AB200" s="3" t="str">
        <f t="shared" si="3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32"/>
        <v/>
      </c>
      <c r="AH200" s="3" t="str">
        <f>IF($A200="","",IF((AND($A200="ADD",OR(AG200="",AG200="Queenstown-Lakes District Council"))),"70",(_xlfn.XLOOKUP(AG200,ud_organisation_owner[lookupValue],ud_organisation_owner[lookupKey],""))))</f>
        <v/>
      </c>
      <c r="AI200" s="3" t="str">
        <f t="shared" si="33"/>
        <v/>
      </c>
      <c r="AJ200" s="3" t="str">
        <f>IF($A200="","",IF((AND($A200="ADD",OR(AI200="",AI200="Queenstown-Lakes District Council"))),"70",(_xlfn.XLOOKUP(AI200,ud_organisation_owner[lookupValue],ud_organisation_owner[lookupKey],""))))</f>
        <v/>
      </c>
      <c r="AK200" s="3" t="str">
        <f t="shared" si="34"/>
        <v/>
      </c>
      <c r="AL200" s="3" t="str">
        <f>IF($A200="","",IF((AND($A200="ADD",OR(AK200="",AK200="Local Authority"))),"17",(_xlfn.XLOOKUP(AK200,ud_sub_organisation[lookupValue],ud_sub_organisation[lookupKey],""))))</f>
        <v/>
      </c>
      <c r="AM200" s="3" t="str">
        <f t="shared" si="35"/>
        <v/>
      </c>
      <c r="AN200" s="3" t="str">
        <f>IF($A200="","",IF((AND($A200="ADD",OR(AM200="",AM200="Vested Assets"))),"12",(_xlfn.XLOOKUP(AM200,ud_work_category[lookupValue],ud_work_category[lookupKey],""))))</f>
        <v/>
      </c>
      <c r="AO200" s="8"/>
      <c r="AP200" s="2" t="str">
        <f t="shared" si="36"/>
        <v/>
      </c>
      <c r="AQ200" s="3" t="str">
        <f t="shared" si="37"/>
        <v/>
      </c>
      <c r="AR200" s="3" t="str">
        <f>IF($A200="","",IF((AND($A200="ADD",OR(AQ200="",AQ200="Excellent"))),"1",(_xlfn.XLOOKUP(AQ200,condition[lookupValue],condition[lookupKey],""))))</f>
        <v/>
      </c>
      <c r="AS200" s="7" t="str">
        <f t="shared" si="38"/>
        <v/>
      </c>
      <c r="AT200" s="9"/>
    </row>
    <row r="201" spans="2:46"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c r="L201" s="6" t="str">
        <f t="shared" si="26"/>
        <v/>
      </c>
      <c r="M201" s="4"/>
      <c r="O201" s="3" t="str">
        <f>IF($A201="ADD",IF(NOT(ISBLANK(N201)),_xlfn.XLOOKUP(N201,len_adjust_rsn[lookupValue],len_adjust_rsn[lookupKey],"ERROR"),""), "")</f>
        <v/>
      </c>
      <c r="P201" s="6" t="str">
        <f t="shared" si="27"/>
        <v/>
      </c>
      <c r="Q201" s="6"/>
      <c r="R201" s="6" t="str">
        <f t="shared" si="28"/>
        <v/>
      </c>
      <c r="T201" s="3" t="str">
        <f>IF($A201="ADD",IF(NOT(ISBLANK(S201)),_xlfn.XLOOKUP(S201,cattle_stop_material[lookupValue],cattle_stop_material[lookupKey],"ERROR"),""), "")</f>
        <v/>
      </c>
      <c r="V201" s="3" t="str">
        <f>IF($A201="ADD",IF(NOT(ISBLANK(U201)),_xlfn.XLOOKUP(U201,ud_coating_system[lookupValue],ud_coating_system[lookupKey],"ERROR"),""), "")</f>
        <v/>
      </c>
      <c r="W201" s="2" t="str">
        <f t="shared" si="29"/>
        <v/>
      </c>
      <c r="X201" s="4"/>
      <c r="Y201" s="7"/>
      <c r="Z201" s="4" t="str">
        <f t="shared" ca="1" si="30"/>
        <v/>
      </c>
      <c r="AA201" s="4"/>
      <c r="AB201" s="3" t="str">
        <f t="shared" si="3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32"/>
        <v/>
      </c>
      <c r="AH201" s="3" t="str">
        <f>IF($A201="","",IF((AND($A201="ADD",OR(AG201="",AG201="Queenstown-Lakes District Council"))),"70",(_xlfn.XLOOKUP(AG201,ud_organisation_owner[lookupValue],ud_organisation_owner[lookupKey],""))))</f>
        <v/>
      </c>
      <c r="AI201" s="3" t="str">
        <f t="shared" si="33"/>
        <v/>
      </c>
      <c r="AJ201" s="3" t="str">
        <f>IF($A201="","",IF((AND($A201="ADD",OR(AI201="",AI201="Queenstown-Lakes District Council"))),"70",(_xlfn.XLOOKUP(AI201,ud_organisation_owner[lookupValue],ud_organisation_owner[lookupKey],""))))</f>
        <v/>
      </c>
      <c r="AK201" s="3" t="str">
        <f t="shared" si="34"/>
        <v/>
      </c>
      <c r="AL201" s="3" t="str">
        <f>IF($A201="","",IF((AND($A201="ADD",OR(AK201="",AK201="Local Authority"))),"17",(_xlfn.XLOOKUP(AK201,ud_sub_organisation[lookupValue],ud_sub_organisation[lookupKey],""))))</f>
        <v/>
      </c>
      <c r="AM201" s="3" t="str">
        <f t="shared" si="35"/>
        <v/>
      </c>
      <c r="AN201" s="3" t="str">
        <f>IF($A201="","",IF((AND($A201="ADD",OR(AM201="",AM201="Vested Assets"))),"12",(_xlfn.XLOOKUP(AM201,ud_work_category[lookupValue],ud_work_category[lookupKey],""))))</f>
        <v/>
      </c>
      <c r="AO201" s="8"/>
      <c r="AP201" s="2" t="str">
        <f t="shared" si="36"/>
        <v/>
      </c>
      <c r="AQ201" s="3" t="str">
        <f t="shared" si="37"/>
        <v/>
      </c>
      <c r="AR201" s="3" t="str">
        <f>IF($A201="","",IF((AND($A201="ADD",OR(AQ201="",AQ201="Excellent"))),"1",(_xlfn.XLOOKUP(AQ201,condition[lookupValue],condition[lookupKey],""))))</f>
        <v/>
      </c>
      <c r="AS201" s="7" t="str">
        <f t="shared" si="38"/>
        <v/>
      </c>
      <c r="AT201" s="9"/>
    </row>
    <row r="202" spans="2:46"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c r="L202" s="6" t="str">
        <f t="shared" si="26"/>
        <v/>
      </c>
      <c r="M202" s="4"/>
      <c r="O202" s="3" t="str">
        <f>IF($A202="ADD",IF(NOT(ISBLANK(N202)),_xlfn.XLOOKUP(N202,len_adjust_rsn[lookupValue],len_adjust_rsn[lookupKey],"ERROR"),""), "")</f>
        <v/>
      </c>
      <c r="P202" s="6" t="str">
        <f t="shared" si="27"/>
        <v/>
      </c>
      <c r="Q202" s="6"/>
      <c r="R202" s="6" t="str">
        <f t="shared" si="28"/>
        <v/>
      </c>
      <c r="T202" s="3" t="str">
        <f>IF($A202="ADD",IF(NOT(ISBLANK(S202)),_xlfn.XLOOKUP(S202,cattle_stop_material[lookupValue],cattle_stop_material[lookupKey],"ERROR"),""), "")</f>
        <v/>
      </c>
      <c r="V202" s="3" t="str">
        <f>IF($A202="ADD",IF(NOT(ISBLANK(U202)),_xlfn.XLOOKUP(U202,ud_coating_system[lookupValue],ud_coating_system[lookupKey],"ERROR"),""), "")</f>
        <v/>
      </c>
      <c r="W202" s="2" t="str">
        <f t="shared" si="29"/>
        <v/>
      </c>
      <c r="X202" s="4"/>
      <c r="Y202" s="7"/>
      <c r="Z202" s="4" t="str">
        <f t="shared" ca="1" si="30"/>
        <v/>
      </c>
      <c r="AA202" s="4"/>
      <c r="AB202" s="3" t="str">
        <f t="shared" si="3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32"/>
        <v/>
      </c>
      <c r="AH202" s="3" t="str">
        <f>IF($A202="","",IF((AND($A202="ADD",OR(AG202="",AG202="Queenstown-Lakes District Council"))),"70",(_xlfn.XLOOKUP(AG202,ud_organisation_owner[lookupValue],ud_organisation_owner[lookupKey],""))))</f>
        <v/>
      </c>
      <c r="AI202" s="3" t="str">
        <f t="shared" si="33"/>
        <v/>
      </c>
      <c r="AJ202" s="3" t="str">
        <f>IF($A202="","",IF((AND($A202="ADD",OR(AI202="",AI202="Queenstown-Lakes District Council"))),"70",(_xlfn.XLOOKUP(AI202,ud_organisation_owner[lookupValue],ud_organisation_owner[lookupKey],""))))</f>
        <v/>
      </c>
      <c r="AK202" s="3" t="str">
        <f t="shared" si="34"/>
        <v/>
      </c>
      <c r="AL202" s="3" t="str">
        <f>IF($A202="","",IF((AND($A202="ADD",OR(AK202="",AK202="Local Authority"))),"17",(_xlfn.XLOOKUP(AK202,ud_sub_organisation[lookupValue],ud_sub_organisation[lookupKey],""))))</f>
        <v/>
      </c>
      <c r="AM202" s="3" t="str">
        <f t="shared" si="35"/>
        <v/>
      </c>
      <c r="AN202" s="3" t="str">
        <f>IF($A202="","",IF((AND($A202="ADD",OR(AM202="",AM202="Vested Assets"))),"12",(_xlfn.XLOOKUP(AM202,ud_work_category[lookupValue],ud_work_category[lookupKey],""))))</f>
        <v/>
      </c>
      <c r="AO202" s="8"/>
      <c r="AP202" s="2" t="str">
        <f t="shared" si="36"/>
        <v/>
      </c>
      <c r="AQ202" s="3" t="str">
        <f t="shared" si="37"/>
        <v/>
      </c>
      <c r="AR202" s="3" t="str">
        <f>IF($A202="","",IF((AND($A202="ADD",OR(AQ202="",AQ202="Excellent"))),"1",(_xlfn.XLOOKUP(AQ202,condition[lookupValue],condition[lookupKey],""))))</f>
        <v/>
      </c>
      <c r="AS202" s="7" t="str">
        <f t="shared" si="38"/>
        <v/>
      </c>
      <c r="AT202" s="9"/>
    </row>
    <row r="203" spans="2:46"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c r="L203" s="6" t="str">
        <f t="shared" ref="L203:L266" si="39">IF(H203&lt;&gt;"",H203-G203,"")</f>
        <v/>
      </c>
      <c r="M203" s="4"/>
      <c r="O203" s="3" t="str">
        <f>IF($A203="ADD",IF(NOT(ISBLANK(N203)),_xlfn.XLOOKUP(N203,len_adjust_rsn[lookupValue],len_adjust_rsn[lookupKey],"ERROR"),""), "")</f>
        <v/>
      </c>
      <c r="P203" s="6" t="str">
        <f t="shared" ref="P203:P266" si="40">IF(K203&lt;&gt;"",L203*K203,"")</f>
        <v/>
      </c>
      <c r="Q203" s="6"/>
      <c r="R203" s="6" t="str">
        <f t="shared" ref="R203:R266" si="41">IF(Q203&lt;&gt;"",P203+Q203,P203)</f>
        <v/>
      </c>
      <c r="T203" s="3" t="str">
        <f>IF($A203="ADD",IF(NOT(ISBLANK(S203)),_xlfn.XLOOKUP(S203,cattle_stop_material[lookupValue],cattle_stop_material[lookupKey],"ERROR"),""), "")</f>
        <v/>
      </c>
      <c r="V203" s="3" t="str">
        <f>IF($A203="ADD",IF(NOT(ISBLANK(U203)),_xlfn.XLOOKUP(U203,ud_coating_system[lookupValue],ud_coating_system[lookupKey],"ERROR"),""), "")</f>
        <v/>
      </c>
      <c r="W203" s="2" t="str">
        <f t="shared" ref="W203:W266" si="42">IF($A203="ADD","FALSE","")</f>
        <v/>
      </c>
      <c r="X203" s="4"/>
      <c r="Y203" s="7"/>
      <c r="Z203" s="4" t="str">
        <f t="shared" ref="Z203:Z266" ca="1" si="43">IF(Y203&lt;&gt;"", DATEDIF(Y203, TODAY(),"Y"),"")</f>
        <v/>
      </c>
      <c r="AA203" s="4"/>
      <c r="AB203" s="3" t="str">
        <f t="shared" ref="AB203:AB266" si="44">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5">IF($A203="ADD","Queenstown-Lakes District Council","")</f>
        <v/>
      </c>
      <c r="AH203" s="3" t="str">
        <f>IF($A203="","",IF((AND($A203="ADD",OR(AG203="",AG203="Queenstown-Lakes District Council"))),"70",(_xlfn.XLOOKUP(AG203,ud_organisation_owner[lookupValue],ud_organisation_owner[lookupKey],""))))</f>
        <v/>
      </c>
      <c r="AI203" s="3" t="str">
        <f t="shared" ref="AI203:AI266" si="46">IF($A203="ADD","Queenstown-Lakes District Council","")</f>
        <v/>
      </c>
      <c r="AJ203" s="3" t="str">
        <f>IF($A203="","",IF((AND($A203="ADD",OR(AI203="",AI203="Queenstown-Lakes District Council"))),"70",(_xlfn.XLOOKUP(AI203,ud_organisation_owner[lookupValue],ud_organisation_owner[lookupKey],""))))</f>
        <v/>
      </c>
      <c r="AK203" s="3" t="str">
        <f t="shared" ref="AK203:AK266" si="47">IF($A203="ADD","Local Authority","")</f>
        <v/>
      </c>
      <c r="AL203" s="3" t="str">
        <f>IF($A203="","",IF((AND($A203="ADD",OR(AK203="",AK203="Local Authority"))),"17",(_xlfn.XLOOKUP(AK203,ud_sub_organisation[lookupValue],ud_sub_organisation[lookupKey],""))))</f>
        <v/>
      </c>
      <c r="AM203" s="3" t="str">
        <f t="shared" ref="AM203:AM266" si="48">IF($A203="ADD","Vested Assets","")</f>
        <v/>
      </c>
      <c r="AN203" s="3" t="str">
        <f>IF($A203="","",IF((AND($A203="ADD",OR(AM203="",AM203="Vested Assets"))),"12",(_xlfn.XLOOKUP(AM203,ud_work_category[lookupValue],ud_work_category[lookupKey],""))))</f>
        <v/>
      </c>
      <c r="AO203" s="8"/>
      <c r="AP203" s="2" t="str">
        <f t="shared" ref="AP203:AP266" si="49">IF($A203="ADD","TRUE","")</f>
        <v/>
      </c>
      <c r="AQ203" s="3" t="str">
        <f t="shared" ref="AQ203:AQ266" si="50">IF($A203="ADD","Excellent","")</f>
        <v/>
      </c>
      <c r="AR203" s="3" t="str">
        <f>IF($A203="","",IF((AND($A203="ADD",OR(AQ203="",AQ203="Excellent"))),"1",(_xlfn.XLOOKUP(AQ203,condition[lookupValue],condition[lookupKey],""))))</f>
        <v/>
      </c>
      <c r="AS203" s="7" t="str">
        <f t="shared" ref="AS203:AS266" si="51">IF(Y203&lt;&gt;"",Y203,"")</f>
        <v/>
      </c>
      <c r="AT203" s="9"/>
    </row>
    <row r="204" spans="2:46"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c r="L204" s="6" t="str">
        <f t="shared" si="39"/>
        <v/>
      </c>
      <c r="M204" s="4"/>
      <c r="O204" s="3" t="str">
        <f>IF($A204="ADD",IF(NOT(ISBLANK(N204)),_xlfn.XLOOKUP(N204,len_adjust_rsn[lookupValue],len_adjust_rsn[lookupKey],"ERROR"),""), "")</f>
        <v/>
      </c>
      <c r="P204" s="6" t="str">
        <f t="shared" si="40"/>
        <v/>
      </c>
      <c r="Q204" s="6"/>
      <c r="R204" s="6" t="str">
        <f t="shared" si="41"/>
        <v/>
      </c>
      <c r="T204" s="3" t="str">
        <f>IF($A204="ADD",IF(NOT(ISBLANK(S204)),_xlfn.XLOOKUP(S204,cattle_stop_material[lookupValue],cattle_stop_material[lookupKey],"ERROR"),""), "")</f>
        <v/>
      </c>
      <c r="V204" s="3" t="str">
        <f>IF($A204="ADD",IF(NOT(ISBLANK(U204)),_xlfn.XLOOKUP(U204,ud_coating_system[lookupValue],ud_coating_system[lookupKey],"ERROR"),""), "")</f>
        <v/>
      </c>
      <c r="W204" s="2" t="str">
        <f t="shared" si="42"/>
        <v/>
      </c>
      <c r="X204" s="4"/>
      <c r="Y204" s="7"/>
      <c r="Z204" s="4" t="str">
        <f t="shared" ca="1" si="43"/>
        <v/>
      </c>
      <c r="AA204" s="4"/>
      <c r="AB204" s="3" t="str">
        <f t="shared" si="44"/>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5"/>
        <v/>
      </c>
      <c r="AH204" s="3" t="str">
        <f>IF($A204="","",IF((AND($A204="ADD",OR(AG204="",AG204="Queenstown-Lakes District Council"))),"70",(_xlfn.XLOOKUP(AG204,ud_organisation_owner[lookupValue],ud_organisation_owner[lookupKey],""))))</f>
        <v/>
      </c>
      <c r="AI204" s="3" t="str">
        <f t="shared" si="46"/>
        <v/>
      </c>
      <c r="AJ204" s="3" t="str">
        <f>IF($A204="","",IF((AND($A204="ADD",OR(AI204="",AI204="Queenstown-Lakes District Council"))),"70",(_xlfn.XLOOKUP(AI204,ud_organisation_owner[lookupValue],ud_organisation_owner[lookupKey],""))))</f>
        <v/>
      </c>
      <c r="AK204" s="3" t="str">
        <f t="shared" si="47"/>
        <v/>
      </c>
      <c r="AL204" s="3" t="str">
        <f>IF($A204="","",IF((AND($A204="ADD",OR(AK204="",AK204="Local Authority"))),"17",(_xlfn.XLOOKUP(AK204,ud_sub_organisation[lookupValue],ud_sub_organisation[lookupKey],""))))</f>
        <v/>
      </c>
      <c r="AM204" s="3" t="str">
        <f t="shared" si="48"/>
        <v/>
      </c>
      <c r="AN204" s="3" t="str">
        <f>IF($A204="","",IF((AND($A204="ADD",OR(AM204="",AM204="Vested Assets"))),"12",(_xlfn.XLOOKUP(AM204,ud_work_category[lookupValue],ud_work_category[lookupKey],""))))</f>
        <v/>
      </c>
      <c r="AO204" s="8"/>
      <c r="AP204" s="2" t="str">
        <f t="shared" si="49"/>
        <v/>
      </c>
      <c r="AQ204" s="3" t="str">
        <f t="shared" si="50"/>
        <v/>
      </c>
      <c r="AR204" s="3" t="str">
        <f>IF($A204="","",IF((AND($A204="ADD",OR(AQ204="",AQ204="Excellent"))),"1",(_xlfn.XLOOKUP(AQ204,condition[lookupValue],condition[lookupKey],""))))</f>
        <v/>
      </c>
      <c r="AS204" s="7" t="str">
        <f t="shared" si="51"/>
        <v/>
      </c>
      <c r="AT204" s="9"/>
    </row>
    <row r="205" spans="2:46"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c r="L205" s="6" t="str">
        <f t="shared" si="39"/>
        <v/>
      </c>
      <c r="M205" s="4"/>
      <c r="O205" s="3" t="str">
        <f>IF($A205="ADD",IF(NOT(ISBLANK(N205)),_xlfn.XLOOKUP(N205,len_adjust_rsn[lookupValue],len_adjust_rsn[lookupKey],"ERROR"),""), "")</f>
        <v/>
      </c>
      <c r="P205" s="6" t="str">
        <f t="shared" si="40"/>
        <v/>
      </c>
      <c r="Q205" s="6"/>
      <c r="R205" s="6" t="str">
        <f t="shared" si="41"/>
        <v/>
      </c>
      <c r="T205" s="3" t="str">
        <f>IF($A205="ADD",IF(NOT(ISBLANK(S205)),_xlfn.XLOOKUP(S205,cattle_stop_material[lookupValue],cattle_stop_material[lookupKey],"ERROR"),""), "")</f>
        <v/>
      </c>
      <c r="V205" s="3" t="str">
        <f>IF($A205="ADD",IF(NOT(ISBLANK(U205)),_xlfn.XLOOKUP(U205,ud_coating_system[lookupValue],ud_coating_system[lookupKey],"ERROR"),""), "")</f>
        <v/>
      </c>
      <c r="W205" s="2" t="str">
        <f t="shared" si="42"/>
        <v/>
      </c>
      <c r="X205" s="4"/>
      <c r="Y205" s="7"/>
      <c r="Z205" s="4" t="str">
        <f t="shared" ca="1" si="43"/>
        <v/>
      </c>
      <c r="AA205" s="4"/>
      <c r="AB205" s="3" t="str">
        <f t="shared" si="44"/>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5"/>
        <v/>
      </c>
      <c r="AH205" s="3" t="str">
        <f>IF($A205="","",IF((AND($A205="ADD",OR(AG205="",AG205="Queenstown-Lakes District Council"))),"70",(_xlfn.XLOOKUP(AG205,ud_organisation_owner[lookupValue],ud_organisation_owner[lookupKey],""))))</f>
        <v/>
      </c>
      <c r="AI205" s="3" t="str">
        <f t="shared" si="46"/>
        <v/>
      </c>
      <c r="AJ205" s="3" t="str">
        <f>IF($A205="","",IF((AND($A205="ADD",OR(AI205="",AI205="Queenstown-Lakes District Council"))),"70",(_xlfn.XLOOKUP(AI205,ud_organisation_owner[lookupValue],ud_organisation_owner[lookupKey],""))))</f>
        <v/>
      </c>
      <c r="AK205" s="3" t="str">
        <f t="shared" si="47"/>
        <v/>
      </c>
      <c r="AL205" s="3" t="str">
        <f>IF($A205="","",IF((AND($A205="ADD",OR(AK205="",AK205="Local Authority"))),"17",(_xlfn.XLOOKUP(AK205,ud_sub_organisation[lookupValue],ud_sub_organisation[lookupKey],""))))</f>
        <v/>
      </c>
      <c r="AM205" s="3" t="str">
        <f t="shared" si="48"/>
        <v/>
      </c>
      <c r="AN205" s="3" t="str">
        <f>IF($A205="","",IF((AND($A205="ADD",OR(AM205="",AM205="Vested Assets"))),"12",(_xlfn.XLOOKUP(AM205,ud_work_category[lookupValue],ud_work_category[lookupKey],""))))</f>
        <v/>
      </c>
      <c r="AO205" s="8"/>
      <c r="AP205" s="2" t="str">
        <f t="shared" si="49"/>
        <v/>
      </c>
      <c r="AQ205" s="3" t="str">
        <f t="shared" si="50"/>
        <v/>
      </c>
      <c r="AR205" s="3" t="str">
        <f>IF($A205="","",IF((AND($A205="ADD",OR(AQ205="",AQ205="Excellent"))),"1",(_xlfn.XLOOKUP(AQ205,condition[lookupValue],condition[lookupKey],""))))</f>
        <v/>
      </c>
      <c r="AS205" s="7" t="str">
        <f t="shared" si="51"/>
        <v/>
      </c>
      <c r="AT205" s="9"/>
    </row>
    <row r="206" spans="2:46"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c r="L206" s="6" t="str">
        <f t="shared" si="39"/>
        <v/>
      </c>
      <c r="M206" s="4"/>
      <c r="O206" s="3" t="str">
        <f>IF($A206="ADD",IF(NOT(ISBLANK(N206)),_xlfn.XLOOKUP(N206,len_adjust_rsn[lookupValue],len_adjust_rsn[lookupKey],"ERROR"),""), "")</f>
        <v/>
      </c>
      <c r="P206" s="6" t="str">
        <f t="shared" si="40"/>
        <v/>
      </c>
      <c r="Q206" s="6"/>
      <c r="R206" s="6" t="str">
        <f t="shared" si="41"/>
        <v/>
      </c>
      <c r="T206" s="3" t="str">
        <f>IF($A206="ADD",IF(NOT(ISBLANK(S206)),_xlfn.XLOOKUP(S206,cattle_stop_material[lookupValue],cattle_stop_material[lookupKey],"ERROR"),""), "")</f>
        <v/>
      </c>
      <c r="V206" s="3" t="str">
        <f>IF($A206="ADD",IF(NOT(ISBLANK(U206)),_xlfn.XLOOKUP(U206,ud_coating_system[lookupValue],ud_coating_system[lookupKey],"ERROR"),""), "")</f>
        <v/>
      </c>
      <c r="W206" s="2" t="str">
        <f t="shared" si="42"/>
        <v/>
      </c>
      <c r="X206" s="4"/>
      <c r="Y206" s="7"/>
      <c r="Z206" s="4" t="str">
        <f t="shared" ca="1" si="43"/>
        <v/>
      </c>
      <c r="AA206" s="4"/>
      <c r="AB206" s="3" t="str">
        <f t="shared" si="44"/>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5"/>
        <v/>
      </c>
      <c r="AH206" s="3" t="str">
        <f>IF($A206="","",IF((AND($A206="ADD",OR(AG206="",AG206="Queenstown-Lakes District Council"))),"70",(_xlfn.XLOOKUP(AG206,ud_organisation_owner[lookupValue],ud_organisation_owner[lookupKey],""))))</f>
        <v/>
      </c>
      <c r="AI206" s="3" t="str">
        <f t="shared" si="46"/>
        <v/>
      </c>
      <c r="AJ206" s="3" t="str">
        <f>IF($A206="","",IF((AND($A206="ADD",OR(AI206="",AI206="Queenstown-Lakes District Council"))),"70",(_xlfn.XLOOKUP(AI206,ud_organisation_owner[lookupValue],ud_organisation_owner[lookupKey],""))))</f>
        <v/>
      </c>
      <c r="AK206" s="3" t="str">
        <f t="shared" si="47"/>
        <v/>
      </c>
      <c r="AL206" s="3" t="str">
        <f>IF($A206="","",IF((AND($A206="ADD",OR(AK206="",AK206="Local Authority"))),"17",(_xlfn.XLOOKUP(AK206,ud_sub_organisation[lookupValue],ud_sub_organisation[lookupKey],""))))</f>
        <v/>
      </c>
      <c r="AM206" s="3" t="str">
        <f t="shared" si="48"/>
        <v/>
      </c>
      <c r="AN206" s="3" t="str">
        <f>IF($A206="","",IF((AND($A206="ADD",OR(AM206="",AM206="Vested Assets"))),"12",(_xlfn.XLOOKUP(AM206,ud_work_category[lookupValue],ud_work_category[lookupKey],""))))</f>
        <v/>
      </c>
      <c r="AO206" s="8"/>
      <c r="AP206" s="2" t="str">
        <f t="shared" si="49"/>
        <v/>
      </c>
      <c r="AQ206" s="3" t="str">
        <f t="shared" si="50"/>
        <v/>
      </c>
      <c r="AR206" s="3" t="str">
        <f>IF($A206="","",IF((AND($A206="ADD",OR(AQ206="",AQ206="Excellent"))),"1",(_xlfn.XLOOKUP(AQ206,condition[lookupValue],condition[lookupKey],""))))</f>
        <v/>
      </c>
      <c r="AS206" s="7" t="str">
        <f t="shared" si="51"/>
        <v/>
      </c>
      <c r="AT206" s="9"/>
    </row>
    <row r="207" spans="2:46"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c r="L207" s="6" t="str">
        <f t="shared" si="39"/>
        <v/>
      </c>
      <c r="M207" s="4"/>
      <c r="O207" s="3" t="str">
        <f>IF($A207="ADD",IF(NOT(ISBLANK(N207)),_xlfn.XLOOKUP(N207,len_adjust_rsn[lookupValue],len_adjust_rsn[lookupKey],"ERROR"),""), "")</f>
        <v/>
      </c>
      <c r="P207" s="6" t="str">
        <f t="shared" si="40"/>
        <v/>
      </c>
      <c r="Q207" s="6"/>
      <c r="R207" s="6" t="str">
        <f t="shared" si="41"/>
        <v/>
      </c>
      <c r="T207" s="3" t="str">
        <f>IF($A207="ADD",IF(NOT(ISBLANK(S207)),_xlfn.XLOOKUP(S207,cattle_stop_material[lookupValue],cattle_stop_material[lookupKey],"ERROR"),""), "")</f>
        <v/>
      </c>
      <c r="V207" s="3" t="str">
        <f>IF($A207="ADD",IF(NOT(ISBLANK(U207)),_xlfn.XLOOKUP(U207,ud_coating_system[lookupValue],ud_coating_system[lookupKey],"ERROR"),""), "")</f>
        <v/>
      </c>
      <c r="W207" s="2" t="str">
        <f t="shared" si="42"/>
        <v/>
      </c>
      <c r="X207" s="4"/>
      <c r="Y207" s="7"/>
      <c r="Z207" s="4" t="str">
        <f t="shared" ca="1" si="43"/>
        <v/>
      </c>
      <c r="AA207" s="4"/>
      <c r="AB207" s="3" t="str">
        <f t="shared" si="44"/>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5"/>
        <v/>
      </c>
      <c r="AH207" s="3" t="str">
        <f>IF($A207="","",IF((AND($A207="ADD",OR(AG207="",AG207="Queenstown-Lakes District Council"))),"70",(_xlfn.XLOOKUP(AG207,ud_organisation_owner[lookupValue],ud_organisation_owner[lookupKey],""))))</f>
        <v/>
      </c>
      <c r="AI207" s="3" t="str">
        <f t="shared" si="46"/>
        <v/>
      </c>
      <c r="AJ207" s="3" t="str">
        <f>IF($A207="","",IF((AND($A207="ADD",OR(AI207="",AI207="Queenstown-Lakes District Council"))),"70",(_xlfn.XLOOKUP(AI207,ud_organisation_owner[lookupValue],ud_organisation_owner[lookupKey],""))))</f>
        <v/>
      </c>
      <c r="AK207" s="3" t="str">
        <f t="shared" si="47"/>
        <v/>
      </c>
      <c r="AL207" s="3" t="str">
        <f>IF($A207="","",IF((AND($A207="ADD",OR(AK207="",AK207="Local Authority"))),"17",(_xlfn.XLOOKUP(AK207,ud_sub_organisation[lookupValue],ud_sub_organisation[lookupKey],""))))</f>
        <v/>
      </c>
      <c r="AM207" s="3" t="str">
        <f t="shared" si="48"/>
        <v/>
      </c>
      <c r="AN207" s="3" t="str">
        <f>IF($A207="","",IF((AND($A207="ADD",OR(AM207="",AM207="Vested Assets"))),"12",(_xlfn.XLOOKUP(AM207,ud_work_category[lookupValue],ud_work_category[lookupKey],""))))</f>
        <v/>
      </c>
      <c r="AO207" s="8"/>
      <c r="AP207" s="2" t="str">
        <f t="shared" si="49"/>
        <v/>
      </c>
      <c r="AQ207" s="3" t="str">
        <f t="shared" si="50"/>
        <v/>
      </c>
      <c r="AR207" s="3" t="str">
        <f>IF($A207="","",IF((AND($A207="ADD",OR(AQ207="",AQ207="Excellent"))),"1",(_xlfn.XLOOKUP(AQ207,condition[lookupValue],condition[lookupKey],""))))</f>
        <v/>
      </c>
      <c r="AS207" s="7" t="str">
        <f t="shared" si="51"/>
        <v/>
      </c>
      <c r="AT207" s="9"/>
    </row>
    <row r="208" spans="2:46"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c r="L208" s="6" t="str">
        <f t="shared" si="39"/>
        <v/>
      </c>
      <c r="M208" s="4"/>
      <c r="O208" s="3" t="str">
        <f>IF($A208="ADD",IF(NOT(ISBLANK(N208)),_xlfn.XLOOKUP(N208,len_adjust_rsn[lookupValue],len_adjust_rsn[lookupKey],"ERROR"),""), "")</f>
        <v/>
      </c>
      <c r="P208" s="6" t="str">
        <f t="shared" si="40"/>
        <v/>
      </c>
      <c r="Q208" s="6"/>
      <c r="R208" s="6" t="str">
        <f t="shared" si="41"/>
        <v/>
      </c>
      <c r="T208" s="3" t="str">
        <f>IF($A208="ADD",IF(NOT(ISBLANK(S208)),_xlfn.XLOOKUP(S208,cattle_stop_material[lookupValue],cattle_stop_material[lookupKey],"ERROR"),""), "")</f>
        <v/>
      </c>
      <c r="V208" s="3" t="str">
        <f>IF($A208="ADD",IF(NOT(ISBLANK(U208)),_xlfn.XLOOKUP(U208,ud_coating_system[lookupValue],ud_coating_system[lookupKey],"ERROR"),""), "")</f>
        <v/>
      </c>
      <c r="W208" s="2" t="str">
        <f t="shared" si="42"/>
        <v/>
      </c>
      <c r="X208" s="4"/>
      <c r="Y208" s="7"/>
      <c r="Z208" s="4" t="str">
        <f t="shared" ca="1" si="43"/>
        <v/>
      </c>
      <c r="AA208" s="4"/>
      <c r="AB208" s="3" t="str">
        <f t="shared" si="44"/>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5"/>
        <v/>
      </c>
      <c r="AH208" s="3" t="str">
        <f>IF($A208="","",IF((AND($A208="ADD",OR(AG208="",AG208="Queenstown-Lakes District Council"))),"70",(_xlfn.XLOOKUP(AG208,ud_organisation_owner[lookupValue],ud_organisation_owner[lookupKey],""))))</f>
        <v/>
      </c>
      <c r="AI208" s="3" t="str">
        <f t="shared" si="46"/>
        <v/>
      </c>
      <c r="AJ208" s="3" t="str">
        <f>IF($A208="","",IF((AND($A208="ADD",OR(AI208="",AI208="Queenstown-Lakes District Council"))),"70",(_xlfn.XLOOKUP(AI208,ud_organisation_owner[lookupValue],ud_organisation_owner[lookupKey],""))))</f>
        <v/>
      </c>
      <c r="AK208" s="3" t="str">
        <f t="shared" si="47"/>
        <v/>
      </c>
      <c r="AL208" s="3" t="str">
        <f>IF($A208="","",IF((AND($A208="ADD",OR(AK208="",AK208="Local Authority"))),"17",(_xlfn.XLOOKUP(AK208,ud_sub_organisation[lookupValue],ud_sub_organisation[lookupKey],""))))</f>
        <v/>
      </c>
      <c r="AM208" s="3" t="str">
        <f t="shared" si="48"/>
        <v/>
      </c>
      <c r="AN208" s="3" t="str">
        <f>IF($A208="","",IF((AND($A208="ADD",OR(AM208="",AM208="Vested Assets"))),"12",(_xlfn.XLOOKUP(AM208,ud_work_category[lookupValue],ud_work_category[lookupKey],""))))</f>
        <v/>
      </c>
      <c r="AO208" s="8"/>
      <c r="AP208" s="2" t="str">
        <f t="shared" si="49"/>
        <v/>
      </c>
      <c r="AQ208" s="3" t="str">
        <f t="shared" si="50"/>
        <v/>
      </c>
      <c r="AR208" s="3" t="str">
        <f>IF($A208="","",IF((AND($A208="ADD",OR(AQ208="",AQ208="Excellent"))),"1",(_xlfn.XLOOKUP(AQ208,condition[lookupValue],condition[lookupKey],""))))</f>
        <v/>
      </c>
      <c r="AS208" s="7" t="str">
        <f t="shared" si="51"/>
        <v/>
      </c>
      <c r="AT208" s="9"/>
    </row>
    <row r="209" spans="2:46"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c r="L209" s="6" t="str">
        <f t="shared" si="39"/>
        <v/>
      </c>
      <c r="M209" s="4"/>
      <c r="O209" s="3" t="str">
        <f>IF($A209="ADD",IF(NOT(ISBLANK(N209)),_xlfn.XLOOKUP(N209,len_adjust_rsn[lookupValue],len_adjust_rsn[lookupKey],"ERROR"),""), "")</f>
        <v/>
      </c>
      <c r="P209" s="6" t="str">
        <f t="shared" si="40"/>
        <v/>
      </c>
      <c r="Q209" s="6"/>
      <c r="R209" s="6" t="str">
        <f t="shared" si="41"/>
        <v/>
      </c>
      <c r="T209" s="3" t="str">
        <f>IF($A209="ADD",IF(NOT(ISBLANK(S209)),_xlfn.XLOOKUP(S209,cattle_stop_material[lookupValue],cattle_stop_material[lookupKey],"ERROR"),""), "")</f>
        <v/>
      </c>
      <c r="V209" s="3" t="str">
        <f>IF($A209="ADD",IF(NOT(ISBLANK(U209)),_xlfn.XLOOKUP(U209,ud_coating_system[lookupValue],ud_coating_system[lookupKey],"ERROR"),""), "")</f>
        <v/>
      </c>
      <c r="W209" s="2" t="str">
        <f t="shared" si="42"/>
        <v/>
      </c>
      <c r="X209" s="4"/>
      <c r="Y209" s="7"/>
      <c r="Z209" s="4" t="str">
        <f t="shared" ca="1" si="43"/>
        <v/>
      </c>
      <c r="AA209" s="4"/>
      <c r="AB209" s="3" t="str">
        <f t="shared" si="44"/>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5"/>
        <v/>
      </c>
      <c r="AH209" s="3" t="str">
        <f>IF($A209="","",IF((AND($A209="ADD",OR(AG209="",AG209="Queenstown-Lakes District Council"))),"70",(_xlfn.XLOOKUP(AG209,ud_organisation_owner[lookupValue],ud_organisation_owner[lookupKey],""))))</f>
        <v/>
      </c>
      <c r="AI209" s="3" t="str">
        <f t="shared" si="46"/>
        <v/>
      </c>
      <c r="AJ209" s="3" t="str">
        <f>IF($A209="","",IF((AND($A209="ADD",OR(AI209="",AI209="Queenstown-Lakes District Council"))),"70",(_xlfn.XLOOKUP(AI209,ud_organisation_owner[lookupValue],ud_organisation_owner[lookupKey],""))))</f>
        <v/>
      </c>
      <c r="AK209" s="3" t="str">
        <f t="shared" si="47"/>
        <v/>
      </c>
      <c r="AL209" s="3" t="str">
        <f>IF($A209="","",IF((AND($A209="ADD",OR(AK209="",AK209="Local Authority"))),"17",(_xlfn.XLOOKUP(AK209,ud_sub_organisation[lookupValue],ud_sub_organisation[lookupKey],""))))</f>
        <v/>
      </c>
      <c r="AM209" s="3" t="str">
        <f t="shared" si="48"/>
        <v/>
      </c>
      <c r="AN209" s="3" t="str">
        <f>IF($A209="","",IF((AND($A209="ADD",OR(AM209="",AM209="Vested Assets"))),"12",(_xlfn.XLOOKUP(AM209,ud_work_category[lookupValue],ud_work_category[lookupKey],""))))</f>
        <v/>
      </c>
      <c r="AO209" s="8"/>
      <c r="AP209" s="2" t="str">
        <f t="shared" si="49"/>
        <v/>
      </c>
      <c r="AQ209" s="3" t="str">
        <f t="shared" si="50"/>
        <v/>
      </c>
      <c r="AR209" s="3" t="str">
        <f>IF($A209="","",IF((AND($A209="ADD",OR(AQ209="",AQ209="Excellent"))),"1",(_xlfn.XLOOKUP(AQ209,condition[lookupValue],condition[lookupKey],""))))</f>
        <v/>
      </c>
      <c r="AS209" s="7" t="str">
        <f t="shared" si="51"/>
        <v/>
      </c>
      <c r="AT209" s="9"/>
    </row>
    <row r="210" spans="2:46"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c r="L210" s="6" t="str">
        <f t="shared" si="39"/>
        <v/>
      </c>
      <c r="M210" s="4"/>
      <c r="O210" s="3" t="str">
        <f>IF($A210="ADD",IF(NOT(ISBLANK(N210)),_xlfn.XLOOKUP(N210,len_adjust_rsn[lookupValue],len_adjust_rsn[lookupKey],"ERROR"),""), "")</f>
        <v/>
      </c>
      <c r="P210" s="6" t="str">
        <f t="shared" si="40"/>
        <v/>
      </c>
      <c r="Q210" s="6"/>
      <c r="R210" s="6" t="str">
        <f t="shared" si="41"/>
        <v/>
      </c>
      <c r="T210" s="3" t="str">
        <f>IF($A210="ADD",IF(NOT(ISBLANK(S210)),_xlfn.XLOOKUP(S210,cattle_stop_material[lookupValue],cattle_stop_material[lookupKey],"ERROR"),""), "")</f>
        <v/>
      </c>
      <c r="V210" s="3" t="str">
        <f>IF($A210="ADD",IF(NOT(ISBLANK(U210)),_xlfn.XLOOKUP(U210,ud_coating_system[lookupValue],ud_coating_system[lookupKey],"ERROR"),""), "")</f>
        <v/>
      </c>
      <c r="W210" s="2" t="str">
        <f t="shared" si="42"/>
        <v/>
      </c>
      <c r="X210" s="4"/>
      <c r="Y210" s="7"/>
      <c r="Z210" s="4" t="str">
        <f t="shared" ca="1" si="43"/>
        <v/>
      </c>
      <c r="AA210" s="4"/>
      <c r="AB210" s="3" t="str">
        <f t="shared" si="44"/>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5"/>
        <v/>
      </c>
      <c r="AH210" s="3" t="str">
        <f>IF($A210="","",IF((AND($A210="ADD",OR(AG210="",AG210="Queenstown-Lakes District Council"))),"70",(_xlfn.XLOOKUP(AG210,ud_organisation_owner[lookupValue],ud_organisation_owner[lookupKey],""))))</f>
        <v/>
      </c>
      <c r="AI210" s="3" t="str">
        <f t="shared" si="46"/>
        <v/>
      </c>
      <c r="AJ210" s="3" t="str">
        <f>IF($A210="","",IF((AND($A210="ADD",OR(AI210="",AI210="Queenstown-Lakes District Council"))),"70",(_xlfn.XLOOKUP(AI210,ud_organisation_owner[lookupValue],ud_organisation_owner[lookupKey],""))))</f>
        <v/>
      </c>
      <c r="AK210" s="3" t="str">
        <f t="shared" si="47"/>
        <v/>
      </c>
      <c r="AL210" s="3" t="str">
        <f>IF($A210="","",IF((AND($A210="ADD",OR(AK210="",AK210="Local Authority"))),"17",(_xlfn.XLOOKUP(AK210,ud_sub_organisation[lookupValue],ud_sub_organisation[lookupKey],""))))</f>
        <v/>
      </c>
      <c r="AM210" s="3" t="str">
        <f t="shared" si="48"/>
        <v/>
      </c>
      <c r="AN210" s="3" t="str">
        <f>IF($A210="","",IF((AND($A210="ADD",OR(AM210="",AM210="Vested Assets"))),"12",(_xlfn.XLOOKUP(AM210,ud_work_category[lookupValue],ud_work_category[lookupKey],""))))</f>
        <v/>
      </c>
      <c r="AO210" s="8"/>
      <c r="AP210" s="2" t="str">
        <f t="shared" si="49"/>
        <v/>
      </c>
      <c r="AQ210" s="3" t="str">
        <f t="shared" si="50"/>
        <v/>
      </c>
      <c r="AR210" s="3" t="str">
        <f>IF($A210="","",IF((AND($A210="ADD",OR(AQ210="",AQ210="Excellent"))),"1",(_xlfn.XLOOKUP(AQ210,condition[lookupValue],condition[lookupKey],""))))</f>
        <v/>
      </c>
      <c r="AS210" s="7" t="str">
        <f t="shared" si="51"/>
        <v/>
      </c>
      <c r="AT210" s="9"/>
    </row>
    <row r="211" spans="2:46"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c r="L211" s="6" t="str">
        <f t="shared" si="39"/>
        <v/>
      </c>
      <c r="M211" s="4"/>
      <c r="O211" s="3" t="str">
        <f>IF($A211="ADD",IF(NOT(ISBLANK(N211)),_xlfn.XLOOKUP(N211,len_adjust_rsn[lookupValue],len_adjust_rsn[lookupKey],"ERROR"),""), "")</f>
        <v/>
      </c>
      <c r="P211" s="6" t="str">
        <f t="shared" si="40"/>
        <v/>
      </c>
      <c r="Q211" s="6"/>
      <c r="R211" s="6" t="str">
        <f t="shared" si="41"/>
        <v/>
      </c>
      <c r="T211" s="3" t="str">
        <f>IF($A211="ADD",IF(NOT(ISBLANK(S211)),_xlfn.XLOOKUP(S211,cattle_stop_material[lookupValue],cattle_stop_material[lookupKey],"ERROR"),""), "")</f>
        <v/>
      </c>
      <c r="V211" s="3" t="str">
        <f>IF($A211="ADD",IF(NOT(ISBLANK(U211)),_xlfn.XLOOKUP(U211,ud_coating_system[lookupValue],ud_coating_system[lookupKey],"ERROR"),""), "")</f>
        <v/>
      </c>
      <c r="W211" s="2" t="str">
        <f t="shared" si="42"/>
        <v/>
      </c>
      <c r="X211" s="4"/>
      <c r="Y211" s="7"/>
      <c r="Z211" s="4" t="str">
        <f t="shared" ca="1" si="43"/>
        <v/>
      </c>
      <c r="AA211" s="4"/>
      <c r="AB211" s="3" t="str">
        <f t="shared" si="44"/>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5"/>
        <v/>
      </c>
      <c r="AH211" s="3" t="str">
        <f>IF($A211="","",IF((AND($A211="ADD",OR(AG211="",AG211="Queenstown-Lakes District Council"))),"70",(_xlfn.XLOOKUP(AG211,ud_organisation_owner[lookupValue],ud_organisation_owner[lookupKey],""))))</f>
        <v/>
      </c>
      <c r="AI211" s="3" t="str">
        <f t="shared" si="46"/>
        <v/>
      </c>
      <c r="AJ211" s="3" t="str">
        <f>IF($A211="","",IF((AND($A211="ADD",OR(AI211="",AI211="Queenstown-Lakes District Council"))),"70",(_xlfn.XLOOKUP(AI211,ud_organisation_owner[lookupValue],ud_organisation_owner[lookupKey],""))))</f>
        <v/>
      </c>
      <c r="AK211" s="3" t="str">
        <f t="shared" si="47"/>
        <v/>
      </c>
      <c r="AL211" s="3" t="str">
        <f>IF($A211="","",IF((AND($A211="ADD",OR(AK211="",AK211="Local Authority"))),"17",(_xlfn.XLOOKUP(AK211,ud_sub_organisation[lookupValue],ud_sub_organisation[lookupKey],""))))</f>
        <v/>
      </c>
      <c r="AM211" s="3" t="str">
        <f t="shared" si="48"/>
        <v/>
      </c>
      <c r="AN211" s="3" t="str">
        <f>IF($A211="","",IF((AND($A211="ADD",OR(AM211="",AM211="Vested Assets"))),"12",(_xlfn.XLOOKUP(AM211,ud_work_category[lookupValue],ud_work_category[lookupKey],""))))</f>
        <v/>
      </c>
      <c r="AO211" s="8"/>
      <c r="AP211" s="2" t="str">
        <f t="shared" si="49"/>
        <v/>
      </c>
      <c r="AQ211" s="3" t="str">
        <f t="shared" si="50"/>
        <v/>
      </c>
      <c r="AR211" s="3" t="str">
        <f>IF($A211="","",IF((AND($A211="ADD",OR(AQ211="",AQ211="Excellent"))),"1",(_xlfn.XLOOKUP(AQ211,condition[lookupValue],condition[lookupKey],""))))</f>
        <v/>
      </c>
      <c r="AS211" s="7" t="str">
        <f t="shared" si="51"/>
        <v/>
      </c>
      <c r="AT211" s="9"/>
    </row>
    <row r="212" spans="2:46"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c r="L212" s="6" t="str">
        <f t="shared" si="39"/>
        <v/>
      </c>
      <c r="M212" s="4"/>
      <c r="O212" s="3" t="str">
        <f>IF($A212="ADD",IF(NOT(ISBLANK(N212)),_xlfn.XLOOKUP(N212,len_adjust_rsn[lookupValue],len_adjust_rsn[lookupKey],"ERROR"),""), "")</f>
        <v/>
      </c>
      <c r="P212" s="6" t="str">
        <f t="shared" si="40"/>
        <v/>
      </c>
      <c r="Q212" s="6"/>
      <c r="R212" s="6" t="str">
        <f t="shared" si="41"/>
        <v/>
      </c>
      <c r="T212" s="3" t="str">
        <f>IF($A212="ADD",IF(NOT(ISBLANK(S212)),_xlfn.XLOOKUP(S212,cattle_stop_material[lookupValue],cattle_stop_material[lookupKey],"ERROR"),""), "")</f>
        <v/>
      </c>
      <c r="V212" s="3" t="str">
        <f>IF($A212="ADD",IF(NOT(ISBLANK(U212)),_xlfn.XLOOKUP(U212,ud_coating_system[lookupValue],ud_coating_system[lookupKey],"ERROR"),""), "")</f>
        <v/>
      </c>
      <c r="W212" s="2" t="str">
        <f t="shared" si="42"/>
        <v/>
      </c>
      <c r="X212" s="4"/>
      <c r="Y212" s="7"/>
      <c r="Z212" s="4" t="str">
        <f t="shared" ca="1" si="43"/>
        <v/>
      </c>
      <c r="AA212" s="4"/>
      <c r="AB212" s="3" t="str">
        <f t="shared" si="44"/>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5"/>
        <v/>
      </c>
      <c r="AH212" s="3" t="str">
        <f>IF($A212="","",IF((AND($A212="ADD",OR(AG212="",AG212="Queenstown-Lakes District Council"))),"70",(_xlfn.XLOOKUP(AG212,ud_organisation_owner[lookupValue],ud_organisation_owner[lookupKey],""))))</f>
        <v/>
      </c>
      <c r="AI212" s="3" t="str">
        <f t="shared" si="46"/>
        <v/>
      </c>
      <c r="AJ212" s="3" t="str">
        <f>IF($A212="","",IF((AND($A212="ADD",OR(AI212="",AI212="Queenstown-Lakes District Council"))),"70",(_xlfn.XLOOKUP(AI212,ud_organisation_owner[lookupValue],ud_organisation_owner[lookupKey],""))))</f>
        <v/>
      </c>
      <c r="AK212" s="3" t="str">
        <f t="shared" si="47"/>
        <v/>
      </c>
      <c r="AL212" s="3" t="str">
        <f>IF($A212="","",IF((AND($A212="ADD",OR(AK212="",AK212="Local Authority"))),"17",(_xlfn.XLOOKUP(AK212,ud_sub_organisation[lookupValue],ud_sub_organisation[lookupKey],""))))</f>
        <v/>
      </c>
      <c r="AM212" s="3" t="str">
        <f t="shared" si="48"/>
        <v/>
      </c>
      <c r="AN212" s="3" t="str">
        <f>IF($A212="","",IF((AND($A212="ADD",OR(AM212="",AM212="Vested Assets"))),"12",(_xlfn.XLOOKUP(AM212,ud_work_category[lookupValue],ud_work_category[lookupKey],""))))</f>
        <v/>
      </c>
      <c r="AO212" s="8"/>
      <c r="AP212" s="2" t="str">
        <f t="shared" si="49"/>
        <v/>
      </c>
      <c r="AQ212" s="3" t="str">
        <f t="shared" si="50"/>
        <v/>
      </c>
      <c r="AR212" s="3" t="str">
        <f>IF($A212="","",IF((AND($A212="ADD",OR(AQ212="",AQ212="Excellent"))),"1",(_xlfn.XLOOKUP(AQ212,condition[lookupValue],condition[lookupKey],""))))</f>
        <v/>
      </c>
      <c r="AS212" s="7" t="str">
        <f t="shared" si="51"/>
        <v/>
      </c>
      <c r="AT212" s="9"/>
    </row>
    <row r="213" spans="2:46"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c r="L213" s="6" t="str">
        <f t="shared" si="39"/>
        <v/>
      </c>
      <c r="M213" s="4"/>
      <c r="O213" s="3" t="str">
        <f>IF($A213="ADD",IF(NOT(ISBLANK(N213)),_xlfn.XLOOKUP(N213,len_adjust_rsn[lookupValue],len_adjust_rsn[lookupKey],"ERROR"),""), "")</f>
        <v/>
      </c>
      <c r="P213" s="6" t="str">
        <f t="shared" si="40"/>
        <v/>
      </c>
      <c r="Q213" s="6"/>
      <c r="R213" s="6" t="str">
        <f t="shared" si="41"/>
        <v/>
      </c>
      <c r="T213" s="3" t="str">
        <f>IF($A213="ADD",IF(NOT(ISBLANK(S213)),_xlfn.XLOOKUP(S213,cattle_stop_material[lookupValue],cattle_stop_material[lookupKey],"ERROR"),""), "")</f>
        <v/>
      </c>
      <c r="V213" s="3" t="str">
        <f>IF($A213="ADD",IF(NOT(ISBLANK(U213)),_xlfn.XLOOKUP(U213,ud_coating_system[lookupValue],ud_coating_system[lookupKey],"ERROR"),""), "")</f>
        <v/>
      </c>
      <c r="W213" s="2" t="str">
        <f t="shared" si="42"/>
        <v/>
      </c>
      <c r="X213" s="4"/>
      <c r="Y213" s="7"/>
      <c r="Z213" s="4" t="str">
        <f t="shared" ca="1" si="43"/>
        <v/>
      </c>
      <c r="AA213" s="4"/>
      <c r="AB213" s="3" t="str">
        <f t="shared" si="44"/>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5"/>
        <v/>
      </c>
      <c r="AH213" s="3" t="str">
        <f>IF($A213="","",IF((AND($A213="ADD",OR(AG213="",AG213="Queenstown-Lakes District Council"))),"70",(_xlfn.XLOOKUP(AG213,ud_organisation_owner[lookupValue],ud_organisation_owner[lookupKey],""))))</f>
        <v/>
      </c>
      <c r="AI213" s="3" t="str">
        <f t="shared" si="46"/>
        <v/>
      </c>
      <c r="AJ213" s="3" t="str">
        <f>IF($A213="","",IF((AND($A213="ADD",OR(AI213="",AI213="Queenstown-Lakes District Council"))),"70",(_xlfn.XLOOKUP(AI213,ud_organisation_owner[lookupValue],ud_organisation_owner[lookupKey],""))))</f>
        <v/>
      </c>
      <c r="AK213" s="3" t="str">
        <f t="shared" si="47"/>
        <v/>
      </c>
      <c r="AL213" s="3" t="str">
        <f>IF($A213="","",IF((AND($A213="ADD",OR(AK213="",AK213="Local Authority"))),"17",(_xlfn.XLOOKUP(AK213,ud_sub_organisation[lookupValue],ud_sub_organisation[lookupKey],""))))</f>
        <v/>
      </c>
      <c r="AM213" s="3" t="str">
        <f t="shared" si="48"/>
        <v/>
      </c>
      <c r="AN213" s="3" t="str">
        <f>IF($A213="","",IF((AND($A213="ADD",OR(AM213="",AM213="Vested Assets"))),"12",(_xlfn.XLOOKUP(AM213,ud_work_category[lookupValue],ud_work_category[lookupKey],""))))</f>
        <v/>
      </c>
      <c r="AO213" s="8"/>
      <c r="AP213" s="2" t="str">
        <f t="shared" si="49"/>
        <v/>
      </c>
      <c r="AQ213" s="3" t="str">
        <f t="shared" si="50"/>
        <v/>
      </c>
      <c r="AR213" s="3" t="str">
        <f>IF($A213="","",IF((AND($A213="ADD",OR(AQ213="",AQ213="Excellent"))),"1",(_xlfn.XLOOKUP(AQ213,condition[lookupValue],condition[lookupKey],""))))</f>
        <v/>
      </c>
      <c r="AS213" s="7" t="str">
        <f t="shared" si="51"/>
        <v/>
      </c>
      <c r="AT213" s="9"/>
    </row>
    <row r="214" spans="2:46"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c r="L214" s="6" t="str">
        <f t="shared" si="39"/>
        <v/>
      </c>
      <c r="M214" s="4"/>
      <c r="O214" s="3" t="str">
        <f>IF($A214="ADD",IF(NOT(ISBLANK(N214)),_xlfn.XLOOKUP(N214,len_adjust_rsn[lookupValue],len_adjust_rsn[lookupKey],"ERROR"),""), "")</f>
        <v/>
      </c>
      <c r="P214" s="6" t="str">
        <f t="shared" si="40"/>
        <v/>
      </c>
      <c r="Q214" s="6"/>
      <c r="R214" s="6" t="str">
        <f t="shared" si="41"/>
        <v/>
      </c>
      <c r="T214" s="3" t="str">
        <f>IF($A214="ADD",IF(NOT(ISBLANK(S214)),_xlfn.XLOOKUP(S214,cattle_stop_material[lookupValue],cattle_stop_material[lookupKey],"ERROR"),""), "")</f>
        <v/>
      </c>
      <c r="V214" s="3" t="str">
        <f>IF($A214="ADD",IF(NOT(ISBLANK(U214)),_xlfn.XLOOKUP(U214,ud_coating_system[lookupValue],ud_coating_system[lookupKey],"ERROR"),""), "")</f>
        <v/>
      </c>
      <c r="W214" s="2" t="str">
        <f t="shared" si="42"/>
        <v/>
      </c>
      <c r="X214" s="4"/>
      <c r="Y214" s="7"/>
      <c r="Z214" s="4" t="str">
        <f t="shared" ca="1" si="43"/>
        <v/>
      </c>
      <c r="AA214" s="4"/>
      <c r="AB214" s="3" t="str">
        <f t="shared" si="44"/>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5"/>
        <v/>
      </c>
      <c r="AH214" s="3" t="str">
        <f>IF($A214="","",IF((AND($A214="ADD",OR(AG214="",AG214="Queenstown-Lakes District Council"))),"70",(_xlfn.XLOOKUP(AG214,ud_organisation_owner[lookupValue],ud_organisation_owner[lookupKey],""))))</f>
        <v/>
      </c>
      <c r="AI214" s="3" t="str">
        <f t="shared" si="46"/>
        <v/>
      </c>
      <c r="AJ214" s="3" t="str">
        <f>IF($A214="","",IF((AND($A214="ADD",OR(AI214="",AI214="Queenstown-Lakes District Council"))),"70",(_xlfn.XLOOKUP(AI214,ud_organisation_owner[lookupValue],ud_organisation_owner[lookupKey],""))))</f>
        <v/>
      </c>
      <c r="AK214" s="3" t="str">
        <f t="shared" si="47"/>
        <v/>
      </c>
      <c r="AL214" s="3" t="str">
        <f>IF($A214="","",IF((AND($A214="ADD",OR(AK214="",AK214="Local Authority"))),"17",(_xlfn.XLOOKUP(AK214,ud_sub_organisation[lookupValue],ud_sub_organisation[lookupKey],""))))</f>
        <v/>
      </c>
      <c r="AM214" s="3" t="str">
        <f t="shared" si="48"/>
        <v/>
      </c>
      <c r="AN214" s="3" t="str">
        <f>IF($A214="","",IF((AND($A214="ADD",OR(AM214="",AM214="Vested Assets"))),"12",(_xlfn.XLOOKUP(AM214,ud_work_category[lookupValue],ud_work_category[lookupKey],""))))</f>
        <v/>
      </c>
      <c r="AO214" s="8"/>
      <c r="AP214" s="2" t="str">
        <f t="shared" si="49"/>
        <v/>
      </c>
      <c r="AQ214" s="3" t="str">
        <f t="shared" si="50"/>
        <v/>
      </c>
      <c r="AR214" s="3" t="str">
        <f>IF($A214="","",IF((AND($A214="ADD",OR(AQ214="",AQ214="Excellent"))),"1",(_xlfn.XLOOKUP(AQ214,condition[lookupValue],condition[lookupKey],""))))</f>
        <v/>
      </c>
      <c r="AS214" s="7" t="str">
        <f t="shared" si="51"/>
        <v/>
      </c>
      <c r="AT214" s="9"/>
    </row>
    <row r="215" spans="2:46"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c r="L215" s="6" t="str">
        <f t="shared" si="39"/>
        <v/>
      </c>
      <c r="M215" s="4"/>
      <c r="O215" s="3" t="str">
        <f>IF($A215="ADD",IF(NOT(ISBLANK(N215)),_xlfn.XLOOKUP(N215,len_adjust_rsn[lookupValue],len_adjust_rsn[lookupKey],"ERROR"),""), "")</f>
        <v/>
      </c>
      <c r="P215" s="6" t="str">
        <f t="shared" si="40"/>
        <v/>
      </c>
      <c r="Q215" s="6"/>
      <c r="R215" s="6" t="str">
        <f t="shared" si="41"/>
        <v/>
      </c>
      <c r="T215" s="3" t="str">
        <f>IF($A215="ADD",IF(NOT(ISBLANK(S215)),_xlfn.XLOOKUP(S215,cattle_stop_material[lookupValue],cattle_stop_material[lookupKey],"ERROR"),""), "")</f>
        <v/>
      </c>
      <c r="V215" s="3" t="str">
        <f>IF($A215="ADD",IF(NOT(ISBLANK(U215)),_xlfn.XLOOKUP(U215,ud_coating_system[lookupValue],ud_coating_system[lookupKey],"ERROR"),""), "")</f>
        <v/>
      </c>
      <c r="W215" s="2" t="str">
        <f t="shared" si="42"/>
        <v/>
      </c>
      <c r="X215" s="4"/>
      <c r="Y215" s="7"/>
      <c r="Z215" s="4" t="str">
        <f t="shared" ca="1" si="43"/>
        <v/>
      </c>
      <c r="AA215" s="4"/>
      <c r="AB215" s="3" t="str">
        <f t="shared" si="44"/>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5"/>
        <v/>
      </c>
      <c r="AH215" s="3" t="str">
        <f>IF($A215="","",IF((AND($A215="ADD",OR(AG215="",AG215="Queenstown-Lakes District Council"))),"70",(_xlfn.XLOOKUP(AG215,ud_organisation_owner[lookupValue],ud_organisation_owner[lookupKey],""))))</f>
        <v/>
      </c>
      <c r="AI215" s="3" t="str">
        <f t="shared" si="46"/>
        <v/>
      </c>
      <c r="AJ215" s="3" t="str">
        <f>IF($A215="","",IF((AND($A215="ADD",OR(AI215="",AI215="Queenstown-Lakes District Council"))),"70",(_xlfn.XLOOKUP(AI215,ud_organisation_owner[lookupValue],ud_organisation_owner[lookupKey],""))))</f>
        <v/>
      </c>
      <c r="AK215" s="3" t="str">
        <f t="shared" si="47"/>
        <v/>
      </c>
      <c r="AL215" s="3" t="str">
        <f>IF($A215="","",IF((AND($A215="ADD",OR(AK215="",AK215="Local Authority"))),"17",(_xlfn.XLOOKUP(AK215,ud_sub_organisation[lookupValue],ud_sub_organisation[lookupKey],""))))</f>
        <v/>
      </c>
      <c r="AM215" s="3" t="str">
        <f t="shared" si="48"/>
        <v/>
      </c>
      <c r="AN215" s="3" t="str">
        <f>IF($A215="","",IF((AND($A215="ADD",OR(AM215="",AM215="Vested Assets"))),"12",(_xlfn.XLOOKUP(AM215,ud_work_category[lookupValue],ud_work_category[lookupKey],""))))</f>
        <v/>
      </c>
      <c r="AO215" s="8"/>
      <c r="AP215" s="2" t="str">
        <f t="shared" si="49"/>
        <v/>
      </c>
      <c r="AQ215" s="3" t="str">
        <f t="shared" si="50"/>
        <v/>
      </c>
      <c r="AR215" s="3" t="str">
        <f>IF($A215="","",IF((AND($A215="ADD",OR(AQ215="",AQ215="Excellent"))),"1",(_xlfn.XLOOKUP(AQ215,condition[lookupValue],condition[lookupKey],""))))</f>
        <v/>
      </c>
      <c r="AS215" s="7" t="str">
        <f t="shared" si="51"/>
        <v/>
      </c>
      <c r="AT215" s="9"/>
    </row>
    <row r="216" spans="2:46"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c r="L216" s="6" t="str">
        <f t="shared" si="39"/>
        <v/>
      </c>
      <c r="M216" s="4"/>
      <c r="O216" s="3" t="str">
        <f>IF($A216="ADD",IF(NOT(ISBLANK(N216)),_xlfn.XLOOKUP(N216,len_adjust_rsn[lookupValue],len_adjust_rsn[lookupKey],"ERROR"),""), "")</f>
        <v/>
      </c>
      <c r="P216" s="6" t="str">
        <f t="shared" si="40"/>
        <v/>
      </c>
      <c r="Q216" s="6"/>
      <c r="R216" s="6" t="str">
        <f t="shared" si="41"/>
        <v/>
      </c>
      <c r="T216" s="3" t="str">
        <f>IF($A216="ADD",IF(NOT(ISBLANK(S216)),_xlfn.XLOOKUP(S216,cattle_stop_material[lookupValue],cattle_stop_material[lookupKey],"ERROR"),""), "")</f>
        <v/>
      </c>
      <c r="V216" s="3" t="str">
        <f>IF($A216="ADD",IF(NOT(ISBLANK(U216)),_xlfn.XLOOKUP(U216,ud_coating_system[lookupValue],ud_coating_system[lookupKey],"ERROR"),""), "")</f>
        <v/>
      </c>
      <c r="W216" s="2" t="str">
        <f t="shared" si="42"/>
        <v/>
      </c>
      <c r="X216" s="4"/>
      <c r="Y216" s="7"/>
      <c r="Z216" s="4" t="str">
        <f t="shared" ca="1" si="43"/>
        <v/>
      </c>
      <c r="AA216" s="4"/>
      <c r="AB216" s="3" t="str">
        <f t="shared" si="44"/>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5"/>
        <v/>
      </c>
      <c r="AH216" s="3" t="str">
        <f>IF($A216="","",IF((AND($A216="ADD",OR(AG216="",AG216="Queenstown-Lakes District Council"))),"70",(_xlfn.XLOOKUP(AG216,ud_organisation_owner[lookupValue],ud_organisation_owner[lookupKey],""))))</f>
        <v/>
      </c>
      <c r="AI216" s="3" t="str">
        <f t="shared" si="46"/>
        <v/>
      </c>
      <c r="AJ216" s="3" t="str">
        <f>IF($A216="","",IF((AND($A216="ADD",OR(AI216="",AI216="Queenstown-Lakes District Council"))),"70",(_xlfn.XLOOKUP(AI216,ud_organisation_owner[lookupValue],ud_organisation_owner[lookupKey],""))))</f>
        <v/>
      </c>
      <c r="AK216" s="3" t="str">
        <f t="shared" si="47"/>
        <v/>
      </c>
      <c r="AL216" s="3" t="str">
        <f>IF($A216="","",IF((AND($A216="ADD",OR(AK216="",AK216="Local Authority"))),"17",(_xlfn.XLOOKUP(AK216,ud_sub_organisation[lookupValue],ud_sub_organisation[lookupKey],""))))</f>
        <v/>
      </c>
      <c r="AM216" s="3" t="str">
        <f t="shared" si="48"/>
        <v/>
      </c>
      <c r="AN216" s="3" t="str">
        <f>IF($A216="","",IF((AND($A216="ADD",OR(AM216="",AM216="Vested Assets"))),"12",(_xlfn.XLOOKUP(AM216,ud_work_category[lookupValue],ud_work_category[lookupKey],""))))</f>
        <v/>
      </c>
      <c r="AO216" s="8"/>
      <c r="AP216" s="2" t="str">
        <f t="shared" si="49"/>
        <v/>
      </c>
      <c r="AQ216" s="3" t="str">
        <f t="shared" si="50"/>
        <v/>
      </c>
      <c r="AR216" s="3" t="str">
        <f>IF($A216="","",IF((AND($A216="ADD",OR(AQ216="",AQ216="Excellent"))),"1",(_xlfn.XLOOKUP(AQ216,condition[lookupValue],condition[lookupKey],""))))</f>
        <v/>
      </c>
      <c r="AS216" s="7" t="str">
        <f t="shared" si="51"/>
        <v/>
      </c>
      <c r="AT216" s="9"/>
    </row>
    <row r="217" spans="2:46"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c r="L217" s="6" t="str">
        <f t="shared" si="39"/>
        <v/>
      </c>
      <c r="M217" s="4"/>
      <c r="O217" s="3" t="str">
        <f>IF($A217="ADD",IF(NOT(ISBLANK(N217)),_xlfn.XLOOKUP(N217,len_adjust_rsn[lookupValue],len_adjust_rsn[lookupKey],"ERROR"),""), "")</f>
        <v/>
      </c>
      <c r="P217" s="6" t="str">
        <f t="shared" si="40"/>
        <v/>
      </c>
      <c r="Q217" s="6"/>
      <c r="R217" s="6" t="str">
        <f t="shared" si="41"/>
        <v/>
      </c>
      <c r="T217" s="3" t="str">
        <f>IF($A217="ADD",IF(NOT(ISBLANK(S217)),_xlfn.XLOOKUP(S217,cattle_stop_material[lookupValue],cattle_stop_material[lookupKey],"ERROR"),""), "")</f>
        <v/>
      </c>
      <c r="V217" s="3" t="str">
        <f>IF($A217="ADD",IF(NOT(ISBLANK(U217)),_xlfn.XLOOKUP(U217,ud_coating_system[lookupValue],ud_coating_system[lookupKey],"ERROR"),""), "")</f>
        <v/>
      </c>
      <c r="W217" s="2" t="str">
        <f t="shared" si="42"/>
        <v/>
      </c>
      <c r="X217" s="4"/>
      <c r="Y217" s="7"/>
      <c r="Z217" s="4" t="str">
        <f t="shared" ca="1" si="43"/>
        <v/>
      </c>
      <c r="AA217" s="4"/>
      <c r="AB217" s="3" t="str">
        <f t="shared" si="44"/>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5"/>
        <v/>
      </c>
      <c r="AH217" s="3" t="str">
        <f>IF($A217="","",IF((AND($A217="ADD",OR(AG217="",AG217="Queenstown-Lakes District Council"))),"70",(_xlfn.XLOOKUP(AG217,ud_organisation_owner[lookupValue],ud_organisation_owner[lookupKey],""))))</f>
        <v/>
      </c>
      <c r="AI217" s="3" t="str">
        <f t="shared" si="46"/>
        <v/>
      </c>
      <c r="AJ217" s="3" t="str">
        <f>IF($A217="","",IF((AND($A217="ADD",OR(AI217="",AI217="Queenstown-Lakes District Council"))),"70",(_xlfn.XLOOKUP(AI217,ud_organisation_owner[lookupValue],ud_organisation_owner[lookupKey],""))))</f>
        <v/>
      </c>
      <c r="AK217" s="3" t="str">
        <f t="shared" si="47"/>
        <v/>
      </c>
      <c r="AL217" s="3" t="str">
        <f>IF($A217="","",IF((AND($A217="ADD",OR(AK217="",AK217="Local Authority"))),"17",(_xlfn.XLOOKUP(AK217,ud_sub_organisation[lookupValue],ud_sub_organisation[lookupKey],""))))</f>
        <v/>
      </c>
      <c r="AM217" s="3" t="str">
        <f t="shared" si="48"/>
        <v/>
      </c>
      <c r="AN217" s="3" t="str">
        <f>IF($A217="","",IF((AND($A217="ADD",OR(AM217="",AM217="Vested Assets"))),"12",(_xlfn.XLOOKUP(AM217,ud_work_category[lookupValue],ud_work_category[lookupKey],""))))</f>
        <v/>
      </c>
      <c r="AO217" s="8"/>
      <c r="AP217" s="2" t="str">
        <f t="shared" si="49"/>
        <v/>
      </c>
      <c r="AQ217" s="3" t="str">
        <f t="shared" si="50"/>
        <v/>
      </c>
      <c r="AR217" s="3" t="str">
        <f>IF($A217="","",IF((AND($A217="ADD",OR(AQ217="",AQ217="Excellent"))),"1",(_xlfn.XLOOKUP(AQ217,condition[lookupValue],condition[lookupKey],""))))</f>
        <v/>
      </c>
      <c r="AS217" s="7" t="str">
        <f t="shared" si="51"/>
        <v/>
      </c>
      <c r="AT217" s="9"/>
    </row>
    <row r="218" spans="2:46"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c r="L218" s="6" t="str">
        <f t="shared" si="39"/>
        <v/>
      </c>
      <c r="M218" s="4"/>
      <c r="O218" s="3" t="str">
        <f>IF($A218="ADD",IF(NOT(ISBLANK(N218)),_xlfn.XLOOKUP(N218,len_adjust_rsn[lookupValue],len_adjust_rsn[lookupKey],"ERROR"),""), "")</f>
        <v/>
      </c>
      <c r="P218" s="6" t="str">
        <f t="shared" si="40"/>
        <v/>
      </c>
      <c r="Q218" s="6"/>
      <c r="R218" s="6" t="str">
        <f t="shared" si="41"/>
        <v/>
      </c>
      <c r="T218" s="3" t="str">
        <f>IF($A218="ADD",IF(NOT(ISBLANK(S218)),_xlfn.XLOOKUP(S218,cattle_stop_material[lookupValue],cattle_stop_material[lookupKey],"ERROR"),""), "")</f>
        <v/>
      </c>
      <c r="V218" s="3" t="str">
        <f>IF($A218="ADD",IF(NOT(ISBLANK(U218)),_xlfn.XLOOKUP(U218,ud_coating_system[lookupValue],ud_coating_system[lookupKey],"ERROR"),""), "")</f>
        <v/>
      </c>
      <c r="W218" s="2" t="str">
        <f t="shared" si="42"/>
        <v/>
      </c>
      <c r="X218" s="4"/>
      <c r="Y218" s="7"/>
      <c r="Z218" s="4" t="str">
        <f t="shared" ca="1" si="43"/>
        <v/>
      </c>
      <c r="AA218" s="4"/>
      <c r="AB218" s="3" t="str">
        <f t="shared" si="44"/>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5"/>
        <v/>
      </c>
      <c r="AH218" s="3" t="str">
        <f>IF($A218="","",IF((AND($A218="ADD",OR(AG218="",AG218="Queenstown-Lakes District Council"))),"70",(_xlfn.XLOOKUP(AG218,ud_organisation_owner[lookupValue],ud_organisation_owner[lookupKey],""))))</f>
        <v/>
      </c>
      <c r="AI218" s="3" t="str">
        <f t="shared" si="46"/>
        <v/>
      </c>
      <c r="AJ218" s="3" t="str">
        <f>IF($A218="","",IF((AND($A218="ADD",OR(AI218="",AI218="Queenstown-Lakes District Council"))),"70",(_xlfn.XLOOKUP(AI218,ud_organisation_owner[lookupValue],ud_organisation_owner[lookupKey],""))))</f>
        <v/>
      </c>
      <c r="AK218" s="3" t="str">
        <f t="shared" si="47"/>
        <v/>
      </c>
      <c r="AL218" s="3" t="str">
        <f>IF($A218="","",IF((AND($A218="ADD",OR(AK218="",AK218="Local Authority"))),"17",(_xlfn.XLOOKUP(AK218,ud_sub_organisation[lookupValue],ud_sub_organisation[lookupKey],""))))</f>
        <v/>
      </c>
      <c r="AM218" s="3" t="str">
        <f t="shared" si="48"/>
        <v/>
      </c>
      <c r="AN218" s="3" t="str">
        <f>IF($A218="","",IF((AND($A218="ADD",OR(AM218="",AM218="Vested Assets"))),"12",(_xlfn.XLOOKUP(AM218,ud_work_category[lookupValue],ud_work_category[lookupKey],""))))</f>
        <v/>
      </c>
      <c r="AO218" s="8"/>
      <c r="AP218" s="2" t="str">
        <f t="shared" si="49"/>
        <v/>
      </c>
      <c r="AQ218" s="3" t="str">
        <f t="shared" si="50"/>
        <v/>
      </c>
      <c r="AR218" s="3" t="str">
        <f>IF($A218="","",IF((AND($A218="ADD",OR(AQ218="",AQ218="Excellent"))),"1",(_xlfn.XLOOKUP(AQ218,condition[lookupValue],condition[lookupKey],""))))</f>
        <v/>
      </c>
      <c r="AS218" s="7" t="str">
        <f t="shared" si="51"/>
        <v/>
      </c>
      <c r="AT218" s="9"/>
    </row>
    <row r="219" spans="2:46"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c r="L219" s="6" t="str">
        <f t="shared" si="39"/>
        <v/>
      </c>
      <c r="M219" s="4"/>
      <c r="O219" s="3" t="str">
        <f>IF($A219="ADD",IF(NOT(ISBLANK(N219)),_xlfn.XLOOKUP(N219,len_adjust_rsn[lookupValue],len_adjust_rsn[lookupKey],"ERROR"),""), "")</f>
        <v/>
      </c>
      <c r="P219" s="6" t="str">
        <f t="shared" si="40"/>
        <v/>
      </c>
      <c r="Q219" s="6"/>
      <c r="R219" s="6" t="str">
        <f t="shared" si="41"/>
        <v/>
      </c>
      <c r="T219" s="3" t="str">
        <f>IF($A219="ADD",IF(NOT(ISBLANK(S219)),_xlfn.XLOOKUP(S219,cattle_stop_material[lookupValue],cattle_stop_material[lookupKey],"ERROR"),""), "")</f>
        <v/>
      </c>
      <c r="V219" s="3" t="str">
        <f>IF($A219="ADD",IF(NOT(ISBLANK(U219)),_xlfn.XLOOKUP(U219,ud_coating_system[lookupValue],ud_coating_system[lookupKey],"ERROR"),""), "")</f>
        <v/>
      </c>
      <c r="W219" s="2" t="str">
        <f t="shared" si="42"/>
        <v/>
      </c>
      <c r="X219" s="4"/>
      <c r="Y219" s="7"/>
      <c r="Z219" s="4" t="str">
        <f t="shared" ca="1" si="43"/>
        <v/>
      </c>
      <c r="AA219" s="4"/>
      <c r="AB219" s="3" t="str">
        <f t="shared" si="44"/>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5"/>
        <v/>
      </c>
      <c r="AH219" s="3" t="str">
        <f>IF($A219="","",IF((AND($A219="ADD",OR(AG219="",AG219="Queenstown-Lakes District Council"))),"70",(_xlfn.XLOOKUP(AG219,ud_organisation_owner[lookupValue],ud_organisation_owner[lookupKey],""))))</f>
        <v/>
      </c>
      <c r="AI219" s="3" t="str">
        <f t="shared" si="46"/>
        <v/>
      </c>
      <c r="AJ219" s="3" t="str">
        <f>IF($A219="","",IF((AND($A219="ADD",OR(AI219="",AI219="Queenstown-Lakes District Council"))),"70",(_xlfn.XLOOKUP(AI219,ud_organisation_owner[lookupValue],ud_organisation_owner[lookupKey],""))))</f>
        <v/>
      </c>
      <c r="AK219" s="3" t="str">
        <f t="shared" si="47"/>
        <v/>
      </c>
      <c r="AL219" s="3" t="str">
        <f>IF($A219="","",IF((AND($A219="ADD",OR(AK219="",AK219="Local Authority"))),"17",(_xlfn.XLOOKUP(AK219,ud_sub_organisation[lookupValue],ud_sub_organisation[lookupKey],""))))</f>
        <v/>
      </c>
      <c r="AM219" s="3" t="str">
        <f t="shared" si="48"/>
        <v/>
      </c>
      <c r="AN219" s="3" t="str">
        <f>IF($A219="","",IF((AND($A219="ADD",OR(AM219="",AM219="Vested Assets"))),"12",(_xlfn.XLOOKUP(AM219,ud_work_category[lookupValue],ud_work_category[lookupKey],""))))</f>
        <v/>
      </c>
      <c r="AO219" s="8"/>
      <c r="AP219" s="2" t="str">
        <f t="shared" si="49"/>
        <v/>
      </c>
      <c r="AQ219" s="3" t="str">
        <f t="shared" si="50"/>
        <v/>
      </c>
      <c r="AR219" s="3" t="str">
        <f>IF($A219="","",IF((AND($A219="ADD",OR(AQ219="",AQ219="Excellent"))),"1",(_xlfn.XLOOKUP(AQ219,condition[lookupValue],condition[lookupKey],""))))</f>
        <v/>
      </c>
      <c r="AS219" s="7" t="str">
        <f t="shared" si="51"/>
        <v/>
      </c>
      <c r="AT219" s="9"/>
    </row>
    <row r="220" spans="2:46"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c r="L220" s="6" t="str">
        <f t="shared" si="39"/>
        <v/>
      </c>
      <c r="M220" s="4"/>
      <c r="O220" s="3" t="str">
        <f>IF($A220="ADD",IF(NOT(ISBLANK(N220)),_xlfn.XLOOKUP(N220,len_adjust_rsn[lookupValue],len_adjust_rsn[lookupKey],"ERROR"),""), "")</f>
        <v/>
      </c>
      <c r="P220" s="6" t="str">
        <f t="shared" si="40"/>
        <v/>
      </c>
      <c r="Q220" s="6"/>
      <c r="R220" s="6" t="str">
        <f t="shared" si="41"/>
        <v/>
      </c>
      <c r="T220" s="3" t="str">
        <f>IF($A220="ADD",IF(NOT(ISBLANK(S220)),_xlfn.XLOOKUP(S220,cattle_stop_material[lookupValue],cattle_stop_material[lookupKey],"ERROR"),""), "")</f>
        <v/>
      </c>
      <c r="V220" s="3" t="str">
        <f>IF($A220="ADD",IF(NOT(ISBLANK(U220)),_xlfn.XLOOKUP(U220,ud_coating_system[lookupValue],ud_coating_system[lookupKey],"ERROR"),""), "")</f>
        <v/>
      </c>
      <c r="W220" s="2" t="str">
        <f t="shared" si="42"/>
        <v/>
      </c>
      <c r="X220" s="4"/>
      <c r="Y220" s="7"/>
      <c r="Z220" s="4" t="str">
        <f t="shared" ca="1" si="43"/>
        <v/>
      </c>
      <c r="AA220" s="4"/>
      <c r="AB220" s="3" t="str">
        <f t="shared" si="44"/>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5"/>
        <v/>
      </c>
      <c r="AH220" s="3" t="str">
        <f>IF($A220="","",IF((AND($A220="ADD",OR(AG220="",AG220="Queenstown-Lakes District Council"))),"70",(_xlfn.XLOOKUP(AG220,ud_organisation_owner[lookupValue],ud_organisation_owner[lookupKey],""))))</f>
        <v/>
      </c>
      <c r="AI220" s="3" t="str">
        <f t="shared" si="46"/>
        <v/>
      </c>
      <c r="AJ220" s="3" t="str">
        <f>IF($A220="","",IF((AND($A220="ADD",OR(AI220="",AI220="Queenstown-Lakes District Council"))),"70",(_xlfn.XLOOKUP(AI220,ud_organisation_owner[lookupValue],ud_organisation_owner[lookupKey],""))))</f>
        <v/>
      </c>
      <c r="AK220" s="3" t="str">
        <f t="shared" si="47"/>
        <v/>
      </c>
      <c r="AL220" s="3" t="str">
        <f>IF($A220="","",IF((AND($A220="ADD",OR(AK220="",AK220="Local Authority"))),"17",(_xlfn.XLOOKUP(AK220,ud_sub_organisation[lookupValue],ud_sub_organisation[lookupKey],""))))</f>
        <v/>
      </c>
      <c r="AM220" s="3" t="str">
        <f t="shared" si="48"/>
        <v/>
      </c>
      <c r="AN220" s="3" t="str">
        <f>IF($A220="","",IF((AND($A220="ADD",OR(AM220="",AM220="Vested Assets"))),"12",(_xlfn.XLOOKUP(AM220,ud_work_category[lookupValue],ud_work_category[lookupKey],""))))</f>
        <v/>
      </c>
      <c r="AO220" s="8"/>
      <c r="AP220" s="2" t="str">
        <f t="shared" si="49"/>
        <v/>
      </c>
      <c r="AQ220" s="3" t="str">
        <f t="shared" si="50"/>
        <v/>
      </c>
      <c r="AR220" s="3" t="str">
        <f>IF($A220="","",IF((AND($A220="ADD",OR(AQ220="",AQ220="Excellent"))),"1",(_xlfn.XLOOKUP(AQ220,condition[lookupValue],condition[lookupKey],""))))</f>
        <v/>
      </c>
      <c r="AS220" s="7" t="str">
        <f t="shared" si="51"/>
        <v/>
      </c>
      <c r="AT220" s="9"/>
    </row>
    <row r="221" spans="2:46"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c r="L221" s="6" t="str">
        <f t="shared" si="39"/>
        <v/>
      </c>
      <c r="M221" s="4"/>
      <c r="O221" s="3" t="str">
        <f>IF($A221="ADD",IF(NOT(ISBLANK(N221)),_xlfn.XLOOKUP(N221,len_adjust_rsn[lookupValue],len_adjust_rsn[lookupKey],"ERROR"),""), "")</f>
        <v/>
      </c>
      <c r="P221" s="6" t="str">
        <f t="shared" si="40"/>
        <v/>
      </c>
      <c r="Q221" s="6"/>
      <c r="R221" s="6" t="str">
        <f t="shared" si="41"/>
        <v/>
      </c>
      <c r="T221" s="3" t="str">
        <f>IF($A221="ADD",IF(NOT(ISBLANK(S221)),_xlfn.XLOOKUP(S221,cattle_stop_material[lookupValue],cattle_stop_material[lookupKey],"ERROR"),""), "")</f>
        <v/>
      </c>
      <c r="V221" s="3" t="str">
        <f>IF($A221="ADD",IF(NOT(ISBLANK(U221)),_xlfn.XLOOKUP(U221,ud_coating_system[lookupValue],ud_coating_system[lookupKey],"ERROR"),""), "")</f>
        <v/>
      </c>
      <c r="W221" s="2" t="str">
        <f t="shared" si="42"/>
        <v/>
      </c>
      <c r="X221" s="4"/>
      <c r="Y221" s="7"/>
      <c r="Z221" s="4" t="str">
        <f t="shared" ca="1" si="43"/>
        <v/>
      </c>
      <c r="AA221" s="4"/>
      <c r="AB221" s="3" t="str">
        <f t="shared" si="44"/>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5"/>
        <v/>
      </c>
      <c r="AH221" s="3" t="str">
        <f>IF($A221="","",IF((AND($A221="ADD",OR(AG221="",AG221="Queenstown-Lakes District Council"))),"70",(_xlfn.XLOOKUP(AG221,ud_organisation_owner[lookupValue],ud_organisation_owner[lookupKey],""))))</f>
        <v/>
      </c>
      <c r="AI221" s="3" t="str">
        <f t="shared" si="46"/>
        <v/>
      </c>
      <c r="AJ221" s="3" t="str">
        <f>IF($A221="","",IF((AND($A221="ADD",OR(AI221="",AI221="Queenstown-Lakes District Council"))),"70",(_xlfn.XLOOKUP(AI221,ud_organisation_owner[lookupValue],ud_organisation_owner[lookupKey],""))))</f>
        <v/>
      </c>
      <c r="AK221" s="3" t="str">
        <f t="shared" si="47"/>
        <v/>
      </c>
      <c r="AL221" s="3" t="str">
        <f>IF($A221="","",IF((AND($A221="ADD",OR(AK221="",AK221="Local Authority"))),"17",(_xlfn.XLOOKUP(AK221,ud_sub_organisation[lookupValue],ud_sub_organisation[lookupKey],""))))</f>
        <v/>
      </c>
      <c r="AM221" s="3" t="str">
        <f t="shared" si="48"/>
        <v/>
      </c>
      <c r="AN221" s="3" t="str">
        <f>IF($A221="","",IF((AND($A221="ADD",OR(AM221="",AM221="Vested Assets"))),"12",(_xlfn.XLOOKUP(AM221,ud_work_category[lookupValue],ud_work_category[lookupKey],""))))</f>
        <v/>
      </c>
      <c r="AO221" s="8"/>
      <c r="AP221" s="2" t="str">
        <f t="shared" si="49"/>
        <v/>
      </c>
      <c r="AQ221" s="3" t="str">
        <f t="shared" si="50"/>
        <v/>
      </c>
      <c r="AR221" s="3" t="str">
        <f>IF($A221="","",IF((AND($A221="ADD",OR(AQ221="",AQ221="Excellent"))),"1",(_xlfn.XLOOKUP(AQ221,condition[lookupValue],condition[lookupKey],""))))</f>
        <v/>
      </c>
      <c r="AS221" s="7" t="str">
        <f t="shared" si="51"/>
        <v/>
      </c>
      <c r="AT221" s="9"/>
    </row>
    <row r="222" spans="2:46"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c r="L222" s="6" t="str">
        <f t="shared" si="39"/>
        <v/>
      </c>
      <c r="M222" s="4"/>
      <c r="O222" s="3" t="str">
        <f>IF($A222="ADD",IF(NOT(ISBLANK(N222)),_xlfn.XLOOKUP(N222,len_adjust_rsn[lookupValue],len_adjust_rsn[lookupKey],"ERROR"),""), "")</f>
        <v/>
      </c>
      <c r="P222" s="6" t="str">
        <f t="shared" si="40"/>
        <v/>
      </c>
      <c r="Q222" s="6"/>
      <c r="R222" s="6" t="str">
        <f t="shared" si="41"/>
        <v/>
      </c>
      <c r="T222" s="3" t="str">
        <f>IF($A222="ADD",IF(NOT(ISBLANK(S222)),_xlfn.XLOOKUP(S222,cattle_stop_material[lookupValue],cattle_stop_material[lookupKey],"ERROR"),""), "")</f>
        <v/>
      </c>
      <c r="V222" s="3" t="str">
        <f>IF($A222="ADD",IF(NOT(ISBLANK(U222)),_xlfn.XLOOKUP(U222,ud_coating_system[lookupValue],ud_coating_system[lookupKey],"ERROR"),""), "")</f>
        <v/>
      </c>
      <c r="W222" s="2" t="str">
        <f t="shared" si="42"/>
        <v/>
      </c>
      <c r="X222" s="4"/>
      <c r="Y222" s="7"/>
      <c r="Z222" s="4" t="str">
        <f t="shared" ca="1" si="43"/>
        <v/>
      </c>
      <c r="AA222" s="4"/>
      <c r="AB222" s="3" t="str">
        <f t="shared" si="44"/>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5"/>
        <v/>
      </c>
      <c r="AH222" s="3" t="str">
        <f>IF($A222="","",IF((AND($A222="ADD",OR(AG222="",AG222="Queenstown-Lakes District Council"))),"70",(_xlfn.XLOOKUP(AG222,ud_organisation_owner[lookupValue],ud_organisation_owner[lookupKey],""))))</f>
        <v/>
      </c>
      <c r="AI222" s="3" t="str">
        <f t="shared" si="46"/>
        <v/>
      </c>
      <c r="AJ222" s="3" t="str">
        <f>IF($A222="","",IF((AND($A222="ADD",OR(AI222="",AI222="Queenstown-Lakes District Council"))),"70",(_xlfn.XLOOKUP(AI222,ud_organisation_owner[lookupValue],ud_organisation_owner[lookupKey],""))))</f>
        <v/>
      </c>
      <c r="AK222" s="3" t="str">
        <f t="shared" si="47"/>
        <v/>
      </c>
      <c r="AL222" s="3" t="str">
        <f>IF($A222="","",IF((AND($A222="ADD",OR(AK222="",AK222="Local Authority"))),"17",(_xlfn.XLOOKUP(AK222,ud_sub_organisation[lookupValue],ud_sub_organisation[lookupKey],""))))</f>
        <v/>
      </c>
      <c r="AM222" s="3" t="str">
        <f t="shared" si="48"/>
        <v/>
      </c>
      <c r="AN222" s="3" t="str">
        <f>IF($A222="","",IF((AND($A222="ADD",OR(AM222="",AM222="Vested Assets"))),"12",(_xlfn.XLOOKUP(AM222,ud_work_category[lookupValue],ud_work_category[lookupKey],""))))</f>
        <v/>
      </c>
      <c r="AO222" s="8"/>
      <c r="AP222" s="2" t="str">
        <f t="shared" si="49"/>
        <v/>
      </c>
      <c r="AQ222" s="3" t="str">
        <f t="shared" si="50"/>
        <v/>
      </c>
      <c r="AR222" s="3" t="str">
        <f>IF($A222="","",IF((AND($A222="ADD",OR(AQ222="",AQ222="Excellent"))),"1",(_xlfn.XLOOKUP(AQ222,condition[lookupValue],condition[lookupKey],""))))</f>
        <v/>
      </c>
      <c r="AS222" s="7" t="str">
        <f t="shared" si="51"/>
        <v/>
      </c>
      <c r="AT222" s="9"/>
    </row>
    <row r="223" spans="2:46"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c r="L223" s="6" t="str">
        <f t="shared" si="39"/>
        <v/>
      </c>
      <c r="M223" s="4"/>
      <c r="O223" s="3" t="str">
        <f>IF($A223="ADD",IF(NOT(ISBLANK(N223)),_xlfn.XLOOKUP(N223,len_adjust_rsn[lookupValue],len_adjust_rsn[lookupKey],"ERROR"),""), "")</f>
        <v/>
      </c>
      <c r="P223" s="6" t="str">
        <f t="shared" si="40"/>
        <v/>
      </c>
      <c r="Q223" s="6"/>
      <c r="R223" s="6" t="str">
        <f t="shared" si="41"/>
        <v/>
      </c>
      <c r="T223" s="3" t="str">
        <f>IF($A223="ADD",IF(NOT(ISBLANK(S223)),_xlfn.XLOOKUP(S223,cattle_stop_material[lookupValue],cattle_stop_material[lookupKey],"ERROR"),""), "")</f>
        <v/>
      </c>
      <c r="V223" s="3" t="str">
        <f>IF($A223="ADD",IF(NOT(ISBLANK(U223)),_xlfn.XLOOKUP(U223,ud_coating_system[lookupValue],ud_coating_system[lookupKey],"ERROR"),""), "")</f>
        <v/>
      </c>
      <c r="W223" s="2" t="str">
        <f t="shared" si="42"/>
        <v/>
      </c>
      <c r="X223" s="4"/>
      <c r="Y223" s="7"/>
      <c r="Z223" s="4" t="str">
        <f t="shared" ca="1" si="43"/>
        <v/>
      </c>
      <c r="AA223" s="4"/>
      <c r="AB223" s="3" t="str">
        <f t="shared" si="44"/>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5"/>
        <v/>
      </c>
      <c r="AH223" s="3" t="str">
        <f>IF($A223="","",IF((AND($A223="ADD",OR(AG223="",AG223="Queenstown-Lakes District Council"))),"70",(_xlfn.XLOOKUP(AG223,ud_organisation_owner[lookupValue],ud_organisation_owner[lookupKey],""))))</f>
        <v/>
      </c>
      <c r="AI223" s="3" t="str">
        <f t="shared" si="46"/>
        <v/>
      </c>
      <c r="AJ223" s="3" t="str">
        <f>IF($A223="","",IF((AND($A223="ADD",OR(AI223="",AI223="Queenstown-Lakes District Council"))),"70",(_xlfn.XLOOKUP(AI223,ud_organisation_owner[lookupValue],ud_organisation_owner[lookupKey],""))))</f>
        <v/>
      </c>
      <c r="AK223" s="3" t="str">
        <f t="shared" si="47"/>
        <v/>
      </c>
      <c r="AL223" s="3" t="str">
        <f>IF($A223="","",IF((AND($A223="ADD",OR(AK223="",AK223="Local Authority"))),"17",(_xlfn.XLOOKUP(AK223,ud_sub_organisation[lookupValue],ud_sub_organisation[lookupKey],""))))</f>
        <v/>
      </c>
      <c r="AM223" s="3" t="str">
        <f t="shared" si="48"/>
        <v/>
      </c>
      <c r="AN223" s="3" t="str">
        <f>IF($A223="","",IF((AND($A223="ADD",OR(AM223="",AM223="Vested Assets"))),"12",(_xlfn.XLOOKUP(AM223,ud_work_category[lookupValue],ud_work_category[lookupKey],""))))</f>
        <v/>
      </c>
      <c r="AO223" s="8"/>
      <c r="AP223" s="2" t="str">
        <f t="shared" si="49"/>
        <v/>
      </c>
      <c r="AQ223" s="3" t="str">
        <f t="shared" si="50"/>
        <v/>
      </c>
      <c r="AR223" s="3" t="str">
        <f>IF($A223="","",IF((AND($A223="ADD",OR(AQ223="",AQ223="Excellent"))),"1",(_xlfn.XLOOKUP(AQ223,condition[lookupValue],condition[lookupKey],""))))</f>
        <v/>
      </c>
      <c r="AS223" s="7" t="str">
        <f t="shared" si="51"/>
        <v/>
      </c>
      <c r="AT223" s="9"/>
    </row>
    <row r="224" spans="2:46"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c r="L224" s="6" t="str">
        <f t="shared" si="39"/>
        <v/>
      </c>
      <c r="M224" s="4"/>
      <c r="O224" s="3" t="str">
        <f>IF($A224="ADD",IF(NOT(ISBLANK(N224)),_xlfn.XLOOKUP(N224,len_adjust_rsn[lookupValue],len_adjust_rsn[lookupKey],"ERROR"),""), "")</f>
        <v/>
      </c>
      <c r="P224" s="6" t="str">
        <f t="shared" si="40"/>
        <v/>
      </c>
      <c r="Q224" s="6"/>
      <c r="R224" s="6" t="str">
        <f t="shared" si="41"/>
        <v/>
      </c>
      <c r="T224" s="3" t="str">
        <f>IF($A224="ADD",IF(NOT(ISBLANK(S224)),_xlfn.XLOOKUP(S224,cattle_stop_material[lookupValue],cattle_stop_material[lookupKey],"ERROR"),""), "")</f>
        <v/>
      </c>
      <c r="V224" s="3" t="str">
        <f>IF($A224="ADD",IF(NOT(ISBLANK(U224)),_xlfn.XLOOKUP(U224,ud_coating_system[lookupValue],ud_coating_system[lookupKey],"ERROR"),""), "")</f>
        <v/>
      </c>
      <c r="W224" s="2" t="str">
        <f t="shared" si="42"/>
        <v/>
      </c>
      <c r="X224" s="4"/>
      <c r="Y224" s="7"/>
      <c r="Z224" s="4" t="str">
        <f t="shared" ca="1" si="43"/>
        <v/>
      </c>
      <c r="AA224" s="4"/>
      <c r="AB224" s="3" t="str">
        <f t="shared" si="44"/>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5"/>
        <v/>
      </c>
      <c r="AH224" s="3" t="str">
        <f>IF($A224="","",IF((AND($A224="ADD",OR(AG224="",AG224="Queenstown-Lakes District Council"))),"70",(_xlfn.XLOOKUP(AG224,ud_organisation_owner[lookupValue],ud_organisation_owner[lookupKey],""))))</f>
        <v/>
      </c>
      <c r="AI224" s="3" t="str">
        <f t="shared" si="46"/>
        <v/>
      </c>
      <c r="AJ224" s="3" t="str">
        <f>IF($A224="","",IF((AND($A224="ADD",OR(AI224="",AI224="Queenstown-Lakes District Council"))),"70",(_xlfn.XLOOKUP(AI224,ud_organisation_owner[lookupValue],ud_organisation_owner[lookupKey],""))))</f>
        <v/>
      </c>
      <c r="AK224" s="3" t="str">
        <f t="shared" si="47"/>
        <v/>
      </c>
      <c r="AL224" s="3" t="str">
        <f>IF($A224="","",IF((AND($A224="ADD",OR(AK224="",AK224="Local Authority"))),"17",(_xlfn.XLOOKUP(AK224,ud_sub_organisation[lookupValue],ud_sub_organisation[lookupKey],""))))</f>
        <v/>
      </c>
      <c r="AM224" s="3" t="str">
        <f t="shared" si="48"/>
        <v/>
      </c>
      <c r="AN224" s="3" t="str">
        <f>IF($A224="","",IF((AND($A224="ADD",OR(AM224="",AM224="Vested Assets"))),"12",(_xlfn.XLOOKUP(AM224,ud_work_category[lookupValue],ud_work_category[lookupKey],""))))</f>
        <v/>
      </c>
      <c r="AO224" s="8"/>
      <c r="AP224" s="2" t="str">
        <f t="shared" si="49"/>
        <v/>
      </c>
      <c r="AQ224" s="3" t="str">
        <f t="shared" si="50"/>
        <v/>
      </c>
      <c r="AR224" s="3" t="str">
        <f>IF($A224="","",IF((AND($A224="ADD",OR(AQ224="",AQ224="Excellent"))),"1",(_xlfn.XLOOKUP(AQ224,condition[lookupValue],condition[lookupKey],""))))</f>
        <v/>
      </c>
      <c r="AS224" s="7" t="str">
        <f t="shared" si="51"/>
        <v/>
      </c>
      <c r="AT224" s="9"/>
    </row>
    <row r="225" spans="2:46"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c r="L225" s="6" t="str">
        <f t="shared" si="39"/>
        <v/>
      </c>
      <c r="M225" s="4"/>
      <c r="O225" s="3" t="str">
        <f>IF($A225="ADD",IF(NOT(ISBLANK(N225)),_xlfn.XLOOKUP(N225,len_adjust_rsn[lookupValue],len_adjust_rsn[lookupKey],"ERROR"),""), "")</f>
        <v/>
      </c>
      <c r="P225" s="6" t="str">
        <f t="shared" si="40"/>
        <v/>
      </c>
      <c r="Q225" s="6"/>
      <c r="R225" s="6" t="str">
        <f t="shared" si="41"/>
        <v/>
      </c>
      <c r="T225" s="3" t="str">
        <f>IF($A225="ADD",IF(NOT(ISBLANK(S225)),_xlfn.XLOOKUP(S225,cattle_stop_material[lookupValue],cattle_stop_material[lookupKey],"ERROR"),""), "")</f>
        <v/>
      </c>
      <c r="V225" s="3" t="str">
        <f>IF($A225="ADD",IF(NOT(ISBLANK(U225)),_xlfn.XLOOKUP(U225,ud_coating_system[lookupValue],ud_coating_system[lookupKey],"ERROR"),""), "")</f>
        <v/>
      </c>
      <c r="W225" s="2" t="str">
        <f t="shared" si="42"/>
        <v/>
      </c>
      <c r="X225" s="4"/>
      <c r="Y225" s="7"/>
      <c r="Z225" s="4" t="str">
        <f t="shared" ca="1" si="43"/>
        <v/>
      </c>
      <c r="AA225" s="4"/>
      <c r="AB225" s="3" t="str">
        <f t="shared" si="44"/>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5"/>
        <v/>
      </c>
      <c r="AH225" s="3" t="str">
        <f>IF($A225="","",IF((AND($A225="ADD",OR(AG225="",AG225="Queenstown-Lakes District Council"))),"70",(_xlfn.XLOOKUP(AG225,ud_organisation_owner[lookupValue],ud_organisation_owner[lookupKey],""))))</f>
        <v/>
      </c>
      <c r="AI225" s="3" t="str">
        <f t="shared" si="46"/>
        <v/>
      </c>
      <c r="AJ225" s="3" t="str">
        <f>IF($A225="","",IF((AND($A225="ADD",OR(AI225="",AI225="Queenstown-Lakes District Council"))),"70",(_xlfn.XLOOKUP(AI225,ud_organisation_owner[lookupValue],ud_organisation_owner[lookupKey],""))))</f>
        <v/>
      </c>
      <c r="AK225" s="3" t="str">
        <f t="shared" si="47"/>
        <v/>
      </c>
      <c r="AL225" s="3" t="str">
        <f>IF($A225="","",IF((AND($A225="ADD",OR(AK225="",AK225="Local Authority"))),"17",(_xlfn.XLOOKUP(AK225,ud_sub_organisation[lookupValue],ud_sub_organisation[lookupKey],""))))</f>
        <v/>
      </c>
      <c r="AM225" s="3" t="str">
        <f t="shared" si="48"/>
        <v/>
      </c>
      <c r="AN225" s="3" t="str">
        <f>IF($A225="","",IF((AND($A225="ADD",OR(AM225="",AM225="Vested Assets"))),"12",(_xlfn.XLOOKUP(AM225,ud_work_category[lookupValue],ud_work_category[lookupKey],""))))</f>
        <v/>
      </c>
      <c r="AO225" s="8"/>
      <c r="AP225" s="2" t="str">
        <f t="shared" si="49"/>
        <v/>
      </c>
      <c r="AQ225" s="3" t="str">
        <f t="shared" si="50"/>
        <v/>
      </c>
      <c r="AR225" s="3" t="str">
        <f>IF($A225="","",IF((AND($A225="ADD",OR(AQ225="",AQ225="Excellent"))),"1",(_xlfn.XLOOKUP(AQ225,condition[lookupValue],condition[lookupKey],""))))</f>
        <v/>
      </c>
      <c r="AS225" s="7" t="str">
        <f t="shared" si="51"/>
        <v/>
      </c>
      <c r="AT225" s="9"/>
    </row>
    <row r="226" spans="2:46"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c r="L226" s="6" t="str">
        <f t="shared" si="39"/>
        <v/>
      </c>
      <c r="M226" s="4"/>
      <c r="O226" s="3" t="str">
        <f>IF($A226="ADD",IF(NOT(ISBLANK(N226)),_xlfn.XLOOKUP(N226,len_adjust_rsn[lookupValue],len_adjust_rsn[lookupKey],"ERROR"),""), "")</f>
        <v/>
      </c>
      <c r="P226" s="6" t="str">
        <f t="shared" si="40"/>
        <v/>
      </c>
      <c r="Q226" s="6"/>
      <c r="R226" s="6" t="str">
        <f t="shared" si="41"/>
        <v/>
      </c>
      <c r="T226" s="3" t="str">
        <f>IF($A226="ADD",IF(NOT(ISBLANK(S226)),_xlfn.XLOOKUP(S226,cattle_stop_material[lookupValue],cattle_stop_material[lookupKey],"ERROR"),""), "")</f>
        <v/>
      </c>
      <c r="V226" s="3" t="str">
        <f>IF($A226="ADD",IF(NOT(ISBLANK(U226)),_xlfn.XLOOKUP(U226,ud_coating_system[lookupValue],ud_coating_system[lookupKey],"ERROR"),""), "")</f>
        <v/>
      </c>
      <c r="W226" s="2" t="str">
        <f t="shared" si="42"/>
        <v/>
      </c>
      <c r="X226" s="4"/>
      <c r="Y226" s="7"/>
      <c r="Z226" s="4" t="str">
        <f t="shared" ca="1" si="43"/>
        <v/>
      </c>
      <c r="AA226" s="4"/>
      <c r="AB226" s="3" t="str">
        <f t="shared" si="44"/>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5"/>
        <v/>
      </c>
      <c r="AH226" s="3" t="str">
        <f>IF($A226="","",IF((AND($A226="ADD",OR(AG226="",AG226="Queenstown-Lakes District Council"))),"70",(_xlfn.XLOOKUP(AG226,ud_organisation_owner[lookupValue],ud_organisation_owner[lookupKey],""))))</f>
        <v/>
      </c>
      <c r="AI226" s="3" t="str">
        <f t="shared" si="46"/>
        <v/>
      </c>
      <c r="AJ226" s="3" t="str">
        <f>IF($A226="","",IF((AND($A226="ADD",OR(AI226="",AI226="Queenstown-Lakes District Council"))),"70",(_xlfn.XLOOKUP(AI226,ud_organisation_owner[lookupValue],ud_organisation_owner[lookupKey],""))))</f>
        <v/>
      </c>
      <c r="AK226" s="3" t="str">
        <f t="shared" si="47"/>
        <v/>
      </c>
      <c r="AL226" s="3" t="str">
        <f>IF($A226="","",IF((AND($A226="ADD",OR(AK226="",AK226="Local Authority"))),"17",(_xlfn.XLOOKUP(AK226,ud_sub_organisation[lookupValue],ud_sub_organisation[lookupKey],""))))</f>
        <v/>
      </c>
      <c r="AM226" s="3" t="str">
        <f t="shared" si="48"/>
        <v/>
      </c>
      <c r="AN226" s="3" t="str">
        <f>IF($A226="","",IF((AND($A226="ADD",OR(AM226="",AM226="Vested Assets"))),"12",(_xlfn.XLOOKUP(AM226,ud_work_category[lookupValue],ud_work_category[lookupKey],""))))</f>
        <v/>
      </c>
      <c r="AO226" s="8"/>
      <c r="AP226" s="2" t="str">
        <f t="shared" si="49"/>
        <v/>
      </c>
      <c r="AQ226" s="3" t="str">
        <f t="shared" si="50"/>
        <v/>
      </c>
      <c r="AR226" s="3" t="str">
        <f>IF($A226="","",IF((AND($A226="ADD",OR(AQ226="",AQ226="Excellent"))),"1",(_xlfn.XLOOKUP(AQ226,condition[lookupValue],condition[lookupKey],""))))</f>
        <v/>
      </c>
      <c r="AS226" s="7" t="str">
        <f t="shared" si="51"/>
        <v/>
      </c>
      <c r="AT226" s="9"/>
    </row>
    <row r="227" spans="2:46"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c r="L227" s="6" t="str">
        <f t="shared" si="39"/>
        <v/>
      </c>
      <c r="M227" s="4"/>
      <c r="O227" s="3" t="str">
        <f>IF($A227="ADD",IF(NOT(ISBLANK(N227)),_xlfn.XLOOKUP(N227,len_adjust_rsn[lookupValue],len_adjust_rsn[lookupKey],"ERROR"),""), "")</f>
        <v/>
      </c>
      <c r="P227" s="6" t="str">
        <f t="shared" si="40"/>
        <v/>
      </c>
      <c r="Q227" s="6"/>
      <c r="R227" s="6" t="str">
        <f t="shared" si="41"/>
        <v/>
      </c>
      <c r="T227" s="3" t="str">
        <f>IF($A227="ADD",IF(NOT(ISBLANK(S227)),_xlfn.XLOOKUP(S227,cattle_stop_material[lookupValue],cattle_stop_material[lookupKey],"ERROR"),""), "")</f>
        <v/>
      </c>
      <c r="V227" s="3" t="str">
        <f>IF($A227="ADD",IF(NOT(ISBLANK(U227)),_xlfn.XLOOKUP(U227,ud_coating_system[lookupValue],ud_coating_system[lookupKey],"ERROR"),""), "")</f>
        <v/>
      </c>
      <c r="W227" s="2" t="str">
        <f t="shared" si="42"/>
        <v/>
      </c>
      <c r="X227" s="4"/>
      <c r="Y227" s="7"/>
      <c r="Z227" s="4" t="str">
        <f t="shared" ca="1" si="43"/>
        <v/>
      </c>
      <c r="AA227" s="4"/>
      <c r="AB227" s="3" t="str">
        <f t="shared" si="44"/>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5"/>
        <v/>
      </c>
      <c r="AH227" s="3" t="str">
        <f>IF($A227="","",IF((AND($A227="ADD",OR(AG227="",AG227="Queenstown-Lakes District Council"))),"70",(_xlfn.XLOOKUP(AG227,ud_organisation_owner[lookupValue],ud_organisation_owner[lookupKey],""))))</f>
        <v/>
      </c>
      <c r="AI227" s="3" t="str">
        <f t="shared" si="46"/>
        <v/>
      </c>
      <c r="AJ227" s="3" t="str">
        <f>IF($A227="","",IF((AND($A227="ADD",OR(AI227="",AI227="Queenstown-Lakes District Council"))),"70",(_xlfn.XLOOKUP(AI227,ud_organisation_owner[lookupValue],ud_organisation_owner[lookupKey],""))))</f>
        <v/>
      </c>
      <c r="AK227" s="3" t="str">
        <f t="shared" si="47"/>
        <v/>
      </c>
      <c r="AL227" s="3" t="str">
        <f>IF($A227="","",IF((AND($A227="ADD",OR(AK227="",AK227="Local Authority"))),"17",(_xlfn.XLOOKUP(AK227,ud_sub_organisation[lookupValue],ud_sub_organisation[lookupKey],""))))</f>
        <v/>
      </c>
      <c r="AM227" s="3" t="str">
        <f t="shared" si="48"/>
        <v/>
      </c>
      <c r="AN227" s="3" t="str">
        <f>IF($A227="","",IF((AND($A227="ADD",OR(AM227="",AM227="Vested Assets"))),"12",(_xlfn.XLOOKUP(AM227,ud_work_category[lookupValue],ud_work_category[lookupKey],""))))</f>
        <v/>
      </c>
      <c r="AO227" s="8"/>
      <c r="AP227" s="2" t="str">
        <f t="shared" si="49"/>
        <v/>
      </c>
      <c r="AQ227" s="3" t="str">
        <f t="shared" si="50"/>
        <v/>
      </c>
      <c r="AR227" s="3" t="str">
        <f>IF($A227="","",IF((AND($A227="ADD",OR(AQ227="",AQ227="Excellent"))),"1",(_xlfn.XLOOKUP(AQ227,condition[lookupValue],condition[lookupKey],""))))</f>
        <v/>
      </c>
      <c r="AS227" s="7" t="str">
        <f t="shared" si="51"/>
        <v/>
      </c>
      <c r="AT227" s="9"/>
    </row>
    <row r="228" spans="2:46"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c r="L228" s="6" t="str">
        <f t="shared" si="39"/>
        <v/>
      </c>
      <c r="M228" s="4"/>
      <c r="O228" s="3" t="str">
        <f>IF($A228="ADD",IF(NOT(ISBLANK(N228)),_xlfn.XLOOKUP(N228,len_adjust_rsn[lookupValue],len_adjust_rsn[lookupKey],"ERROR"),""), "")</f>
        <v/>
      </c>
      <c r="P228" s="6" t="str">
        <f t="shared" si="40"/>
        <v/>
      </c>
      <c r="Q228" s="6"/>
      <c r="R228" s="6" t="str">
        <f t="shared" si="41"/>
        <v/>
      </c>
      <c r="T228" s="3" t="str">
        <f>IF($A228="ADD",IF(NOT(ISBLANK(S228)),_xlfn.XLOOKUP(S228,cattle_stop_material[lookupValue],cattle_stop_material[lookupKey],"ERROR"),""), "")</f>
        <v/>
      </c>
      <c r="V228" s="3" t="str">
        <f>IF($A228="ADD",IF(NOT(ISBLANK(U228)),_xlfn.XLOOKUP(U228,ud_coating_system[lookupValue],ud_coating_system[lookupKey],"ERROR"),""), "")</f>
        <v/>
      </c>
      <c r="W228" s="2" t="str">
        <f t="shared" si="42"/>
        <v/>
      </c>
      <c r="X228" s="4"/>
      <c r="Y228" s="7"/>
      <c r="Z228" s="4" t="str">
        <f t="shared" ca="1" si="43"/>
        <v/>
      </c>
      <c r="AA228" s="4"/>
      <c r="AB228" s="3" t="str">
        <f t="shared" si="44"/>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5"/>
        <v/>
      </c>
      <c r="AH228" s="3" t="str">
        <f>IF($A228="","",IF((AND($A228="ADD",OR(AG228="",AG228="Queenstown-Lakes District Council"))),"70",(_xlfn.XLOOKUP(AG228,ud_organisation_owner[lookupValue],ud_organisation_owner[lookupKey],""))))</f>
        <v/>
      </c>
      <c r="AI228" s="3" t="str">
        <f t="shared" si="46"/>
        <v/>
      </c>
      <c r="AJ228" s="3" t="str">
        <f>IF($A228="","",IF((AND($A228="ADD",OR(AI228="",AI228="Queenstown-Lakes District Council"))),"70",(_xlfn.XLOOKUP(AI228,ud_organisation_owner[lookupValue],ud_organisation_owner[lookupKey],""))))</f>
        <v/>
      </c>
      <c r="AK228" s="3" t="str">
        <f t="shared" si="47"/>
        <v/>
      </c>
      <c r="AL228" s="3" t="str">
        <f>IF($A228="","",IF((AND($A228="ADD",OR(AK228="",AK228="Local Authority"))),"17",(_xlfn.XLOOKUP(AK228,ud_sub_organisation[lookupValue],ud_sub_organisation[lookupKey],""))))</f>
        <v/>
      </c>
      <c r="AM228" s="3" t="str">
        <f t="shared" si="48"/>
        <v/>
      </c>
      <c r="AN228" s="3" t="str">
        <f>IF($A228="","",IF((AND($A228="ADD",OR(AM228="",AM228="Vested Assets"))),"12",(_xlfn.XLOOKUP(AM228,ud_work_category[lookupValue],ud_work_category[lookupKey],""))))</f>
        <v/>
      </c>
      <c r="AO228" s="8"/>
      <c r="AP228" s="2" t="str">
        <f t="shared" si="49"/>
        <v/>
      </c>
      <c r="AQ228" s="3" t="str">
        <f t="shared" si="50"/>
        <v/>
      </c>
      <c r="AR228" s="3" t="str">
        <f>IF($A228="","",IF((AND($A228="ADD",OR(AQ228="",AQ228="Excellent"))),"1",(_xlfn.XLOOKUP(AQ228,condition[lookupValue],condition[lookupKey],""))))</f>
        <v/>
      </c>
      <c r="AS228" s="7" t="str">
        <f t="shared" si="51"/>
        <v/>
      </c>
      <c r="AT228" s="9"/>
    </row>
    <row r="229" spans="2:46"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c r="L229" s="6" t="str">
        <f t="shared" si="39"/>
        <v/>
      </c>
      <c r="M229" s="4"/>
      <c r="O229" s="3" t="str">
        <f>IF($A229="ADD",IF(NOT(ISBLANK(N229)),_xlfn.XLOOKUP(N229,len_adjust_rsn[lookupValue],len_adjust_rsn[lookupKey],"ERROR"),""), "")</f>
        <v/>
      </c>
      <c r="P229" s="6" t="str">
        <f t="shared" si="40"/>
        <v/>
      </c>
      <c r="Q229" s="6"/>
      <c r="R229" s="6" t="str">
        <f t="shared" si="41"/>
        <v/>
      </c>
      <c r="T229" s="3" t="str">
        <f>IF($A229="ADD",IF(NOT(ISBLANK(S229)),_xlfn.XLOOKUP(S229,cattle_stop_material[lookupValue],cattle_stop_material[lookupKey],"ERROR"),""), "")</f>
        <v/>
      </c>
      <c r="V229" s="3" t="str">
        <f>IF($A229="ADD",IF(NOT(ISBLANK(U229)),_xlfn.XLOOKUP(U229,ud_coating_system[lookupValue],ud_coating_system[lookupKey],"ERROR"),""), "")</f>
        <v/>
      </c>
      <c r="W229" s="2" t="str">
        <f t="shared" si="42"/>
        <v/>
      </c>
      <c r="X229" s="4"/>
      <c r="Y229" s="7"/>
      <c r="Z229" s="4" t="str">
        <f t="shared" ca="1" si="43"/>
        <v/>
      </c>
      <c r="AA229" s="4"/>
      <c r="AB229" s="3" t="str">
        <f t="shared" si="44"/>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5"/>
        <v/>
      </c>
      <c r="AH229" s="3" t="str">
        <f>IF($A229="","",IF((AND($A229="ADD",OR(AG229="",AG229="Queenstown-Lakes District Council"))),"70",(_xlfn.XLOOKUP(AG229,ud_organisation_owner[lookupValue],ud_organisation_owner[lookupKey],""))))</f>
        <v/>
      </c>
      <c r="AI229" s="3" t="str">
        <f t="shared" si="46"/>
        <v/>
      </c>
      <c r="AJ229" s="3" t="str">
        <f>IF($A229="","",IF((AND($A229="ADD",OR(AI229="",AI229="Queenstown-Lakes District Council"))),"70",(_xlfn.XLOOKUP(AI229,ud_organisation_owner[lookupValue],ud_organisation_owner[lookupKey],""))))</f>
        <v/>
      </c>
      <c r="AK229" s="3" t="str">
        <f t="shared" si="47"/>
        <v/>
      </c>
      <c r="AL229" s="3" t="str">
        <f>IF($A229="","",IF((AND($A229="ADD",OR(AK229="",AK229="Local Authority"))),"17",(_xlfn.XLOOKUP(AK229,ud_sub_organisation[lookupValue],ud_sub_organisation[lookupKey],""))))</f>
        <v/>
      </c>
      <c r="AM229" s="3" t="str">
        <f t="shared" si="48"/>
        <v/>
      </c>
      <c r="AN229" s="3" t="str">
        <f>IF($A229="","",IF((AND($A229="ADD",OR(AM229="",AM229="Vested Assets"))),"12",(_xlfn.XLOOKUP(AM229,ud_work_category[lookupValue],ud_work_category[lookupKey],""))))</f>
        <v/>
      </c>
      <c r="AO229" s="8"/>
      <c r="AP229" s="2" t="str">
        <f t="shared" si="49"/>
        <v/>
      </c>
      <c r="AQ229" s="3" t="str">
        <f t="shared" si="50"/>
        <v/>
      </c>
      <c r="AR229" s="3" t="str">
        <f>IF($A229="","",IF((AND($A229="ADD",OR(AQ229="",AQ229="Excellent"))),"1",(_xlfn.XLOOKUP(AQ229,condition[lookupValue],condition[lookupKey],""))))</f>
        <v/>
      </c>
      <c r="AS229" s="7" t="str">
        <f t="shared" si="51"/>
        <v/>
      </c>
      <c r="AT229" s="9"/>
    </row>
    <row r="230" spans="2:46"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c r="L230" s="6" t="str">
        <f t="shared" si="39"/>
        <v/>
      </c>
      <c r="M230" s="4"/>
      <c r="O230" s="3" t="str">
        <f>IF($A230="ADD",IF(NOT(ISBLANK(N230)),_xlfn.XLOOKUP(N230,len_adjust_rsn[lookupValue],len_adjust_rsn[lookupKey],"ERROR"),""), "")</f>
        <v/>
      </c>
      <c r="P230" s="6" t="str">
        <f t="shared" si="40"/>
        <v/>
      </c>
      <c r="Q230" s="6"/>
      <c r="R230" s="6" t="str">
        <f t="shared" si="41"/>
        <v/>
      </c>
      <c r="T230" s="3" t="str">
        <f>IF($A230="ADD",IF(NOT(ISBLANK(S230)),_xlfn.XLOOKUP(S230,cattle_stop_material[lookupValue],cattle_stop_material[lookupKey],"ERROR"),""), "")</f>
        <v/>
      </c>
      <c r="V230" s="3" t="str">
        <f>IF($A230="ADD",IF(NOT(ISBLANK(U230)),_xlfn.XLOOKUP(U230,ud_coating_system[lookupValue],ud_coating_system[lookupKey],"ERROR"),""), "")</f>
        <v/>
      </c>
      <c r="W230" s="2" t="str">
        <f t="shared" si="42"/>
        <v/>
      </c>
      <c r="X230" s="4"/>
      <c r="Y230" s="7"/>
      <c r="Z230" s="4" t="str">
        <f t="shared" ca="1" si="43"/>
        <v/>
      </c>
      <c r="AA230" s="4"/>
      <c r="AB230" s="3" t="str">
        <f t="shared" si="44"/>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5"/>
        <v/>
      </c>
      <c r="AH230" s="3" t="str">
        <f>IF($A230="","",IF((AND($A230="ADD",OR(AG230="",AG230="Queenstown-Lakes District Council"))),"70",(_xlfn.XLOOKUP(AG230,ud_organisation_owner[lookupValue],ud_organisation_owner[lookupKey],""))))</f>
        <v/>
      </c>
      <c r="AI230" s="3" t="str">
        <f t="shared" si="46"/>
        <v/>
      </c>
      <c r="AJ230" s="3" t="str">
        <f>IF($A230="","",IF((AND($A230="ADD",OR(AI230="",AI230="Queenstown-Lakes District Council"))),"70",(_xlfn.XLOOKUP(AI230,ud_organisation_owner[lookupValue],ud_organisation_owner[lookupKey],""))))</f>
        <v/>
      </c>
      <c r="AK230" s="3" t="str">
        <f t="shared" si="47"/>
        <v/>
      </c>
      <c r="AL230" s="3" t="str">
        <f>IF($A230="","",IF((AND($A230="ADD",OR(AK230="",AK230="Local Authority"))),"17",(_xlfn.XLOOKUP(AK230,ud_sub_organisation[lookupValue],ud_sub_organisation[lookupKey],""))))</f>
        <v/>
      </c>
      <c r="AM230" s="3" t="str">
        <f t="shared" si="48"/>
        <v/>
      </c>
      <c r="AN230" s="3" t="str">
        <f>IF($A230="","",IF((AND($A230="ADD",OR(AM230="",AM230="Vested Assets"))),"12",(_xlfn.XLOOKUP(AM230,ud_work_category[lookupValue],ud_work_category[lookupKey],""))))</f>
        <v/>
      </c>
      <c r="AO230" s="8"/>
      <c r="AP230" s="2" t="str">
        <f t="shared" si="49"/>
        <v/>
      </c>
      <c r="AQ230" s="3" t="str">
        <f t="shared" si="50"/>
        <v/>
      </c>
      <c r="AR230" s="3" t="str">
        <f>IF($A230="","",IF((AND($A230="ADD",OR(AQ230="",AQ230="Excellent"))),"1",(_xlfn.XLOOKUP(AQ230,condition[lookupValue],condition[lookupKey],""))))</f>
        <v/>
      </c>
      <c r="AS230" s="7" t="str">
        <f t="shared" si="51"/>
        <v/>
      </c>
      <c r="AT230" s="9"/>
    </row>
    <row r="231" spans="2:46"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c r="L231" s="6" t="str">
        <f t="shared" si="39"/>
        <v/>
      </c>
      <c r="M231" s="4"/>
      <c r="O231" s="3" t="str">
        <f>IF($A231="ADD",IF(NOT(ISBLANK(N231)),_xlfn.XLOOKUP(N231,len_adjust_rsn[lookupValue],len_adjust_rsn[lookupKey],"ERROR"),""), "")</f>
        <v/>
      </c>
      <c r="P231" s="6" t="str">
        <f t="shared" si="40"/>
        <v/>
      </c>
      <c r="Q231" s="6"/>
      <c r="R231" s="6" t="str">
        <f t="shared" si="41"/>
        <v/>
      </c>
      <c r="T231" s="3" t="str">
        <f>IF($A231="ADD",IF(NOT(ISBLANK(S231)),_xlfn.XLOOKUP(S231,cattle_stop_material[lookupValue],cattle_stop_material[lookupKey],"ERROR"),""), "")</f>
        <v/>
      </c>
      <c r="V231" s="3" t="str">
        <f>IF($A231="ADD",IF(NOT(ISBLANK(U231)),_xlfn.XLOOKUP(U231,ud_coating_system[lookupValue],ud_coating_system[lookupKey],"ERROR"),""), "")</f>
        <v/>
      </c>
      <c r="W231" s="2" t="str">
        <f t="shared" si="42"/>
        <v/>
      </c>
      <c r="X231" s="4"/>
      <c r="Y231" s="7"/>
      <c r="Z231" s="4" t="str">
        <f t="shared" ca="1" si="43"/>
        <v/>
      </c>
      <c r="AA231" s="4"/>
      <c r="AB231" s="3" t="str">
        <f t="shared" si="44"/>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5"/>
        <v/>
      </c>
      <c r="AH231" s="3" t="str">
        <f>IF($A231="","",IF((AND($A231="ADD",OR(AG231="",AG231="Queenstown-Lakes District Council"))),"70",(_xlfn.XLOOKUP(AG231,ud_organisation_owner[lookupValue],ud_organisation_owner[lookupKey],""))))</f>
        <v/>
      </c>
      <c r="AI231" s="3" t="str">
        <f t="shared" si="46"/>
        <v/>
      </c>
      <c r="AJ231" s="3" t="str">
        <f>IF($A231="","",IF((AND($A231="ADD",OR(AI231="",AI231="Queenstown-Lakes District Council"))),"70",(_xlfn.XLOOKUP(AI231,ud_organisation_owner[lookupValue],ud_organisation_owner[lookupKey],""))))</f>
        <v/>
      </c>
      <c r="AK231" s="3" t="str">
        <f t="shared" si="47"/>
        <v/>
      </c>
      <c r="AL231" s="3" t="str">
        <f>IF($A231="","",IF((AND($A231="ADD",OR(AK231="",AK231="Local Authority"))),"17",(_xlfn.XLOOKUP(AK231,ud_sub_organisation[lookupValue],ud_sub_organisation[lookupKey],""))))</f>
        <v/>
      </c>
      <c r="AM231" s="3" t="str">
        <f t="shared" si="48"/>
        <v/>
      </c>
      <c r="AN231" s="3" t="str">
        <f>IF($A231="","",IF((AND($A231="ADD",OR(AM231="",AM231="Vested Assets"))),"12",(_xlfn.XLOOKUP(AM231,ud_work_category[lookupValue],ud_work_category[lookupKey],""))))</f>
        <v/>
      </c>
      <c r="AO231" s="8"/>
      <c r="AP231" s="2" t="str">
        <f t="shared" si="49"/>
        <v/>
      </c>
      <c r="AQ231" s="3" t="str">
        <f t="shared" si="50"/>
        <v/>
      </c>
      <c r="AR231" s="3" t="str">
        <f>IF($A231="","",IF((AND($A231="ADD",OR(AQ231="",AQ231="Excellent"))),"1",(_xlfn.XLOOKUP(AQ231,condition[lookupValue],condition[lookupKey],""))))</f>
        <v/>
      </c>
      <c r="AS231" s="7" t="str">
        <f t="shared" si="51"/>
        <v/>
      </c>
      <c r="AT231" s="9"/>
    </row>
    <row r="232" spans="2:46"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c r="L232" s="6" t="str">
        <f t="shared" si="39"/>
        <v/>
      </c>
      <c r="M232" s="4"/>
      <c r="O232" s="3" t="str">
        <f>IF($A232="ADD",IF(NOT(ISBLANK(N232)),_xlfn.XLOOKUP(N232,len_adjust_rsn[lookupValue],len_adjust_rsn[lookupKey],"ERROR"),""), "")</f>
        <v/>
      </c>
      <c r="P232" s="6" t="str">
        <f t="shared" si="40"/>
        <v/>
      </c>
      <c r="Q232" s="6"/>
      <c r="R232" s="6" t="str">
        <f t="shared" si="41"/>
        <v/>
      </c>
      <c r="T232" s="3" t="str">
        <f>IF($A232="ADD",IF(NOT(ISBLANK(S232)),_xlfn.XLOOKUP(S232,cattle_stop_material[lookupValue],cattle_stop_material[lookupKey],"ERROR"),""), "")</f>
        <v/>
      </c>
      <c r="V232" s="3" t="str">
        <f>IF($A232="ADD",IF(NOT(ISBLANK(U232)),_xlfn.XLOOKUP(U232,ud_coating_system[lookupValue],ud_coating_system[lookupKey],"ERROR"),""), "")</f>
        <v/>
      </c>
      <c r="W232" s="2" t="str">
        <f t="shared" si="42"/>
        <v/>
      </c>
      <c r="X232" s="4"/>
      <c r="Y232" s="7"/>
      <c r="Z232" s="4" t="str">
        <f t="shared" ca="1" si="43"/>
        <v/>
      </c>
      <c r="AA232" s="4"/>
      <c r="AB232" s="3" t="str">
        <f t="shared" si="44"/>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5"/>
        <v/>
      </c>
      <c r="AH232" s="3" t="str">
        <f>IF($A232="","",IF((AND($A232="ADD",OR(AG232="",AG232="Queenstown-Lakes District Council"))),"70",(_xlfn.XLOOKUP(AG232,ud_organisation_owner[lookupValue],ud_organisation_owner[lookupKey],""))))</f>
        <v/>
      </c>
      <c r="AI232" s="3" t="str">
        <f t="shared" si="46"/>
        <v/>
      </c>
      <c r="AJ232" s="3" t="str">
        <f>IF($A232="","",IF((AND($A232="ADD",OR(AI232="",AI232="Queenstown-Lakes District Council"))),"70",(_xlfn.XLOOKUP(AI232,ud_organisation_owner[lookupValue],ud_organisation_owner[lookupKey],""))))</f>
        <v/>
      </c>
      <c r="AK232" s="3" t="str">
        <f t="shared" si="47"/>
        <v/>
      </c>
      <c r="AL232" s="3" t="str">
        <f>IF($A232="","",IF((AND($A232="ADD",OR(AK232="",AK232="Local Authority"))),"17",(_xlfn.XLOOKUP(AK232,ud_sub_organisation[lookupValue],ud_sub_organisation[lookupKey],""))))</f>
        <v/>
      </c>
      <c r="AM232" s="3" t="str">
        <f t="shared" si="48"/>
        <v/>
      </c>
      <c r="AN232" s="3" t="str">
        <f>IF($A232="","",IF((AND($A232="ADD",OR(AM232="",AM232="Vested Assets"))),"12",(_xlfn.XLOOKUP(AM232,ud_work_category[lookupValue],ud_work_category[lookupKey],""))))</f>
        <v/>
      </c>
      <c r="AO232" s="8"/>
      <c r="AP232" s="2" t="str">
        <f t="shared" si="49"/>
        <v/>
      </c>
      <c r="AQ232" s="3" t="str">
        <f t="shared" si="50"/>
        <v/>
      </c>
      <c r="AR232" s="3" t="str">
        <f>IF($A232="","",IF((AND($A232="ADD",OR(AQ232="",AQ232="Excellent"))),"1",(_xlfn.XLOOKUP(AQ232,condition[lookupValue],condition[lookupKey],""))))</f>
        <v/>
      </c>
      <c r="AS232" s="7" t="str">
        <f t="shared" si="51"/>
        <v/>
      </c>
      <c r="AT232" s="9"/>
    </row>
    <row r="233" spans="2:46"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c r="L233" s="6" t="str">
        <f t="shared" si="39"/>
        <v/>
      </c>
      <c r="M233" s="4"/>
      <c r="O233" s="3" t="str">
        <f>IF($A233="ADD",IF(NOT(ISBLANK(N233)),_xlfn.XLOOKUP(N233,len_adjust_rsn[lookupValue],len_adjust_rsn[lookupKey],"ERROR"),""), "")</f>
        <v/>
      </c>
      <c r="P233" s="6" t="str">
        <f t="shared" si="40"/>
        <v/>
      </c>
      <c r="Q233" s="6"/>
      <c r="R233" s="6" t="str">
        <f t="shared" si="41"/>
        <v/>
      </c>
      <c r="T233" s="3" t="str">
        <f>IF($A233="ADD",IF(NOT(ISBLANK(S233)),_xlfn.XLOOKUP(S233,cattle_stop_material[lookupValue],cattle_stop_material[lookupKey],"ERROR"),""), "")</f>
        <v/>
      </c>
      <c r="V233" s="3" t="str">
        <f>IF($A233="ADD",IF(NOT(ISBLANK(U233)),_xlfn.XLOOKUP(U233,ud_coating_system[lookupValue],ud_coating_system[lookupKey],"ERROR"),""), "")</f>
        <v/>
      </c>
      <c r="W233" s="2" t="str">
        <f t="shared" si="42"/>
        <v/>
      </c>
      <c r="X233" s="4"/>
      <c r="Y233" s="7"/>
      <c r="Z233" s="4" t="str">
        <f t="shared" ca="1" si="43"/>
        <v/>
      </c>
      <c r="AA233" s="4"/>
      <c r="AB233" s="3" t="str">
        <f t="shared" si="44"/>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5"/>
        <v/>
      </c>
      <c r="AH233" s="3" t="str">
        <f>IF($A233="","",IF((AND($A233="ADD",OR(AG233="",AG233="Queenstown-Lakes District Council"))),"70",(_xlfn.XLOOKUP(AG233,ud_organisation_owner[lookupValue],ud_organisation_owner[lookupKey],""))))</f>
        <v/>
      </c>
      <c r="AI233" s="3" t="str">
        <f t="shared" si="46"/>
        <v/>
      </c>
      <c r="AJ233" s="3" t="str">
        <f>IF($A233="","",IF((AND($A233="ADD",OR(AI233="",AI233="Queenstown-Lakes District Council"))),"70",(_xlfn.XLOOKUP(AI233,ud_organisation_owner[lookupValue],ud_organisation_owner[lookupKey],""))))</f>
        <v/>
      </c>
      <c r="AK233" s="3" t="str">
        <f t="shared" si="47"/>
        <v/>
      </c>
      <c r="AL233" s="3" t="str">
        <f>IF($A233="","",IF((AND($A233="ADD",OR(AK233="",AK233="Local Authority"))),"17",(_xlfn.XLOOKUP(AK233,ud_sub_organisation[lookupValue],ud_sub_organisation[lookupKey],""))))</f>
        <v/>
      </c>
      <c r="AM233" s="3" t="str">
        <f t="shared" si="48"/>
        <v/>
      </c>
      <c r="AN233" s="3" t="str">
        <f>IF($A233="","",IF((AND($A233="ADD",OR(AM233="",AM233="Vested Assets"))),"12",(_xlfn.XLOOKUP(AM233,ud_work_category[lookupValue],ud_work_category[lookupKey],""))))</f>
        <v/>
      </c>
      <c r="AO233" s="8"/>
      <c r="AP233" s="2" t="str">
        <f t="shared" si="49"/>
        <v/>
      </c>
      <c r="AQ233" s="3" t="str">
        <f t="shared" si="50"/>
        <v/>
      </c>
      <c r="AR233" s="3" t="str">
        <f>IF($A233="","",IF((AND($A233="ADD",OR(AQ233="",AQ233="Excellent"))),"1",(_xlfn.XLOOKUP(AQ233,condition[lookupValue],condition[lookupKey],""))))</f>
        <v/>
      </c>
      <c r="AS233" s="7" t="str">
        <f t="shared" si="51"/>
        <v/>
      </c>
      <c r="AT233" s="9"/>
    </row>
    <row r="234" spans="2:46"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c r="L234" s="6" t="str">
        <f t="shared" si="39"/>
        <v/>
      </c>
      <c r="M234" s="4"/>
      <c r="O234" s="3" t="str">
        <f>IF($A234="ADD",IF(NOT(ISBLANK(N234)),_xlfn.XLOOKUP(N234,len_adjust_rsn[lookupValue],len_adjust_rsn[lookupKey],"ERROR"),""), "")</f>
        <v/>
      </c>
      <c r="P234" s="6" t="str">
        <f t="shared" si="40"/>
        <v/>
      </c>
      <c r="Q234" s="6"/>
      <c r="R234" s="6" t="str">
        <f t="shared" si="41"/>
        <v/>
      </c>
      <c r="T234" s="3" t="str">
        <f>IF($A234="ADD",IF(NOT(ISBLANK(S234)),_xlfn.XLOOKUP(S234,cattle_stop_material[lookupValue],cattle_stop_material[lookupKey],"ERROR"),""), "")</f>
        <v/>
      </c>
      <c r="V234" s="3" t="str">
        <f>IF($A234="ADD",IF(NOT(ISBLANK(U234)),_xlfn.XLOOKUP(U234,ud_coating_system[lookupValue],ud_coating_system[lookupKey],"ERROR"),""), "")</f>
        <v/>
      </c>
      <c r="W234" s="2" t="str">
        <f t="shared" si="42"/>
        <v/>
      </c>
      <c r="X234" s="4"/>
      <c r="Y234" s="7"/>
      <c r="Z234" s="4" t="str">
        <f t="shared" ca="1" si="43"/>
        <v/>
      </c>
      <c r="AA234" s="4"/>
      <c r="AB234" s="3" t="str">
        <f t="shared" si="44"/>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5"/>
        <v/>
      </c>
      <c r="AH234" s="3" t="str">
        <f>IF($A234="","",IF((AND($A234="ADD",OR(AG234="",AG234="Queenstown-Lakes District Council"))),"70",(_xlfn.XLOOKUP(AG234,ud_organisation_owner[lookupValue],ud_organisation_owner[lookupKey],""))))</f>
        <v/>
      </c>
      <c r="AI234" s="3" t="str">
        <f t="shared" si="46"/>
        <v/>
      </c>
      <c r="AJ234" s="3" t="str">
        <f>IF($A234="","",IF((AND($A234="ADD",OR(AI234="",AI234="Queenstown-Lakes District Council"))),"70",(_xlfn.XLOOKUP(AI234,ud_organisation_owner[lookupValue],ud_organisation_owner[lookupKey],""))))</f>
        <v/>
      </c>
      <c r="AK234" s="3" t="str">
        <f t="shared" si="47"/>
        <v/>
      </c>
      <c r="AL234" s="3" t="str">
        <f>IF($A234="","",IF((AND($A234="ADD",OR(AK234="",AK234="Local Authority"))),"17",(_xlfn.XLOOKUP(AK234,ud_sub_organisation[lookupValue],ud_sub_organisation[lookupKey],""))))</f>
        <v/>
      </c>
      <c r="AM234" s="3" t="str">
        <f t="shared" si="48"/>
        <v/>
      </c>
      <c r="AN234" s="3" t="str">
        <f>IF($A234="","",IF((AND($A234="ADD",OR(AM234="",AM234="Vested Assets"))),"12",(_xlfn.XLOOKUP(AM234,ud_work_category[lookupValue],ud_work_category[lookupKey],""))))</f>
        <v/>
      </c>
      <c r="AO234" s="8"/>
      <c r="AP234" s="2" t="str">
        <f t="shared" si="49"/>
        <v/>
      </c>
      <c r="AQ234" s="3" t="str">
        <f t="shared" si="50"/>
        <v/>
      </c>
      <c r="AR234" s="3" t="str">
        <f>IF($A234="","",IF((AND($A234="ADD",OR(AQ234="",AQ234="Excellent"))),"1",(_xlfn.XLOOKUP(AQ234,condition[lookupValue],condition[lookupKey],""))))</f>
        <v/>
      </c>
      <c r="AS234" s="7" t="str">
        <f t="shared" si="51"/>
        <v/>
      </c>
      <c r="AT234" s="9"/>
    </row>
    <row r="235" spans="2:46"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c r="L235" s="6" t="str">
        <f t="shared" si="39"/>
        <v/>
      </c>
      <c r="M235" s="4"/>
      <c r="O235" s="3" t="str">
        <f>IF($A235="ADD",IF(NOT(ISBLANK(N235)),_xlfn.XLOOKUP(N235,len_adjust_rsn[lookupValue],len_adjust_rsn[lookupKey],"ERROR"),""), "")</f>
        <v/>
      </c>
      <c r="P235" s="6" t="str">
        <f t="shared" si="40"/>
        <v/>
      </c>
      <c r="Q235" s="6"/>
      <c r="R235" s="6" t="str">
        <f t="shared" si="41"/>
        <v/>
      </c>
      <c r="T235" s="3" t="str">
        <f>IF($A235="ADD",IF(NOT(ISBLANK(S235)),_xlfn.XLOOKUP(S235,cattle_stop_material[lookupValue],cattle_stop_material[lookupKey],"ERROR"),""), "")</f>
        <v/>
      </c>
      <c r="V235" s="3" t="str">
        <f>IF($A235="ADD",IF(NOT(ISBLANK(U235)),_xlfn.XLOOKUP(U235,ud_coating_system[lookupValue],ud_coating_system[lookupKey],"ERROR"),""), "")</f>
        <v/>
      </c>
      <c r="W235" s="2" t="str">
        <f t="shared" si="42"/>
        <v/>
      </c>
      <c r="X235" s="4"/>
      <c r="Y235" s="7"/>
      <c r="Z235" s="4" t="str">
        <f t="shared" ca="1" si="43"/>
        <v/>
      </c>
      <c r="AA235" s="4"/>
      <c r="AB235" s="3" t="str">
        <f t="shared" si="44"/>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5"/>
        <v/>
      </c>
      <c r="AH235" s="3" t="str">
        <f>IF($A235="","",IF((AND($A235="ADD",OR(AG235="",AG235="Queenstown-Lakes District Council"))),"70",(_xlfn.XLOOKUP(AG235,ud_organisation_owner[lookupValue],ud_organisation_owner[lookupKey],""))))</f>
        <v/>
      </c>
      <c r="AI235" s="3" t="str">
        <f t="shared" si="46"/>
        <v/>
      </c>
      <c r="AJ235" s="3" t="str">
        <f>IF($A235="","",IF((AND($A235="ADD",OR(AI235="",AI235="Queenstown-Lakes District Council"))),"70",(_xlfn.XLOOKUP(AI235,ud_organisation_owner[lookupValue],ud_organisation_owner[lookupKey],""))))</f>
        <v/>
      </c>
      <c r="AK235" s="3" t="str">
        <f t="shared" si="47"/>
        <v/>
      </c>
      <c r="AL235" s="3" t="str">
        <f>IF($A235="","",IF((AND($A235="ADD",OR(AK235="",AK235="Local Authority"))),"17",(_xlfn.XLOOKUP(AK235,ud_sub_organisation[lookupValue],ud_sub_organisation[lookupKey],""))))</f>
        <v/>
      </c>
      <c r="AM235" s="3" t="str">
        <f t="shared" si="48"/>
        <v/>
      </c>
      <c r="AN235" s="3" t="str">
        <f>IF($A235="","",IF((AND($A235="ADD",OR(AM235="",AM235="Vested Assets"))),"12",(_xlfn.XLOOKUP(AM235,ud_work_category[lookupValue],ud_work_category[lookupKey],""))))</f>
        <v/>
      </c>
      <c r="AO235" s="8"/>
      <c r="AP235" s="2" t="str">
        <f t="shared" si="49"/>
        <v/>
      </c>
      <c r="AQ235" s="3" t="str">
        <f t="shared" si="50"/>
        <v/>
      </c>
      <c r="AR235" s="3" t="str">
        <f>IF($A235="","",IF((AND($A235="ADD",OR(AQ235="",AQ235="Excellent"))),"1",(_xlfn.XLOOKUP(AQ235,condition[lookupValue],condition[lookupKey],""))))</f>
        <v/>
      </c>
      <c r="AS235" s="7" t="str">
        <f t="shared" si="51"/>
        <v/>
      </c>
      <c r="AT235" s="9"/>
    </row>
    <row r="236" spans="2:46"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c r="L236" s="6" t="str">
        <f t="shared" si="39"/>
        <v/>
      </c>
      <c r="M236" s="4"/>
      <c r="O236" s="3" t="str">
        <f>IF($A236="ADD",IF(NOT(ISBLANK(N236)),_xlfn.XLOOKUP(N236,len_adjust_rsn[lookupValue],len_adjust_rsn[lookupKey],"ERROR"),""), "")</f>
        <v/>
      </c>
      <c r="P236" s="6" t="str">
        <f t="shared" si="40"/>
        <v/>
      </c>
      <c r="Q236" s="6"/>
      <c r="R236" s="6" t="str">
        <f t="shared" si="41"/>
        <v/>
      </c>
      <c r="T236" s="3" t="str">
        <f>IF($A236="ADD",IF(NOT(ISBLANK(S236)),_xlfn.XLOOKUP(S236,cattle_stop_material[lookupValue],cattle_stop_material[lookupKey],"ERROR"),""), "")</f>
        <v/>
      </c>
      <c r="V236" s="3" t="str">
        <f>IF($A236="ADD",IF(NOT(ISBLANK(U236)),_xlfn.XLOOKUP(U236,ud_coating_system[lookupValue],ud_coating_system[lookupKey],"ERROR"),""), "")</f>
        <v/>
      </c>
      <c r="W236" s="2" t="str">
        <f t="shared" si="42"/>
        <v/>
      </c>
      <c r="X236" s="4"/>
      <c r="Y236" s="7"/>
      <c r="Z236" s="4" t="str">
        <f t="shared" ca="1" si="43"/>
        <v/>
      </c>
      <c r="AA236" s="4"/>
      <c r="AB236" s="3" t="str">
        <f t="shared" si="44"/>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5"/>
        <v/>
      </c>
      <c r="AH236" s="3" t="str">
        <f>IF($A236="","",IF((AND($A236="ADD",OR(AG236="",AG236="Queenstown-Lakes District Council"))),"70",(_xlfn.XLOOKUP(AG236,ud_organisation_owner[lookupValue],ud_organisation_owner[lookupKey],""))))</f>
        <v/>
      </c>
      <c r="AI236" s="3" t="str">
        <f t="shared" si="46"/>
        <v/>
      </c>
      <c r="AJ236" s="3" t="str">
        <f>IF($A236="","",IF((AND($A236="ADD",OR(AI236="",AI236="Queenstown-Lakes District Council"))),"70",(_xlfn.XLOOKUP(AI236,ud_organisation_owner[lookupValue],ud_organisation_owner[lookupKey],""))))</f>
        <v/>
      </c>
      <c r="AK236" s="3" t="str">
        <f t="shared" si="47"/>
        <v/>
      </c>
      <c r="AL236" s="3" t="str">
        <f>IF($A236="","",IF((AND($A236="ADD",OR(AK236="",AK236="Local Authority"))),"17",(_xlfn.XLOOKUP(AK236,ud_sub_organisation[lookupValue],ud_sub_organisation[lookupKey],""))))</f>
        <v/>
      </c>
      <c r="AM236" s="3" t="str">
        <f t="shared" si="48"/>
        <v/>
      </c>
      <c r="AN236" s="3" t="str">
        <f>IF($A236="","",IF((AND($A236="ADD",OR(AM236="",AM236="Vested Assets"))),"12",(_xlfn.XLOOKUP(AM236,ud_work_category[lookupValue],ud_work_category[lookupKey],""))))</f>
        <v/>
      </c>
      <c r="AO236" s="8"/>
      <c r="AP236" s="2" t="str">
        <f t="shared" si="49"/>
        <v/>
      </c>
      <c r="AQ236" s="3" t="str">
        <f t="shared" si="50"/>
        <v/>
      </c>
      <c r="AR236" s="3" t="str">
        <f>IF($A236="","",IF((AND($A236="ADD",OR(AQ236="",AQ236="Excellent"))),"1",(_xlfn.XLOOKUP(AQ236,condition[lookupValue],condition[lookupKey],""))))</f>
        <v/>
      </c>
      <c r="AS236" s="7" t="str">
        <f t="shared" si="51"/>
        <v/>
      </c>
      <c r="AT236" s="9"/>
    </row>
    <row r="237" spans="2:46"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c r="L237" s="6" t="str">
        <f t="shared" si="39"/>
        <v/>
      </c>
      <c r="M237" s="4"/>
      <c r="O237" s="3" t="str">
        <f>IF($A237="ADD",IF(NOT(ISBLANK(N237)),_xlfn.XLOOKUP(N237,len_adjust_rsn[lookupValue],len_adjust_rsn[lookupKey],"ERROR"),""), "")</f>
        <v/>
      </c>
      <c r="P237" s="6" t="str">
        <f t="shared" si="40"/>
        <v/>
      </c>
      <c r="Q237" s="6"/>
      <c r="R237" s="6" t="str">
        <f t="shared" si="41"/>
        <v/>
      </c>
      <c r="T237" s="3" t="str">
        <f>IF($A237="ADD",IF(NOT(ISBLANK(S237)),_xlfn.XLOOKUP(S237,cattle_stop_material[lookupValue],cattle_stop_material[lookupKey],"ERROR"),""), "")</f>
        <v/>
      </c>
      <c r="V237" s="3" t="str">
        <f>IF($A237="ADD",IF(NOT(ISBLANK(U237)),_xlfn.XLOOKUP(U237,ud_coating_system[lookupValue],ud_coating_system[lookupKey],"ERROR"),""), "")</f>
        <v/>
      </c>
      <c r="W237" s="2" t="str">
        <f t="shared" si="42"/>
        <v/>
      </c>
      <c r="X237" s="4"/>
      <c r="Y237" s="7"/>
      <c r="Z237" s="4" t="str">
        <f t="shared" ca="1" si="43"/>
        <v/>
      </c>
      <c r="AA237" s="4"/>
      <c r="AB237" s="3" t="str">
        <f t="shared" si="44"/>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5"/>
        <v/>
      </c>
      <c r="AH237" s="3" t="str">
        <f>IF($A237="","",IF((AND($A237="ADD",OR(AG237="",AG237="Queenstown-Lakes District Council"))),"70",(_xlfn.XLOOKUP(AG237,ud_organisation_owner[lookupValue],ud_organisation_owner[lookupKey],""))))</f>
        <v/>
      </c>
      <c r="AI237" s="3" t="str">
        <f t="shared" si="46"/>
        <v/>
      </c>
      <c r="AJ237" s="3" t="str">
        <f>IF($A237="","",IF((AND($A237="ADD",OR(AI237="",AI237="Queenstown-Lakes District Council"))),"70",(_xlfn.XLOOKUP(AI237,ud_organisation_owner[lookupValue],ud_organisation_owner[lookupKey],""))))</f>
        <v/>
      </c>
      <c r="AK237" s="3" t="str">
        <f t="shared" si="47"/>
        <v/>
      </c>
      <c r="AL237" s="3" t="str">
        <f>IF($A237="","",IF((AND($A237="ADD",OR(AK237="",AK237="Local Authority"))),"17",(_xlfn.XLOOKUP(AK237,ud_sub_organisation[lookupValue],ud_sub_organisation[lookupKey],""))))</f>
        <v/>
      </c>
      <c r="AM237" s="3" t="str">
        <f t="shared" si="48"/>
        <v/>
      </c>
      <c r="AN237" s="3" t="str">
        <f>IF($A237="","",IF((AND($A237="ADD",OR(AM237="",AM237="Vested Assets"))),"12",(_xlfn.XLOOKUP(AM237,ud_work_category[lookupValue],ud_work_category[lookupKey],""))))</f>
        <v/>
      </c>
      <c r="AO237" s="8"/>
      <c r="AP237" s="2" t="str">
        <f t="shared" si="49"/>
        <v/>
      </c>
      <c r="AQ237" s="3" t="str">
        <f t="shared" si="50"/>
        <v/>
      </c>
      <c r="AR237" s="3" t="str">
        <f>IF($A237="","",IF((AND($A237="ADD",OR(AQ237="",AQ237="Excellent"))),"1",(_xlfn.XLOOKUP(AQ237,condition[lookupValue],condition[lookupKey],""))))</f>
        <v/>
      </c>
      <c r="AS237" s="7" t="str">
        <f t="shared" si="51"/>
        <v/>
      </c>
      <c r="AT237" s="9"/>
    </row>
    <row r="238" spans="2:46"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c r="L238" s="6" t="str">
        <f t="shared" si="39"/>
        <v/>
      </c>
      <c r="M238" s="4"/>
      <c r="O238" s="3" t="str">
        <f>IF($A238="ADD",IF(NOT(ISBLANK(N238)),_xlfn.XLOOKUP(N238,len_adjust_rsn[lookupValue],len_adjust_rsn[lookupKey],"ERROR"),""), "")</f>
        <v/>
      </c>
      <c r="P238" s="6" t="str">
        <f t="shared" si="40"/>
        <v/>
      </c>
      <c r="Q238" s="6"/>
      <c r="R238" s="6" t="str">
        <f t="shared" si="41"/>
        <v/>
      </c>
      <c r="T238" s="3" t="str">
        <f>IF($A238="ADD",IF(NOT(ISBLANK(S238)),_xlfn.XLOOKUP(S238,cattle_stop_material[lookupValue],cattle_stop_material[lookupKey],"ERROR"),""), "")</f>
        <v/>
      </c>
      <c r="V238" s="3" t="str">
        <f>IF($A238="ADD",IF(NOT(ISBLANK(U238)),_xlfn.XLOOKUP(U238,ud_coating_system[lookupValue],ud_coating_system[lookupKey],"ERROR"),""), "")</f>
        <v/>
      </c>
      <c r="W238" s="2" t="str">
        <f t="shared" si="42"/>
        <v/>
      </c>
      <c r="X238" s="4"/>
      <c r="Y238" s="7"/>
      <c r="Z238" s="4" t="str">
        <f t="shared" ca="1" si="43"/>
        <v/>
      </c>
      <c r="AA238" s="4"/>
      <c r="AB238" s="3" t="str">
        <f t="shared" si="44"/>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5"/>
        <v/>
      </c>
      <c r="AH238" s="3" t="str">
        <f>IF($A238="","",IF((AND($A238="ADD",OR(AG238="",AG238="Queenstown-Lakes District Council"))),"70",(_xlfn.XLOOKUP(AG238,ud_organisation_owner[lookupValue],ud_organisation_owner[lookupKey],""))))</f>
        <v/>
      </c>
      <c r="AI238" s="3" t="str">
        <f t="shared" si="46"/>
        <v/>
      </c>
      <c r="AJ238" s="3" t="str">
        <f>IF($A238="","",IF((AND($A238="ADD",OR(AI238="",AI238="Queenstown-Lakes District Council"))),"70",(_xlfn.XLOOKUP(AI238,ud_organisation_owner[lookupValue],ud_organisation_owner[lookupKey],""))))</f>
        <v/>
      </c>
      <c r="AK238" s="3" t="str">
        <f t="shared" si="47"/>
        <v/>
      </c>
      <c r="AL238" s="3" t="str">
        <f>IF($A238="","",IF((AND($A238="ADD",OR(AK238="",AK238="Local Authority"))),"17",(_xlfn.XLOOKUP(AK238,ud_sub_organisation[lookupValue],ud_sub_organisation[lookupKey],""))))</f>
        <v/>
      </c>
      <c r="AM238" s="3" t="str">
        <f t="shared" si="48"/>
        <v/>
      </c>
      <c r="AN238" s="3" t="str">
        <f>IF($A238="","",IF((AND($A238="ADD",OR(AM238="",AM238="Vested Assets"))),"12",(_xlfn.XLOOKUP(AM238,ud_work_category[lookupValue],ud_work_category[lookupKey],""))))</f>
        <v/>
      </c>
      <c r="AO238" s="8"/>
      <c r="AP238" s="2" t="str">
        <f t="shared" si="49"/>
        <v/>
      </c>
      <c r="AQ238" s="3" t="str">
        <f t="shared" si="50"/>
        <v/>
      </c>
      <c r="AR238" s="3" t="str">
        <f>IF($A238="","",IF((AND($A238="ADD",OR(AQ238="",AQ238="Excellent"))),"1",(_xlfn.XLOOKUP(AQ238,condition[lookupValue],condition[lookupKey],""))))</f>
        <v/>
      </c>
      <c r="AS238" s="7" t="str">
        <f t="shared" si="51"/>
        <v/>
      </c>
      <c r="AT238" s="9"/>
    </row>
    <row r="239" spans="2:46"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c r="L239" s="6" t="str">
        <f t="shared" si="39"/>
        <v/>
      </c>
      <c r="M239" s="4"/>
      <c r="O239" s="3" t="str">
        <f>IF($A239="ADD",IF(NOT(ISBLANK(N239)),_xlfn.XLOOKUP(N239,len_adjust_rsn[lookupValue],len_adjust_rsn[lookupKey],"ERROR"),""), "")</f>
        <v/>
      </c>
      <c r="P239" s="6" t="str">
        <f t="shared" si="40"/>
        <v/>
      </c>
      <c r="Q239" s="6"/>
      <c r="R239" s="6" t="str">
        <f t="shared" si="41"/>
        <v/>
      </c>
      <c r="T239" s="3" t="str">
        <f>IF($A239="ADD",IF(NOT(ISBLANK(S239)),_xlfn.XLOOKUP(S239,cattle_stop_material[lookupValue],cattle_stop_material[lookupKey],"ERROR"),""), "")</f>
        <v/>
      </c>
      <c r="V239" s="3" t="str">
        <f>IF($A239="ADD",IF(NOT(ISBLANK(U239)),_xlfn.XLOOKUP(U239,ud_coating_system[lookupValue],ud_coating_system[lookupKey],"ERROR"),""), "")</f>
        <v/>
      </c>
      <c r="W239" s="2" t="str">
        <f t="shared" si="42"/>
        <v/>
      </c>
      <c r="X239" s="4"/>
      <c r="Y239" s="7"/>
      <c r="Z239" s="4" t="str">
        <f t="shared" ca="1" si="43"/>
        <v/>
      </c>
      <c r="AA239" s="4"/>
      <c r="AB239" s="3" t="str">
        <f t="shared" si="44"/>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5"/>
        <v/>
      </c>
      <c r="AH239" s="3" t="str">
        <f>IF($A239="","",IF((AND($A239="ADD",OR(AG239="",AG239="Queenstown-Lakes District Council"))),"70",(_xlfn.XLOOKUP(AG239,ud_organisation_owner[lookupValue],ud_organisation_owner[lookupKey],""))))</f>
        <v/>
      </c>
      <c r="AI239" s="3" t="str">
        <f t="shared" si="46"/>
        <v/>
      </c>
      <c r="AJ239" s="3" t="str">
        <f>IF($A239="","",IF((AND($A239="ADD",OR(AI239="",AI239="Queenstown-Lakes District Council"))),"70",(_xlfn.XLOOKUP(AI239,ud_organisation_owner[lookupValue],ud_organisation_owner[lookupKey],""))))</f>
        <v/>
      </c>
      <c r="AK239" s="3" t="str">
        <f t="shared" si="47"/>
        <v/>
      </c>
      <c r="AL239" s="3" t="str">
        <f>IF($A239="","",IF((AND($A239="ADD",OR(AK239="",AK239="Local Authority"))),"17",(_xlfn.XLOOKUP(AK239,ud_sub_organisation[lookupValue],ud_sub_organisation[lookupKey],""))))</f>
        <v/>
      </c>
      <c r="AM239" s="3" t="str">
        <f t="shared" si="48"/>
        <v/>
      </c>
      <c r="AN239" s="3" t="str">
        <f>IF($A239="","",IF((AND($A239="ADD",OR(AM239="",AM239="Vested Assets"))),"12",(_xlfn.XLOOKUP(AM239,ud_work_category[lookupValue],ud_work_category[lookupKey],""))))</f>
        <v/>
      </c>
      <c r="AO239" s="8"/>
      <c r="AP239" s="2" t="str">
        <f t="shared" si="49"/>
        <v/>
      </c>
      <c r="AQ239" s="3" t="str">
        <f t="shared" si="50"/>
        <v/>
      </c>
      <c r="AR239" s="3" t="str">
        <f>IF($A239="","",IF((AND($A239="ADD",OR(AQ239="",AQ239="Excellent"))),"1",(_xlfn.XLOOKUP(AQ239,condition[lookupValue],condition[lookupKey],""))))</f>
        <v/>
      </c>
      <c r="AS239" s="7" t="str">
        <f t="shared" si="51"/>
        <v/>
      </c>
      <c r="AT239" s="9"/>
    </row>
    <row r="240" spans="2:46"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c r="L240" s="6" t="str">
        <f t="shared" si="39"/>
        <v/>
      </c>
      <c r="M240" s="4"/>
      <c r="O240" s="3" t="str">
        <f>IF($A240="ADD",IF(NOT(ISBLANK(N240)),_xlfn.XLOOKUP(N240,len_adjust_rsn[lookupValue],len_adjust_rsn[lookupKey],"ERROR"),""), "")</f>
        <v/>
      </c>
      <c r="P240" s="6" t="str">
        <f t="shared" si="40"/>
        <v/>
      </c>
      <c r="Q240" s="6"/>
      <c r="R240" s="6" t="str">
        <f t="shared" si="41"/>
        <v/>
      </c>
      <c r="T240" s="3" t="str">
        <f>IF($A240="ADD",IF(NOT(ISBLANK(S240)),_xlfn.XLOOKUP(S240,cattle_stop_material[lookupValue],cattle_stop_material[lookupKey],"ERROR"),""), "")</f>
        <v/>
      </c>
      <c r="V240" s="3" t="str">
        <f>IF($A240="ADD",IF(NOT(ISBLANK(U240)),_xlfn.XLOOKUP(U240,ud_coating_system[lookupValue],ud_coating_system[lookupKey],"ERROR"),""), "")</f>
        <v/>
      </c>
      <c r="W240" s="2" t="str">
        <f t="shared" si="42"/>
        <v/>
      </c>
      <c r="X240" s="4"/>
      <c r="Y240" s="7"/>
      <c r="Z240" s="4" t="str">
        <f t="shared" ca="1" si="43"/>
        <v/>
      </c>
      <c r="AA240" s="4"/>
      <c r="AB240" s="3" t="str">
        <f t="shared" si="44"/>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5"/>
        <v/>
      </c>
      <c r="AH240" s="3" t="str">
        <f>IF($A240="","",IF((AND($A240="ADD",OR(AG240="",AG240="Queenstown-Lakes District Council"))),"70",(_xlfn.XLOOKUP(AG240,ud_organisation_owner[lookupValue],ud_organisation_owner[lookupKey],""))))</f>
        <v/>
      </c>
      <c r="AI240" s="3" t="str">
        <f t="shared" si="46"/>
        <v/>
      </c>
      <c r="AJ240" s="3" t="str">
        <f>IF($A240="","",IF((AND($A240="ADD",OR(AI240="",AI240="Queenstown-Lakes District Council"))),"70",(_xlfn.XLOOKUP(AI240,ud_organisation_owner[lookupValue],ud_organisation_owner[lookupKey],""))))</f>
        <v/>
      </c>
      <c r="AK240" s="3" t="str">
        <f t="shared" si="47"/>
        <v/>
      </c>
      <c r="AL240" s="3" t="str">
        <f>IF($A240="","",IF((AND($A240="ADD",OR(AK240="",AK240="Local Authority"))),"17",(_xlfn.XLOOKUP(AK240,ud_sub_organisation[lookupValue],ud_sub_organisation[lookupKey],""))))</f>
        <v/>
      </c>
      <c r="AM240" s="3" t="str">
        <f t="shared" si="48"/>
        <v/>
      </c>
      <c r="AN240" s="3" t="str">
        <f>IF($A240="","",IF((AND($A240="ADD",OR(AM240="",AM240="Vested Assets"))),"12",(_xlfn.XLOOKUP(AM240,ud_work_category[lookupValue],ud_work_category[lookupKey],""))))</f>
        <v/>
      </c>
      <c r="AO240" s="8"/>
      <c r="AP240" s="2" t="str">
        <f t="shared" si="49"/>
        <v/>
      </c>
      <c r="AQ240" s="3" t="str">
        <f t="shared" si="50"/>
        <v/>
      </c>
      <c r="AR240" s="3" t="str">
        <f>IF($A240="","",IF((AND($A240="ADD",OR(AQ240="",AQ240="Excellent"))),"1",(_xlfn.XLOOKUP(AQ240,condition[lookupValue],condition[lookupKey],""))))</f>
        <v/>
      </c>
      <c r="AS240" s="7" t="str">
        <f t="shared" si="51"/>
        <v/>
      </c>
      <c r="AT240" s="9"/>
    </row>
    <row r="241" spans="2:46"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c r="L241" s="6" t="str">
        <f t="shared" si="39"/>
        <v/>
      </c>
      <c r="M241" s="4"/>
      <c r="O241" s="3" t="str">
        <f>IF($A241="ADD",IF(NOT(ISBLANK(N241)),_xlfn.XLOOKUP(N241,len_adjust_rsn[lookupValue],len_adjust_rsn[lookupKey],"ERROR"),""), "")</f>
        <v/>
      </c>
      <c r="P241" s="6" t="str">
        <f t="shared" si="40"/>
        <v/>
      </c>
      <c r="Q241" s="6"/>
      <c r="R241" s="6" t="str">
        <f t="shared" si="41"/>
        <v/>
      </c>
      <c r="T241" s="3" t="str">
        <f>IF($A241="ADD",IF(NOT(ISBLANK(S241)),_xlfn.XLOOKUP(S241,cattle_stop_material[lookupValue],cattle_stop_material[lookupKey],"ERROR"),""), "")</f>
        <v/>
      </c>
      <c r="V241" s="3" t="str">
        <f>IF($A241="ADD",IF(NOT(ISBLANK(U241)),_xlfn.XLOOKUP(U241,ud_coating_system[lookupValue],ud_coating_system[lookupKey],"ERROR"),""), "")</f>
        <v/>
      </c>
      <c r="W241" s="2" t="str">
        <f t="shared" si="42"/>
        <v/>
      </c>
      <c r="X241" s="4"/>
      <c r="Y241" s="7"/>
      <c r="Z241" s="4" t="str">
        <f t="shared" ca="1" si="43"/>
        <v/>
      </c>
      <c r="AA241" s="4"/>
      <c r="AB241" s="3" t="str">
        <f t="shared" si="44"/>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5"/>
        <v/>
      </c>
      <c r="AH241" s="3" t="str">
        <f>IF($A241="","",IF((AND($A241="ADD",OR(AG241="",AG241="Queenstown-Lakes District Council"))),"70",(_xlfn.XLOOKUP(AG241,ud_organisation_owner[lookupValue],ud_organisation_owner[lookupKey],""))))</f>
        <v/>
      </c>
      <c r="AI241" s="3" t="str">
        <f t="shared" si="46"/>
        <v/>
      </c>
      <c r="AJ241" s="3" t="str">
        <f>IF($A241="","",IF((AND($A241="ADD",OR(AI241="",AI241="Queenstown-Lakes District Council"))),"70",(_xlfn.XLOOKUP(AI241,ud_organisation_owner[lookupValue],ud_organisation_owner[lookupKey],""))))</f>
        <v/>
      </c>
      <c r="AK241" s="3" t="str">
        <f t="shared" si="47"/>
        <v/>
      </c>
      <c r="AL241" s="3" t="str">
        <f>IF($A241="","",IF((AND($A241="ADD",OR(AK241="",AK241="Local Authority"))),"17",(_xlfn.XLOOKUP(AK241,ud_sub_organisation[lookupValue],ud_sub_organisation[lookupKey],""))))</f>
        <v/>
      </c>
      <c r="AM241" s="3" t="str">
        <f t="shared" si="48"/>
        <v/>
      </c>
      <c r="AN241" s="3" t="str">
        <f>IF($A241="","",IF((AND($A241="ADD",OR(AM241="",AM241="Vested Assets"))),"12",(_xlfn.XLOOKUP(AM241,ud_work_category[lookupValue],ud_work_category[lookupKey],""))))</f>
        <v/>
      </c>
      <c r="AO241" s="8"/>
      <c r="AP241" s="2" t="str">
        <f t="shared" si="49"/>
        <v/>
      </c>
      <c r="AQ241" s="3" t="str">
        <f t="shared" si="50"/>
        <v/>
      </c>
      <c r="AR241" s="3" t="str">
        <f>IF($A241="","",IF((AND($A241="ADD",OR(AQ241="",AQ241="Excellent"))),"1",(_xlfn.XLOOKUP(AQ241,condition[lookupValue],condition[lookupKey],""))))</f>
        <v/>
      </c>
      <c r="AS241" s="7" t="str">
        <f t="shared" si="51"/>
        <v/>
      </c>
      <c r="AT241" s="9"/>
    </row>
    <row r="242" spans="2:46"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c r="L242" s="6" t="str">
        <f t="shared" si="39"/>
        <v/>
      </c>
      <c r="M242" s="4"/>
      <c r="O242" s="3" t="str">
        <f>IF($A242="ADD",IF(NOT(ISBLANK(N242)),_xlfn.XLOOKUP(N242,len_adjust_rsn[lookupValue],len_adjust_rsn[lookupKey],"ERROR"),""), "")</f>
        <v/>
      </c>
      <c r="P242" s="6" t="str">
        <f t="shared" si="40"/>
        <v/>
      </c>
      <c r="Q242" s="6"/>
      <c r="R242" s="6" t="str">
        <f t="shared" si="41"/>
        <v/>
      </c>
      <c r="T242" s="3" t="str">
        <f>IF($A242="ADD",IF(NOT(ISBLANK(S242)),_xlfn.XLOOKUP(S242,cattle_stop_material[lookupValue],cattle_stop_material[lookupKey],"ERROR"),""), "")</f>
        <v/>
      </c>
      <c r="V242" s="3" t="str">
        <f>IF($A242="ADD",IF(NOT(ISBLANK(U242)),_xlfn.XLOOKUP(U242,ud_coating_system[lookupValue],ud_coating_system[lookupKey],"ERROR"),""), "")</f>
        <v/>
      </c>
      <c r="W242" s="2" t="str">
        <f t="shared" si="42"/>
        <v/>
      </c>
      <c r="X242" s="4"/>
      <c r="Y242" s="7"/>
      <c r="Z242" s="4" t="str">
        <f t="shared" ca="1" si="43"/>
        <v/>
      </c>
      <c r="AA242" s="4"/>
      <c r="AB242" s="3" t="str">
        <f t="shared" si="44"/>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5"/>
        <v/>
      </c>
      <c r="AH242" s="3" t="str">
        <f>IF($A242="","",IF((AND($A242="ADD",OR(AG242="",AG242="Queenstown-Lakes District Council"))),"70",(_xlfn.XLOOKUP(AG242,ud_organisation_owner[lookupValue],ud_organisation_owner[lookupKey],""))))</f>
        <v/>
      </c>
      <c r="AI242" s="3" t="str">
        <f t="shared" si="46"/>
        <v/>
      </c>
      <c r="AJ242" s="3" t="str">
        <f>IF($A242="","",IF((AND($A242="ADD",OR(AI242="",AI242="Queenstown-Lakes District Council"))),"70",(_xlfn.XLOOKUP(AI242,ud_organisation_owner[lookupValue],ud_organisation_owner[lookupKey],""))))</f>
        <v/>
      </c>
      <c r="AK242" s="3" t="str">
        <f t="shared" si="47"/>
        <v/>
      </c>
      <c r="AL242" s="3" t="str">
        <f>IF($A242="","",IF((AND($A242="ADD",OR(AK242="",AK242="Local Authority"))),"17",(_xlfn.XLOOKUP(AK242,ud_sub_organisation[lookupValue],ud_sub_organisation[lookupKey],""))))</f>
        <v/>
      </c>
      <c r="AM242" s="3" t="str">
        <f t="shared" si="48"/>
        <v/>
      </c>
      <c r="AN242" s="3" t="str">
        <f>IF($A242="","",IF((AND($A242="ADD",OR(AM242="",AM242="Vested Assets"))),"12",(_xlfn.XLOOKUP(AM242,ud_work_category[lookupValue],ud_work_category[lookupKey],""))))</f>
        <v/>
      </c>
      <c r="AO242" s="8"/>
      <c r="AP242" s="2" t="str">
        <f t="shared" si="49"/>
        <v/>
      </c>
      <c r="AQ242" s="3" t="str">
        <f t="shared" si="50"/>
        <v/>
      </c>
      <c r="AR242" s="3" t="str">
        <f>IF($A242="","",IF((AND($A242="ADD",OR(AQ242="",AQ242="Excellent"))),"1",(_xlfn.XLOOKUP(AQ242,condition[lookupValue],condition[lookupKey],""))))</f>
        <v/>
      </c>
      <c r="AS242" s="7" t="str">
        <f t="shared" si="51"/>
        <v/>
      </c>
      <c r="AT242" s="9"/>
    </row>
    <row r="243" spans="2:46"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c r="L243" s="6" t="str">
        <f t="shared" si="39"/>
        <v/>
      </c>
      <c r="M243" s="4"/>
      <c r="O243" s="3" t="str">
        <f>IF($A243="ADD",IF(NOT(ISBLANK(N243)),_xlfn.XLOOKUP(N243,len_adjust_rsn[lookupValue],len_adjust_rsn[lookupKey],"ERROR"),""), "")</f>
        <v/>
      </c>
      <c r="P243" s="6" t="str">
        <f t="shared" si="40"/>
        <v/>
      </c>
      <c r="Q243" s="6"/>
      <c r="R243" s="6" t="str">
        <f t="shared" si="41"/>
        <v/>
      </c>
      <c r="T243" s="3" t="str">
        <f>IF($A243="ADD",IF(NOT(ISBLANK(S243)),_xlfn.XLOOKUP(S243,cattle_stop_material[lookupValue],cattle_stop_material[lookupKey],"ERROR"),""), "")</f>
        <v/>
      </c>
      <c r="V243" s="3" t="str">
        <f>IF($A243="ADD",IF(NOT(ISBLANK(U243)),_xlfn.XLOOKUP(U243,ud_coating_system[lookupValue],ud_coating_system[lookupKey],"ERROR"),""), "")</f>
        <v/>
      </c>
      <c r="W243" s="2" t="str">
        <f t="shared" si="42"/>
        <v/>
      </c>
      <c r="X243" s="4"/>
      <c r="Y243" s="7"/>
      <c r="Z243" s="4" t="str">
        <f t="shared" ca="1" si="43"/>
        <v/>
      </c>
      <c r="AA243" s="4"/>
      <c r="AB243" s="3" t="str">
        <f t="shared" si="44"/>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5"/>
        <v/>
      </c>
      <c r="AH243" s="3" t="str">
        <f>IF($A243="","",IF((AND($A243="ADD",OR(AG243="",AG243="Queenstown-Lakes District Council"))),"70",(_xlfn.XLOOKUP(AG243,ud_organisation_owner[lookupValue],ud_organisation_owner[lookupKey],""))))</f>
        <v/>
      </c>
      <c r="AI243" s="3" t="str">
        <f t="shared" si="46"/>
        <v/>
      </c>
      <c r="AJ243" s="3" t="str">
        <f>IF($A243="","",IF((AND($A243="ADD",OR(AI243="",AI243="Queenstown-Lakes District Council"))),"70",(_xlfn.XLOOKUP(AI243,ud_organisation_owner[lookupValue],ud_organisation_owner[lookupKey],""))))</f>
        <v/>
      </c>
      <c r="AK243" s="3" t="str">
        <f t="shared" si="47"/>
        <v/>
      </c>
      <c r="AL243" s="3" t="str">
        <f>IF($A243="","",IF((AND($A243="ADD",OR(AK243="",AK243="Local Authority"))),"17",(_xlfn.XLOOKUP(AK243,ud_sub_organisation[lookupValue],ud_sub_organisation[lookupKey],""))))</f>
        <v/>
      </c>
      <c r="AM243" s="3" t="str">
        <f t="shared" si="48"/>
        <v/>
      </c>
      <c r="AN243" s="3" t="str">
        <f>IF($A243="","",IF((AND($A243="ADD",OR(AM243="",AM243="Vested Assets"))),"12",(_xlfn.XLOOKUP(AM243,ud_work_category[lookupValue],ud_work_category[lookupKey],""))))</f>
        <v/>
      </c>
      <c r="AO243" s="8"/>
      <c r="AP243" s="2" t="str">
        <f t="shared" si="49"/>
        <v/>
      </c>
      <c r="AQ243" s="3" t="str">
        <f t="shared" si="50"/>
        <v/>
      </c>
      <c r="AR243" s="3" t="str">
        <f>IF($A243="","",IF((AND($A243="ADD",OR(AQ243="",AQ243="Excellent"))),"1",(_xlfn.XLOOKUP(AQ243,condition[lookupValue],condition[lookupKey],""))))</f>
        <v/>
      </c>
      <c r="AS243" s="7" t="str">
        <f t="shared" si="51"/>
        <v/>
      </c>
      <c r="AT243" s="9"/>
    </row>
    <row r="244" spans="2:46"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c r="L244" s="6" t="str">
        <f t="shared" si="39"/>
        <v/>
      </c>
      <c r="M244" s="4"/>
      <c r="O244" s="3" t="str">
        <f>IF($A244="ADD",IF(NOT(ISBLANK(N244)),_xlfn.XLOOKUP(N244,len_adjust_rsn[lookupValue],len_adjust_rsn[lookupKey],"ERROR"),""), "")</f>
        <v/>
      </c>
      <c r="P244" s="6" t="str">
        <f t="shared" si="40"/>
        <v/>
      </c>
      <c r="Q244" s="6"/>
      <c r="R244" s="6" t="str">
        <f t="shared" si="41"/>
        <v/>
      </c>
      <c r="T244" s="3" t="str">
        <f>IF($A244="ADD",IF(NOT(ISBLANK(S244)),_xlfn.XLOOKUP(S244,cattle_stop_material[lookupValue],cattle_stop_material[lookupKey],"ERROR"),""), "")</f>
        <v/>
      </c>
      <c r="V244" s="3" t="str">
        <f>IF($A244="ADD",IF(NOT(ISBLANK(U244)),_xlfn.XLOOKUP(U244,ud_coating_system[lookupValue],ud_coating_system[lookupKey],"ERROR"),""), "")</f>
        <v/>
      </c>
      <c r="W244" s="2" t="str">
        <f t="shared" si="42"/>
        <v/>
      </c>
      <c r="X244" s="4"/>
      <c r="Y244" s="7"/>
      <c r="Z244" s="4" t="str">
        <f t="shared" ca="1" si="43"/>
        <v/>
      </c>
      <c r="AA244" s="4"/>
      <c r="AB244" s="3" t="str">
        <f t="shared" si="44"/>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5"/>
        <v/>
      </c>
      <c r="AH244" s="3" t="str">
        <f>IF($A244="","",IF((AND($A244="ADD",OR(AG244="",AG244="Queenstown-Lakes District Council"))),"70",(_xlfn.XLOOKUP(AG244,ud_organisation_owner[lookupValue],ud_organisation_owner[lookupKey],""))))</f>
        <v/>
      </c>
      <c r="AI244" s="3" t="str">
        <f t="shared" si="46"/>
        <v/>
      </c>
      <c r="AJ244" s="3" t="str">
        <f>IF($A244="","",IF((AND($A244="ADD",OR(AI244="",AI244="Queenstown-Lakes District Council"))),"70",(_xlfn.XLOOKUP(AI244,ud_organisation_owner[lookupValue],ud_organisation_owner[lookupKey],""))))</f>
        <v/>
      </c>
      <c r="AK244" s="3" t="str">
        <f t="shared" si="47"/>
        <v/>
      </c>
      <c r="AL244" s="3" t="str">
        <f>IF($A244="","",IF((AND($A244="ADD",OR(AK244="",AK244="Local Authority"))),"17",(_xlfn.XLOOKUP(AK244,ud_sub_organisation[lookupValue],ud_sub_organisation[lookupKey],""))))</f>
        <v/>
      </c>
      <c r="AM244" s="3" t="str">
        <f t="shared" si="48"/>
        <v/>
      </c>
      <c r="AN244" s="3" t="str">
        <f>IF($A244="","",IF((AND($A244="ADD",OR(AM244="",AM244="Vested Assets"))),"12",(_xlfn.XLOOKUP(AM244,ud_work_category[lookupValue],ud_work_category[lookupKey],""))))</f>
        <v/>
      </c>
      <c r="AO244" s="8"/>
      <c r="AP244" s="2" t="str">
        <f t="shared" si="49"/>
        <v/>
      </c>
      <c r="AQ244" s="3" t="str">
        <f t="shared" si="50"/>
        <v/>
      </c>
      <c r="AR244" s="3" t="str">
        <f>IF($A244="","",IF((AND($A244="ADD",OR(AQ244="",AQ244="Excellent"))),"1",(_xlfn.XLOOKUP(AQ244,condition[lookupValue],condition[lookupKey],""))))</f>
        <v/>
      </c>
      <c r="AS244" s="7" t="str">
        <f t="shared" si="51"/>
        <v/>
      </c>
      <c r="AT244" s="9"/>
    </row>
    <row r="245" spans="2:46"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c r="L245" s="6" t="str">
        <f t="shared" si="39"/>
        <v/>
      </c>
      <c r="M245" s="4"/>
      <c r="O245" s="3" t="str">
        <f>IF($A245="ADD",IF(NOT(ISBLANK(N245)),_xlfn.XLOOKUP(N245,len_adjust_rsn[lookupValue],len_adjust_rsn[lookupKey],"ERROR"),""), "")</f>
        <v/>
      </c>
      <c r="P245" s="6" t="str">
        <f t="shared" si="40"/>
        <v/>
      </c>
      <c r="Q245" s="6"/>
      <c r="R245" s="6" t="str">
        <f t="shared" si="41"/>
        <v/>
      </c>
      <c r="T245" s="3" t="str">
        <f>IF($A245="ADD",IF(NOT(ISBLANK(S245)),_xlfn.XLOOKUP(S245,cattle_stop_material[lookupValue],cattle_stop_material[lookupKey],"ERROR"),""), "")</f>
        <v/>
      </c>
      <c r="V245" s="3" t="str">
        <f>IF($A245="ADD",IF(NOT(ISBLANK(U245)),_xlfn.XLOOKUP(U245,ud_coating_system[lookupValue],ud_coating_system[lookupKey],"ERROR"),""), "")</f>
        <v/>
      </c>
      <c r="W245" s="2" t="str">
        <f t="shared" si="42"/>
        <v/>
      </c>
      <c r="X245" s="4"/>
      <c r="Y245" s="7"/>
      <c r="Z245" s="4" t="str">
        <f t="shared" ca="1" si="43"/>
        <v/>
      </c>
      <c r="AA245" s="4"/>
      <c r="AB245" s="3" t="str">
        <f t="shared" si="44"/>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5"/>
        <v/>
      </c>
      <c r="AH245" s="3" t="str">
        <f>IF($A245="","",IF((AND($A245="ADD",OR(AG245="",AG245="Queenstown-Lakes District Council"))),"70",(_xlfn.XLOOKUP(AG245,ud_organisation_owner[lookupValue],ud_organisation_owner[lookupKey],""))))</f>
        <v/>
      </c>
      <c r="AI245" s="3" t="str">
        <f t="shared" si="46"/>
        <v/>
      </c>
      <c r="AJ245" s="3" t="str">
        <f>IF($A245="","",IF((AND($A245="ADD",OR(AI245="",AI245="Queenstown-Lakes District Council"))),"70",(_xlfn.XLOOKUP(AI245,ud_organisation_owner[lookupValue],ud_organisation_owner[lookupKey],""))))</f>
        <v/>
      </c>
      <c r="AK245" s="3" t="str">
        <f t="shared" si="47"/>
        <v/>
      </c>
      <c r="AL245" s="3" t="str">
        <f>IF($A245="","",IF((AND($A245="ADD",OR(AK245="",AK245="Local Authority"))),"17",(_xlfn.XLOOKUP(AK245,ud_sub_organisation[lookupValue],ud_sub_organisation[lookupKey],""))))</f>
        <v/>
      </c>
      <c r="AM245" s="3" t="str">
        <f t="shared" si="48"/>
        <v/>
      </c>
      <c r="AN245" s="3" t="str">
        <f>IF($A245="","",IF((AND($A245="ADD",OR(AM245="",AM245="Vested Assets"))),"12",(_xlfn.XLOOKUP(AM245,ud_work_category[lookupValue],ud_work_category[lookupKey],""))))</f>
        <v/>
      </c>
      <c r="AO245" s="8"/>
      <c r="AP245" s="2" t="str">
        <f t="shared" si="49"/>
        <v/>
      </c>
      <c r="AQ245" s="3" t="str">
        <f t="shared" si="50"/>
        <v/>
      </c>
      <c r="AR245" s="3" t="str">
        <f>IF($A245="","",IF((AND($A245="ADD",OR(AQ245="",AQ245="Excellent"))),"1",(_xlfn.XLOOKUP(AQ245,condition[lookupValue],condition[lookupKey],""))))</f>
        <v/>
      </c>
      <c r="AS245" s="7" t="str">
        <f t="shared" si="51"/>
        <v/>
      </c>
      <c r="AT245" s="9"/>
    </row>
    <row r="246" spans="2:46"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c r="L246" s="6" t="str">
        <f t="shared" si="39"/>
        <v/>
      </c>
      <c r="M246" s="4"/>
      <c r="O246" s="3" t="str">
        <f>IF($A246="ADD",IF(NOT(ISBLANK(N246)),_xlfn.XLOOKUP(N246,len_adjust_rsn[lookupValue],len_adjust_rsn[lookupKey],"ERROR"),""), "")</f>
        <v/>
      </c>
      <c r="P246" s="6" t="str">
        <f t="shared" si="40"/>
        <v/>
      </c>
      <c r="Q246" s="6"/>
      <c r="R246" s="6" t="str">
        <f t="shared" si="41"/>
        <v/>
      </c>
      <c r="T246" s="3" t="str">
        <f>IF($A246="ADD",IF(NOT(ISBLANK(S246)),_xlfn.XLOOKUP(S246,cattle_stop_material[lookupValue],cattle_stop_material[lookupKey],"ERROR"),""), "")</f>
        <v/>
      </c>
      <c r="V246" s="3" t="str">
        <f>IF($A246="ADD",IF(NOT(ISBLANK(U246)),_xlfn.XLOOKUP(U246,ud_coating_system[lookupValue],ud_coating_system[lookupKey],"ERROR"),""), "")</f>
        <v/>
      </c>
      <c r="W246" s="2" t="str">
        <f t="shared" si="42"/>
        <v/>
      </c>
      <c r="X246" s="4"/>
      <c r="Y246" s="7"/>
      <c r="Z246" s="4" t="str">
        <f t="shared" ca="1" si="43"/>
        <v/>
      </c>
      <c r="AA246" s="4"/>
      <c r="AB246" s="3" t="str">
        <f t="shared" si="44"/>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5"/>
        <v/>
      </c>
      <c r="AH246" s="3" t="str">
        <f>IF($A246="","",IF((AND($A246="ADD",OR(AG246="",AG246="Queenstown-Lakes District Council"))),"70",(_xlfn.XLOOKUP(AG246,ud_organisation_owner[lookupValue],ud_organisation_owner[lookupKey],""))))</f>
        <v/>
      </c>
      <c r="AI246" s="3" t="str">
        <f t="shared" si="46"/>
        <v/>
      </c>
      <c r="AJ246" s="3" t="str">
        <f>IF($A246="","",IF((AND($A246="ADD",OR(AI246="",AI246="Queenstown-Lakes District Council"))),"70",(_xlfn.XLOOKUP(AI246,ud_organisation_owner[lookupValue],ud_organisation_owner[lookupKey],""))))</f>
        <v/>
      </c>
      <c r="AK246" s="3" t="str">
        <f t="shared" si="47"/>
        <v/>
      </c>
      <c r="AL246" s="3" t="str">
        <f>IF($A246="","",IF((AND($A246="ADD",OR(AK246="",AK246="Local Authority"))),"17",(_xlfn.XLOOKUP(AK246,ud_sub_organisation[lookupValue],ud_sub_organisation[lookupKey],""))))</f>
        <v/>
      </c>
      <c r="AM246" s="3" t="str">
        <f t="shared" si="48"/>
        <v/>
      </c>
      <c r="AN246" s="3" t="str">
        <f>IF($A246="","",IF((AND($A246="ADD",OR(AM246="",AM246="Vested Assets"))),"12",(_xlfn.XLOOKUP(AM246,ud_work_category[lookupValue],ud_work_category[lookupKey],""))))</f>
        <v/>
      </c>
      <c r="AO246" s="8"/>
      <c r="AP246" s="2" t="str">
        <f t="shared" si="49"/>
        <v/>
      </c>
      <c r="AQ246" s="3" t="str">
        <f t="shared" si="50"/>
        <v/>
      </c>
      <c r="AR246" s="3" t="str">
        <f>IF($A246="","",IF((AND($A246="ADD",OR(AQ246="",AQ246="Excellent"))),"1",(_xlfn.XLOOKUP(AQ246,condition[lookupValue],condition[lookupKey],""))))</f>
        <v/>
      </c>
      <c r="AS246" s="7" t="str">
        <f t="shared" si="51"/>
        <v/>
      </c>
      <c r="AT246" s="9"/>
    </row>
    <row r="247" spans="2:46"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c r="L247" s="6" t="str">
        <f t="shared" si="39"/>
        <v/>
      </c>
      <c r="M247" s="4"/>
      <c r="O247" s="3" t="str">
        <f>IF($A247="ADD",IF(NOT(ISBLANK(N247)),_xlfn.XLOOKUP(N247,len_adjust_rsn[lookupValue],len_adjust_rsn[lookupKey],"ERROR"),""), "")</f>
        <v/>
      </c>
      <c r="P247" s="6" t="str">
        <f t="shared" si="40"/>
        <v/>
      </c>
      <c r="Q247" s="6"/>
      <c r="R247" s="6" t="str">
        <f t="shared" si="41"/>
        <v/>
      </c>
      <c r="T247" s="3" t="str">
        <f>IF($A247="ADD",IF(NOT(ISBLANK(S247)),_xlfn.XLOOKUP(S247,cattle_stop_material[lookupValue],cattle_stop_material[lookupKey],"ERROR"),""), "")</f>
        <v/>
      </c>
      <c r="V247" s="3" t="str">
        <f>IF($A247="ADD",IF(NOT(ISBLANK(U247)),_xlfn.XLOOKUP(U247,ud_coating_system[lookupValue],ud_coating_system[lookupKey],"ERROR"),""), "")</f>
        <v/>
      </c>
      <c r="W247" s="2" t="str">
        <f t="shared" si="42"/>
        <v/>
      </c>
      <c r="X247" s="4"/>
      <c r="Y247" s="7"/>
      <c r="Z247" s="4" t="str">
        <f t="shared" ca="1" si="43"/>
        <v/>
      </c>
      <c r="AA247" s="4"/>
      <c r="AB247" s="3" t="str">
        <f t="shared" si="44"/>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5"/>
        <v/>
      </c>
      <c r="AH247" s="3" t="str">
        <f>IF($A247="","",IF((AND($A247="ADD",OR(AG247="",AG247="Queenstown-Lakes District Council"))),"70",(_xlfn.XLOOKUP(AG247,ud_organisation_owner[lookupValue],ud_organisation_owner[lookupKey],""))))</f>
        <v/>
      </c>
      <c r="AI247" s="3" t="str">
        <f t="shared" si="46"/>
        <v/>
      </c>
      <c r="AJ247" s="3" t="str">
        <f>IF($A247="","",IF((AND($A247="ADD",OR(AI247="",AI247="Queenstown-Lakes District Council"))),"70",(_xlfn.XLOOKUP(AI247,ud_organisation_owner[lookupValue],ud_organisation_owner[lookupKey],""))))</f>
        <v/>
      </c>
      <c r="AK247" s="3" t="str">
        <f t="shared" si="47"/>
        <v/>
      </c>
      <c r="AL247" s="3" t="str">
        <f>IF($A247="","",IF((AND($A247="ADD",OR(AK247="",AK247="Local Authority"))),"17",(_xlfn.XLOOKUP(AK247,ud_sub_organisation[lookupValue],ud_sub_organisation[lookupKey],""))))</f>
        <v/>
      </c>
      <c r="AM247" s="3" t="str">
        <f t="shared" si="48"/>
        <v/>
      </c>
      <c r="AN247" s="3" t="str">
        <f>IF($A247="","",IF((AND($A247="ADD",OR(AM247="",AM247="Vested Assets"))),"12",(_xlfn.XLOOKUP(AM247,ud_work_category[lookupValue],ud_work_category[lookupKey],""))))</f>
        <v/>
      </c>
      <c r="AO247" s="8"/>
      <c r="AP247" s="2" t="str">
        <f t="shared" si="49"/>
        <v/>
      </c>
      <c r="AQ247" s="3" t="str">
        <f t="shared" si="50"/>
        <v/>
      </c>
      <c r="AR247" s="3" t="str">
        <f>IF($A247="","",IF((AND($A247="ADD",OR(AQ247="",AQ247="Excellent"))),"1",(_xlfn.XLOOKUP(AQ247,condition[lookupValue],condition[lookupKey],""))))</f>
        <v/>
      </c>
      <c r="AS247" s="7" t="str">
        <f t="shared" si="51"/>
        <v/>
      </c>
      <c r="AT247" s="9"/>
    </row>
    <row r="248" spans="2:46"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c r="L248" s="6" t="str">
        <f t="shared" si="39"/>
        <v/>
      </c>
      <c r="M248" s="4"/>
      <c r="O248" s="3" t="str">
        <f>IF($A248="ADD",IF(NOT(ISBLANK(N248)),_xlfn.XLOOKUP(N248,len_adjust_rsn[lookupValue],len_adjust_rsn[lookupKey],"ERROR"),""), "")</f>
        <v/>
      </c>
      <c r="P248" s="6" t="str">
        <f t="shared" si="40"/>
        <v/>
      </c>
      <c r="Q248" s="6"/>
      <c r="R248" s="6" t="str">
        <f t="shared" si="41"/>
        <v/>
      </c>
      <c r="T248" s="3" t="str">
        <f>IF($A248="ADD",IF(NOT(ISBLANK(S248)),_xlfn.XLOOKUP(S248,cattle_stop_material[lookupValue],cattle_stop_material[lookupKey],"ERROR"),""), "")</f>
        <v/>
      </c>
      <c r="V248" s="3" t="str">
        <f>IF($A248="ADD",IF(NOT(ISBLANK(U248)),_xlfn.XLOOKUP(U248,ud_coating_system[lookupValue],ud_coating_system[lookupKey],"ERROR"),""), "")</f>
        <v/>
      </c>
      <c r="W248" s="2" t="str">
        <f t="shared" si="42"/>
        <v/>
      </c>
      <c r="X248" s="4"/>
      <c r="Y248" s="7"/>
      <c r="Z248" s="4" t="str">
        <f t="shared" ca="1" si="43"/>
        <v/>
      </c>
      <c r="AA248" s="4"/>
      <c r="AB248" s="3" t="str">
        <f t="shared" si="44"/>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5"/>
        <v/>
      </c>
      <c r="AH248" s="3" t="str">
        <f>IF($A248="","",IF((AND($A248="ADD",OR(AG248="",AG248="Queenstown-Lakes District Council"))),"70",(_xlfn.XLOOKUP(AG248,ud_organisation_owner[lookupValue],ud_organisation_owner[lookupKey],""))))</f>
        <v/>
      </c>
      <c r="AI248" s="3" t="str">
        <f t="shared" si="46"/>
        <v/>
      </c>
      <c r="AJ248" s="3" t="str">
        <f>IF($A248="","",IF((AND($A248="ADD",OR(AI248="",AI248="Queenstown-Lakes District Council"))),"70",(_xlfn.XLOOKUP(AI248,ud_organisation_owner[lookupValue],ud_organisation_owner[lookupKey],""))))</f>
        <v/>
      </c>
      <c r="AK248" s="3" t="str">
        <f t="shared" si="47"/>
        <v/>
      </c>
      <c r="AL248" s="3" t="str">
        <f>IF($A248="","",IF((AND($A248="ADD",OR(AK248="",AK248="Local Authority"))),"17",(_xlfn.XLOOKUP(AK248,ud_sub_organisation[lookupValue],ud_sub_organisation[lookupKey],""))))</f>
        <v/>
      </c>
      <c r="AM248" s="3" t="str">
        <f t="shared" si="48"/>
        <v/>
      </c>
      <c r="AN248" s="3" t="str">
        <f>IF($A248="","",IF((AND($A248="ADD",OR(AM248="",AM248="Vested Assets"))),"12",(_xlfn.XLOOKUP(AM248,ud_work_category[lookupValue],ud_work_category[lookupKey],""))))</f>
        <v/>
      </c>
      <c r="AO248" s="8"/>
      <c r="AP248" s="2" t="str">
        <f t="shared" si="49"/>
        <v/>
      </c>
      <c r="AQ248" s="3" t="str">
        <f t="shared" si="50"/>
        <v/>
      </c>
      <c r="AR248" s="3" t="str">
        <f>IF($A248="","",IF((AND($A248="ADD",OR(AQ248="",AQ248="Excellent"))),"1",(_xlfn.XLOOKUP(AQ248,condition[lookupValue],condition[lookupKey],""))))</f>
        <v/>
      </c>
      <c r="AS248" s="7" t="str">
        <f t="shared" si="51"/>
        <v/>
      </c>
      <c r="AT248" s="9"/>
    </row>
    <row r="249" spans="2:46"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c r="L249" s="6" t="str">
        <f t="shared" si="39"/>
        <v/>
      </c>
      <c r="M249" s="4"/>
      <c r="O249" s="3" t="str">
        <f>IF($A249="ADD",IF(NOT(ISBLANK(N249)),_xlfn.XLOOKUP(N249,len_adjust_rsn[lookupValue],len_adjust_rsn[lookupKey],"ERROR"),""), "")</f>
        <v/>
      </c>
      <c r="P249" s="6" t="str">
        <f t="shared" si="40"/>
        <v/>
      </c>
      <c r="Q249" s="6"/>
      <c r="R249" s="6" t="str">
        <f t="shared" si="41"/>
        <v/>
      </c>
      <c r="T249" s="3" t="str">
        <f>IF($A249="ADD",IF(NOT(ISBLANK(S249)),_xlfn.XLOOKUP(S249,cattle_stop_material[lookupValue],cattle_stop_material[lookupKey],"ERROR"),""), "")</f>
        <v/>
      </c>
      <c r="V249" s="3" t="str">
        <f>IF($A249="ADD",IF(NOT(ISBLANK(U249)),_xlfn.XLOOKUP(U249,ud_coating_system[lookupValue],ud_coating_system[lookupKey],"ERROR"),""), "")</f>
        <v/>
      </c>
      <c r="W249" s="2" t="str">
        <f t="shared" si="42"/>
        <v/>
      </c>
      <c r="X249" s="4"/>
      <c r="Y249" s="7"/>
      <c r="Z249" s="4" t="str">
        <f t="shared" ca="1" si="43"/>
        <v/>
      </c>
      <c r="AA249" s="4"/>
      <c r="AB249" s="3" t="str">
        <f t="shared" si="44"/>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5"/>
        <v/>
      </c>
      <c r="AH249" s="3" t="str">
        <f>IF($A249="","",IF((AND($A249="ADD",OR(AG249="",AG249="Queenstown-Lakes District Council"))),"70",(_xlfn.XLOOKUP(AG249,ud_organisation_owner[lookupValue],ud_organisation_owner[lookupKey],""))))</f>
        <v/>
      </c>
      <c r="AI249" s="3" t="str">
        <f t="shared" si="46"/>
        <v/>
      </c>
      <c r="AJ249" s="3" t="str">
        <f>IF($A249="","",IF((AND($A249="ADD",OR(AI249="",AI249="Queenstown-Lakes District Council"))),"70",(_xlfn.XLOOKUP(AI249,ud_organisation_owner[lookupValue],ud_organisation_owner[lookupKey],""))))</f>
        <v/>
      </c>
      <c r="AK249" s="3" t="str">
        <f t="shared" si="47"/>
        <v/>
      </c>
      <c r="AL249" s="3" t="str">
        <f>IF($A249="","",IF((AND($A249="ADD",OR(AK249="",AK249="Local Authority"))),"17",(_xlfn.XLOOKUP(AK249,ud_sub_organisation[lookupValue],ud_sub_organisation[lookupKey],""))))</f>
        <v/>
      </c>
      <c r="AM249" s="3" t="str">
        <f t="shared" si="48"/>
        <v/>
      </c>
      <c r="AN249" s="3" t="str">
        <f>IF($A249="","",IF((AND($A249="ADD",OR(AM249="",AM249="Vested Assets"))),"12",(_xlfn.XLOOKUP(AM249,ud_work_category[lookupValue],ud_work_category[lookupKey],""))))</f>
        <v/>
      </c>
      <c r="AO249" s="8"/>
      <c r="AP249" s="2" t="str">
        <f t="shared" si="49"/>
        <v/>
      </c>
      <c r="AQ249" s="3" t="str">
        <f t="shared" si="50"/>
        <v/>
      </c>
      <c r="AR249" s="3" t="str">
        <f>IF($A249="","",IF((AND($A249="ADD",OR(AQ249="",AQ249="Excellent"))),"1",(_xlfn.XLOOKUP(AQ249,condition[lookupValue],condition[lookupKey],""))))</f>
        <v/>
      </c>
      <c r="AS249" s="7" t="str">
        <f t="shared" si="51"/>
        <v/>
      </c>
      <c r="AT249" s="9"/>
    </row>
    <row r="250" spans="2:46"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c r="L250" s="6" t="str">
        <f t="shared" si="39"/>
        <v/>
      </c>
      <c r="M250" s="4"/>
      <c r="O250" s="3" t="str">
        <f>IF($A250="ADD",IF(NOT(ISBLANK(N250)),_xlfn.XLOOKUP(N250,len_adjust_rsn[lookupValue],len_adjust_rsn[lookupKey],"ERROR"),""), "")</f>
        <v/>
      </c>
      <c r="P250" s="6" t="str">
        <f t="shared" si="40"/>
        <v/>
      </c>
      <c r="Q250" s="6"/>
      <c r="R250" s="6" t="str">
        <f t="shared" si="41"/>
        <v/>
      </c>
      <c r="T250" s="3" t="str">
        <f>IF($A250="ADD",IF(NOT(ISBLANK(S250)),_xlfn.XLOOKUP(S250,cattle_stop_material[lookupValue],cattle_stop_material[lookupKey],"ERROR"),""), "")</f>
        <v/>
      </c>
      <c r="V250" s="3" t="str">
        <f>IF($A250="ADD",IF(NOT(ISBLANK(U250)),_xlfn.XLOOKUP(U250,ud_coating_system[lookupValue],ud_coating_system[lookupKey],"ERROR"),""), "")</f>
        <v/>
      </c>
      <c r="W250" s="2" t="str">
        <f t="shared" si="42"/>
        <v/>
      </c>
      <c r="X250" s="4"/>
      <c r="Y250" s="7"/>
      <c r="Z250" s="4" t="str">
        <f t="shared" ca="1" si="43"/>
        <v/>
      </c>
      <c r="AA250" s="4"/>
      <c r="AB250" s="3" t="str">
        <f t="shared" si="44"/>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5"/>
        <v/>
      </c>
      <c r="AH250" s="3" t="str">
        <f>IF($A250="","",IF((AND($A250="ADD",OR(AG250="",AG250="Queenstown-Lakes District Council"))),"70",(_xlfn.XLOOKUP(AG250,ud_organisation_owner[lookupValue],ud_organisation_owner[lookupKey],""))))</f>
        <v/>
      </c>
      <c r="AI250" s="3" t="str">
        <f t="shared" si="46"/>
        <v/>
      </c>
      <c r="AJ250" s="3" t="str">
        <f>IF($A250="","",IF((AND($A250="ADD",OR(AI250="",AI250="Queenstown-Lakes District Council"))),"70",(_xlfn.XLOOKUP(AI250,ud_organisation_owner[lookupValue],ud_organisation_owner[lookupKey],""))))</f>
        <v/>
      </c>
      <c r="AK250" s="3" t="str">
        <f t="shared" si="47"/>
        <v/>
      </c>
      <c r="AL250" s="3" t="str">
        <f>IF($A250="","",IF((AND($A250="ADD",OR(AK250="",AK250="Local Authority"))),"17",(_xlfn.XLOOKUP(AK250,ud_sub_organisation[lookupValue],ud_sub_organisation[lookupKey],""))))</f>
        <v/>
      </c>
      <c r="AM250" s="3" t="str">
        <f t="shared" si="48"/>
        <v/>
      </c>
      <c r="AN250" s="3" t="str">
        <f>IF($A250="","",IF((AND($A250="ADD",OR(AM250="",AM250="Vested Assets"))),"12",(_xlfn.XLOOKUP(AM250,ud_work_category[lookupValue],ud_work_category[lookupKey],""))))</f>
        <v/>
      </c>
      <c r="AO250" s="8"/>
      <c r="AP250" s="2" t="str">
        <f t="shared" si="49"/>
        <v/>
      </c>
      <c r="AQ250" s="3" t="str">
        <f t="shared" si="50"/>
        <v/>
      </c>
      <c r="AR250" s="3" t="str">
        <f>IF($A250="","",IF((AND($A250="ADD",OR(AQ250="",AQ250="Excellent"))),"1",(_xlfn.XLOOKUP(AQ250,condition[lookupValue],condition[lookupKey],""))))</f>
        <v/>
      </c>
      <c r="AS250" s="7" t="str">
        <f t="shared" si="51"/>
        <v/>
      </c>
      <c r="AT250" s="9"/>
    </row>
    <row r="251" spans="2:46"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c r="L251" s="6" t="str">
        <f t="shared" si="39"/>
        <v/>
      </c>
      <c r="M251" s="4"/>
      <c r="O251" s="3" t="str">
        <f>IF($A251="ADD",IF(NOT(ISBLANK(N251)),_xlfn.XLOOKUP(N251,len_adjust_rsn[lookupValue],len_adjust_rsn[lookupKey],"ERROR"),""), "")</f>
        <v/>
      </c>
      <c r="P251" s="6" t="str">
        <f t="shared" si="40"/>
        <v/>
      </c>
      <c r="Q251" s="6"/>
      <c r="R251" s="6" t="str">
        <f t="shared" si="41"/>
        <v/>
      </c>
      <c r="T251" s="3" t="str">
        <f>IF($A251="ADD",IF(NOT(ISBLANK(S251)),_xlfn.XLOOKUP(S251,cattle_stop_material[lookupValue],cattle_stop_material[lookupKey],"ERROR"),""), "")</f>
        <v/>
      </c>
      <c r="V251" s="3" t="str">
        <f>IF($A251="ADD",IF(NOT(ISBLANK(U251)),_xlfn.XLOOKUP(U251,ud_coating_system[lookupValue],ud_coating_system[lookupKey],"ERROR"),""), "")</f>
        <v/>
      </c>
      <c r="W251" s="2" t="str">
        <f t="shared" si="42"/>
        <v/>
      </c>
      <c r="X251" s="4"/>
      <c r="Y251" s="7"/>
      <c r="Z251" s="4" t="str">
        <f t="shared" ca="1" si="43"/>
        <v/>
      </c>
      <c r="AA251" s="4"/>
      <c r="AB251" s="3" t="str">
        <f t="shared" si="44"/>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5"/>
        <v/>
      </c>
      <c r="AH251" s="3" t="str">
        <f>IF($A251="","",IF((AND($A251="ADD",OR(AG251="",AG251="Queenstown-Lakes District Council"))),"70",(_xlfn.XLOOKUP(AG251,ud_organisation_owner[lookupValue],ud_organisation_owner[lookupKey],""))))</f>
        <v/>
      </c>
      <c r="AI251" s="3" t="str">
        <f t="shared" si="46"/>
        <v/>
      </c>
      <c r="AJ251" s="3" t="str">
        <f>IF($A251="","",IF((AND($A251="ADD",OR(AI251="",AI251="Queenstown-Lakes District Council"))),"70",(_xlfn.XLOOKUP(AI251,ud_organisation_owner[lookupValue],ud_organisation_owner[lookupKey],""))))</f>
        <v/>
      </c>
      <c r="AK251" s="3" t="str">
        <f t="shared" si="47"/>
        <v/>
      </c>
      <c r="AL251" s="3" t="str">
        <f>IF($A251="","",IF((AND($A251="ADD",OR(AK251="",AK251="Local Authority"))),"17",(_xlfn.XLOOKUP(AK251,ud_sub_organisation[lookupValue],ud_sub_organisation[lookupKey],""))))</f>
        <v/>
      </c>
      <c r="AM251" s="3" t="str">
        <f t="shared" si="48"/>
        <v/>
      </c>
      <c r="AN251" s="3" t="str">
        <f>IF($A251="","",IF((AND($A251="ADD",OR(AM251="",AM251="Vested Assets"))),"12",(_xlfn.XLOOKUP(AM251,ud_work_category[lookupValue],ud_work_category[lookupKey],""))))</f>
        <v/>
      </c>
      <c r="AO251" s="8"/>
      <c r="AP251" s="2" t="str">
        <f t="shared" si="49"/>
        <v/>
      </c>
      <c r="AQ251" s="3" t="str">
        <f t="shared" si="50"/>
        <v/>
      </c>
      <c r="AR251" s="3" t="str">
        <f>IF($A251="","",IF((AND($A251="ADD",OR(AQ251="",AQ251="Excellent"))),"1",(_xlfn.XLOOKUP(AQ251,condition[lookupValue],condition[lookupKey],""))))</f>
        <v/>
      </c>
      <c r="AS251" s="7" t="str">
        <f t="shared" si="51"/>
        <v/>
      </c>
      <c r="AT251" s="9"/>
    </row>
    <row r="252" spans="2:46"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c r="L252" s="6" t="str">
        <f t="shared" si="39"/>
        <v/>
      </c>
      <c r="M252" s="4"/>
      <c r="O252" s="3" t="str">
        <f>IF($A252="ADD",IF(NOT(ISBLANK(N252)),_xlfn.XLOOKUP(N252,len_adjust_rsn[lookupValue],len_adjust_rsn[lookupKey],"ERROR"),""), "")</f>
        <v/>
      </c>
      <c r="P252" s="6" t="str">
        <f t="shared" si="40"/>
        <v/>
      </c>
      <c r="Q252" s="6"/>
      <c r="R252" s="6" t="str">
        <f t="shared" si="41"/>
        <v/>
      </c>
      <c r="T252" s="3" t="str">
        <f>IF($A252="ADD",IF(NOT(ISBLANK(S252)),_xlfn.XLOOKUP(S252,cattle_stop_material[lookupValue],cattle_stop_material[lookupKey],"ERROR"),""), "")</f>
        <v/>
      </c>
      <c r="V252" s="3" t="str">
        <f>IF($A252="ADD",IF(NOT(ISBLANK(U252)),_xlfn.XLOOKUP(U252,ud_coating_system[lookupValue],ud_coating_system[lookupKey],"ERROR"),""), "")</f>
        <v/>
      </c>
      <c r="W252" s="2" t="str">
        <f t="shared" si="42"/>
        <v/>
      </c>
      <c r="X252" s="4"/>
      <c r="Y252" s="7"/>
      <c r="Z252" s="4" t="str">
        <f t="shared" ca="1" si="43"/>
        <v/>
      </c>
      <c r="AA252" s="4"/>
      <c r="AB252" s="3" t="str">
        <f t="shared" si="44"/>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5"/>
        <v/>
      </c>
      <c r="AH252" s="3" t="str">
        <f>IF($A252="","",IF((AND($A252="ADD",OR(AG252="",AG252="Queenstown-Lakes District Council"))),"70",(_xlfn.XLOOKUP(AG252,ud_organisation_owner[lookupValue],ud_organisation_owner[lookupKey],""))))</f>
        <v/>
      </c>
      <c r="AI252" s="3" t="str">
        <f t="shared" si="46"/>
        <v/>
      </c>
      <c r="AJ252" s="3" t="str">
        <f>IF($A252="","",IF((AND($A252="ADD",OR(AI252="",AI252="Queenstown-Lakes District Council"))),"70",(_xlfn.XLOOKUP(AI252,ud_organisation_owner[lookupValue],ud_organisation_owner[lookupKey],""))))</f>
        <v/>
      </c>
      <c r="AK252" s="3" t="str">
        <f t="shared" si="47"/>
        <v/>
      </c>
      <c r="AL252" s="3" t="str">
        <f>IF($A252="","",IF((AND($A252="ADD",OR(AK252="",AK252="Local Authority"))),"17",(_xlfn.XLOOKUP(AK252,ud_sub_organisation[lookupValue],ud_sub_organisation[lookupKey],""))))</f>
        <v/>
      </c>
      <c r="AM252" s="3" t="str">
        <f t="shared" si="48"/>
        <v/>
      </c>
      <c r="AN252" s="3" t="str">
        <f>IF($A252="","",IF((AND($A252="ADD",OR(AM252="",AM252="Vested Assets"))),"12",(_xlfn.XLOOKUP(AM252,ud_work_category[lookupValue],ud_work_category[lookupKey],""))))</f>
        <v/>
      </c>
      <c r="AO252" s="8"/>
      <c r="AP252" s="2" t="str">
        <f t="shared" si="49"/>
        <v/>
      </c>
      <c r="AQ252" s="3" t="str">
        <f t="shared" si="50"/>
        <v/>
      </c>
      <c r="AR252" s="3" t="str">
        <f>IF($A252="","",IF((AND($A252="ADD",OR(AQ252="",AQ252="Excellent"))),"1",(_xlfn.XLOOKUP(AQ252,condition[lookupValue],condition[lookupKey],""))))</f>
        <v/>
      </c>
      <c r="AS252" s="7" t="str">
        <f t="shared" si="51"/>
        <v/>
      </c>
      <c r="AT252" s="9"/>
    </row>
    <row r="253" spans="2:46"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c r="L253" s="6" t="str">
        <f t="shared" si="39"/>
        <v/>
      </c>
      <c r="M253" s="4"/>
      <c r="O253" s="3" t="str">
        <f>IF($A253="ADD",IF(NOT(ISBLANK(N253)),_xlfn.XLOOKUP(N253,len_adjust_rsn[lookupValue],len_adjust_rsn[lookupKey],"ERROR"),""), "")</f>
        <v/>
      </c>
      <c r="P253" s="6" t="str">
        <f t="shared" si="40"/>
        <v/>
      </c>
      <c r="Q253" s="6"/>
      <c r="R253" s="6" t="str">
        <f t="shared" si="41"/>
        <v/>
      </c>
      <c r="T253" s="3" t="str">
        <f>IF($A253="ADD",IF(NOT(ISBLANK(S253)),_xlfn.XLOOKUP(S253,cattle_stop_material[lookupValue],cattle_stop_material[lookupKey],"ERROR"),""), "")</f>
        <v/>
      </c>
      <c r="V253" s="3" t="str">
        <f>IF($A253="ADD",IF(NOT(ISBLANK(U253)),_xlfn.XLOOKUP(U253,ud_coating_system[lookupValue],ud_coating_system[lookupKey],"ERROR"),""), "")</f>
        <v/>
      </c>
      <c r="W253" s="2" t="str">
        <f t="shared" si="42"/>
        <v/>
      </c>
      <c r="X253" s="4"/>
      <c r="Y253" s="7"/>
      <c r="Z253" s="4" t="str">
        <f t="shared" ca="1" si="43"/>
        <v/>
      </c>
      <c r="AA253" s="4"/>
      <c r="AB253" s="3" t="str">
        <f t="shared" si="44"/>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5"/>
        <v/>
      </c>
      <c r="AH253" s="3" t="str">
        <f>IF($A253="","",IF((AND($A253="ADD",OR(AG253="",AG253="Queenstown-Lakes District Council"))),"70",(_xlfn.XLOOKUP(AG253,ud_organisation_owner[lookupValue],ud_organisation_owner[lookupKey],""))))</f>
        <v/>
      </c>
      <c r="AI253" s="3" t="str">
        <f t="shared" si="46"/>
        <v/>
      </c>
      <c r="AJ253" s="3" t="str">
        <f>IF($A253="","",IF((AND($A253="ADD",OR(AI253="",AI253="Queenstown-Lakes District Council"))),"70",(_xlfn.XLOOKUP(AI253,ud_organisation_owner[lookupValue],ud_organisation_owner[lookupKey],""))))</f>
        <v/>
      </c>
      <c r="AK253" s="3" t="str">
        <f t="shared" si="47"/>
        <v/>
      </c>
      <c r="AL253" s="3" t="str">
        <f>IF($A253="","",IF((AND($A253="ADD",OR(AK253="",AK253="Local Authority"))),"17",(_xlfn.XLOOKUP(AK253,ud_sub_organisation[lookupValue],ud_sub_organisation[lookupKey],""))))</f>
        <v/>
      </c>
      <c r="AM253" s="3" t="str">
        <f t="shared" si="48"/>
        <v/>
      </c>
      <c r="AN253" s="3" t="str">
        <f>IF($A253="","",IF((AND($A253="ADD",OR(AM253="",AM253="Vested Assets"))),"12",(_xlfn.XLOOKUP(AM253,ud_work_category[lookupValue],ud_work_category[lookupKey],""))))</f>
        <v/>
      </c>
      <c r="AO253" s="8"/>
      <c r="AP253" s="2" t="str">
        <f t="shared" si="49"/>
        <v/>
      </c>
      <c r="AQ253" s="3" t="str">
        <f t="shared" si="50"/>
        <v/>
      </c>
      <c r="AR253" s="3" t="str">
        <f>IF($A253="","",IF((AND($A253="ADD",OR(AQ253="",AQ253="Excellent"))),"1",(_xlfn.XLOOKUP(AQ253,condition[lookupValue],condition[lookupKey],""))))</f>
        <v/>
      </c>
      <c r="AS253" s="7" t="str">
        <f t="shared" si="51"/>
        <v/>
      </c>
      <c r="AT253" s="9"/>
    </row>
    <row r="254" spans="2:46"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c r="L254" s="6" t="str">
        <f t="shared" si="39"/>
        <v/>
      </c>
      <c r="M254" s="4"/>
      <c r="O254" s="3" t="str">
        <f>IF($A254="ADD",IF(NOT(ISBLANK(N254)),_xlfn.XLOOKUP(N254,len_adjust_rsn[lookupValue],len_adjust_rsn[lookupKey],"ERROR"),""), "")</f>
        <v/>
      </c>
      <c r="P254" s="6" t="str">
        <f t="shared" si="40"/>
        <v/>
      </c>
      <c r="Q254" s="6"/>
      <c r="R254" s="6" t="str">
        <f t="shared" si="41"/>
        <v/>
      </c>
      <c r="T254" s="3" t="str">
        <f>IF($A254="ADD",IF(NOT(ISBLANK(S254)),_xlfn.XLOOKUP(S254,cattle_stop_material[lookupValue],cattle_stop_material[lookupKey],"ERROR"),""), "")</f>
        <v/>
      </c>
      <c r="V254" s="3" t="str">
        <f>IF($A254="ADD",IF(NOT(ISBLANK(U254)),_xlfn.XLOOKUP(U254,ud_coating_system[lookupValue],ud_coating_system[lookupKey],"ERROR"),""), "")</f>
        <v/>
      </c>
      <c r="W254" s="2" t="str">
        <f t="shared" si="42"/>
        <v/>
      </c>
      <c r="X254" s="4"/>
      <c r="Y254" s="7"/>
      <c r="Z254" s="4" t="str">
        <f t="shared" ca="1" si="43"/>
        <v/>
      </c>
      <c r="AA254" s="4"/>
      <c r="AB254" s="3" t="str">
        <f t="shared" si="44"/>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5"/>
        <v/>
      </c>
      <c r="AH254" s="3" t="str">
        <f>IF($A254="","",IF((AND($A254="ADD",OR(AG254="",AG254="Queenstown-Lakes District Council"))),"70",(_xlfn.XLOOKUP(AG254,ud_organisation_owner[lookupValue],ud_organisation_owner[lookupKey],""))))</f>
        <v/>
      </c>
      <c r="AI254" s="3" t="str">
        <f t="shared" si="46"/>
        <v/>
      </c>
      <c r="AJ254" s="3" t="str">
        <f>IF($A254="","",IF((AND($A254="ADD",OR(AI254="",AI254="Queenstown-Lakes District Council"))),"70",(_xlfn.XLOOKUP(AI254,ud_organisation_owner[lookupValue],ud_organisation_owner[lookupKey],""))))</f>
        <v/>
      </c>
      <c r="AK254" s="3" t="str">
        <f t="shared" si="47"/>
        <v/>
      </c>
      <c r="AL254" s="3" t="str">
        <f>IF($A254="","",IF((AND($A254="ADD",OR(AK254="",AK254="Local Authority"))),"17",(_xlfn.XLOOKUP(AK254,ud_sub_organisation[lookupValue],ud_sub_organisation[lookupKey],""))))</f>
        <v/>
      </c>
      <c r="AM254" s="3" t="str">
        <f t="shared" si="48"/>
        <v/>
      </c>
      <c r="AN254" s="3" t="str">
        <f>IF($A254="","",IF((AND($A254="ADD",OR(AM254="",AM254="Vested Assets"))),"12",(_xlfn.XLOOKUP(AM254,ud_work_category[lookupValue],ud_work_category[lookupKey],""))))</f>
        <v/>
      </c>
      <c r="AO254" s="8"/>
      <c r="AP254" s="2" t="str">
        <f t="shared" si="49"/>
        <v/>
      </c>
      <c r="AQ254" s="3" t="str">
        <f t="shared" si="50"/>
        <v/>
      </c>
      <c r="AR254" s="3" t="str">
        <f>IF($A254="","",IF((AND($A254="ADD",OR(AQ254="",AQ254="Excellent"))),"1",(_xlfn.XLOOKUP(AQ254,condition[lookupValue],condition[lookupKey],""))))</f>
        <v/>
      </c>
      <c r="AS254" s="7" t="str">
        <f t="shared" si="51"/>
        <v/>
      </c>
      <c r="AT254" s="9"/>
    </row>
    <row r="255" spans="2:46"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c r="L255" s="6" t="str">
        <f t="shared" si="39"/>
        <v/>
      </c>
      <c r="M255" s="4"/>
      <c r="O255" s="3" t="str">
        <f>IF($A255="ADD",IF(NOT(ISBLANK(N255)),_xlfn.XLOOKUP(N255,len_adjust_rsn[lookupValue],len_adjust_rsn[lookupKey],"ERROR"),""), "")</f>
        <v/>
      </c>
      <c r="P255" s="6" t="str">
        <f t="shared" si="40"/>
        <v/>
      </c>
      <c r="Q255" s="6"/>
      <c r="R255" s="6" t="str">
        <f t="shared" si="41"/>
        <v/>
      </c>
      <c r="T255" s="3" t="str">
        <f>IF($A255="ADD",IF(NOT(ISBLANK(S255)),_xlfn.XLOOKUP(S255,cattle_stop_material[lookupValue],cattle_stop_material[lookupKey],"ERROR"),""), "")</f>
        <v/>
      </c>
      <c r="V255" s="3" t="str">
        <f>IF($A255="ADD",IF(NOT(ISBLANK(U255)),_xlfn.XLOOKUP(U255,ud_coating_system[lookupValue],ud_coating_system[lookupKey],"ERROR"),""), "")</f>
        <v/>
      </c>
      <c r="W255" s="2" t="str">
        <f t="shared" si="42"/>
        <v/>
      </c>
      <c r="X255" s="4"/>
      <c r="Y255" s="7"/>
      <c r="Z255" s="4" t="str">
        <f t="shared" ca="1" si="43"/>
        <v/>
      </c>
      <c r="AA255" s="4"/>
      <c r="AB255" s="3" t="str">
        <f t="shared" si="44"/>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5"/>
        <v/>
      </c>
      <c r="AH255" s="3" t="str">
        <f>IF($A255="","",IF((AND($A255="ADD",OR(AG255="",AG255="Queenstown-Lakes District Council"))),"70",(_xlfn.XLOOKUP(AG255,ud_organisation_owner[lookupValue],ud_organisation_owner[lookupKey],""))))</f>
        <v/>
      </c>
      <c r="AI255" s="3" t="str">
        <f t="shared" si="46"/>
        <v/>
      </c>
      <c r="AJ255" s="3" t="str">
        <f>IF($A255="","",IF((AND($A255="ADD",OR(AI255="",AI255="Queenstown-Lakes District Council"))),"70",(_xlfn.XLOOKUP(AI255,ud_organisation_owner[lookupValue],ud_organisation_owner[lookupKey],""))))</f>
        <v/>
      </c>
      <c r="AK255" s="3" t="str">
        <f t="shared" si="47"/>
        <v/>
      </c>
      <c r="AL255" s="3" t="str">
        <f>IF($A255="","",IF((AND($A255="ADD",OR(AK255="",AK255="Local Authority"))),"17",(_xlfn.XLOOKUP(AK255,ud_sub_organisation[lookupValue],ud_sub_organisation[lookupKey],""))))</f>
        <v/>
      </c>
      <c r="AM255" s="3" t="str">
        <f t="shared" si="48"/>
        <v/>
      </c>
      <c r="AN255" s="3" t="str">
        <f>IF($A255="","",IF((AND($A255="ADD",OR(AM255="",AM255="Vested Assets"))),"12",(_xlfn.XLOOKUP(AM255,ud_work_category[lookupValue],ud_work_category[lookupKey],""))))</f>
        <v/>
      </c>
      <c r="AO255" s="8"/>
      <c r="AP255" s="2" t="str">
        <f t="shared" si="49"/>
        <v/>
      </c>
      <c r="AQ255" s="3" t="str">
        <f t="shared" si="50"/>
        <v/>
      </c>
      <c r="AR255" s="3" t="str">
        <f>IF($A255="","",IF((AND($A255="ADD",OR(AQ255="",AQ255="Excellent"))),"1",(_xlfn.XLOOKUP(AQ255,condition[lookupValue],condition[lookupKey],""))))</f>
        <v/>
      </c>
      <c r="AS255" s="7" t="str">
        <f t="shared" si="51"/>
        <v/>
      </c>
      <c r="AT255" s="9"/>
    </row>
    <row r="256" spans="2:46"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c r="L256" s="6" t="str">
        <f t="shared" si="39"/>
        <v/>
      </c>
      <c r="M256" s="4"/>
      <c r="O256" s="3" t="str">
        <f>IF($A256="ADD",IF(NOT(ISBLANK(N256)),_xlfn.XLOOKUP(N256,len_adjust_rsn[lookupValue],len_adjust_rsn[lookupKey],"ERROR"),""), "")</f>
        <v/>
      </c>
      <c r="P256" s="6" t="str">
        <f t="shared" si="40"/>
        <v/>
      </c>
      <c r="Q256" s="6"/>
      <c r="R256" s="6" t="str">
        <f t="shared" si="41"/>
        <v/>
      </c>
      <c r="T256" s="3" t="str">
        <f>IF($A256="ADD",IF(NOT(ISBLANK(S256)),_xlfn.XLOOKUP(S256,cattle_stop_material[lookupValue],cattle_stop_material[lookupKey],"ERROR"),""), "")</f>
        <v/>
      </c>
      <c r="V256" s="3" t="str">
        <f>IF($A256="ADD",IF(NOT(ISBLANK(U256)),_xlfn.XLOOKUP(U256,ud_coating_system[lookupValue],ud_coating_system[lookupKey],"ERROR"),""), "")</f>
        <v/>
      </c>
      <c r="W256" s="2" t="str">
        <f t="shared" si="42"/>
        <v/>
      </c>
      <c r="X256" s="4"/>
      <c r="Y256" s="7"/>
      <c r="Z256" s="4" t="str">
        <f t="shared" ca="1" si="43"/>
        <v/>
      </c>
      <c r="AA256" s="4"/>
      <c r="AB256" s="3" t="str">
        <f t="shared" si="44"/>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5"/>
        <v/>
      </c>
      <c r="AH256" s="3" t="str">
        <f>IF($A256="","",IF((AND($A256="ADD",OR(AG256="",AG256="Queenstown-Lakes District Council"))),"70",(_xlfn.XLOOKUP(AG256,ud_organisation_owner[lookupValue],ud_organisation_owner[lookupKey],""))))</f>
        <v/>
      </c>
      <c r="AI256" s="3" t="str">
        <f t="shared" si="46"/>
        <v/>
      </c>
      <c r="AJ256" s="3" t="str">
        <f>IF($A256="","",IF((AND($A256="ADD",OR(AI256="",AI256="Queenstown-Lakes District Council"))),"70",(_xlfn.XLOOKUP(AI256,ud_organisation_owner[lookupValue],ud_organisation_owner[lookupKey],""))))</f>
        <v/>
      </c>
      <c r="AK256" s="3" t="str">
        <f t="shared" si="47"/>
        <v/>
      </c>
      <c r="AL256" s="3" t="str">
        <f>IF($A256="","",IF((AND($A256="ADD",OR(AK256="",AK256="Local Authority"))),"17",(_xlfn.XLOOKUP(AK256,ud_sub_organisation[lookupValue],ud_sub_organisation[lookupKey],""))))</f>
        <v/>
      </c>
      <c r="AM256" s="3" t="str">
        <f t="shared" si="48"/>
        <v/>
      </c>
      <c r="AN256" s="3" t="str">
        <f>IF($A256="","",IF((AND($A256="ADD",OR(AM256="",AM256="Vested Assets"))),"12",(_xlfn.XLOOKUP(AM256,ud_work_category[lookupValue],ud_work_category[lookupKey],""))))</f>
        <v/>
      </c>
      <c r="AO256" s="8"/>
      <c r="AP256" s="2" t="str">
        <f t="shared" si="49"/>
        <v/>
      </c>
      <c r="AQ256" s="3" t="str">
        <f t="shared" si="50"/>
        <v/>
      </c>
      <c r="AR256" s="3" t="str">
        <f>IF($A256="","",IF((AND($A256="ADD",OR(AQ256="",AQ256="Excellent"))),"1",(_xlfn.XLOOKUP(AQ256,condition[lookupValue],condition[lookupKey],""))))</f>
        <v/>
      </c>
      <c r="AS256" s="7" t="str">
        <f t="shared" si="51"/>
        <v/>
      </c>
      <c r="AT256" s="9"/>
    </row>
    <row r="257" spans="2:46"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c r="L257" s="6" t="str">
        <f t="shared" si="39"/>
        <v/>
      </c>
      <c r="M257" s="4"/>
      <c r="O257" s="3" t="str">
        <f>IF($A257="ADD",IF(NOT(ISBLANK(N257)),_xlfn.XLOOKUP(N257,len_adjust_rsn[lookupValue],len_adjust_rsn[lookupKey],"ERROR"),""), "")</f>
        <v/>
      </c>
      <c r="P257" s="6" t="str">
        <f t="shared" si="40"/>
        <v/>
      </c>
      <c r="Q257" s="6"/>
      <c r="R257" s="6" t="str">
        <f t="shared" si="41"/>
        <v/>
      </c>
      <c r="T257" s="3" t="str">
        <f>IF($A257="ADD",IF(NOT(ISBLANK(S257)),_xlfn.XLOOKUP(S257,cattle_stop_material[lookupValue],cattle_stop_material[lookupKey],"ERROR"),""), "")</f>
        <v/>
      </c>
      <c r="V257" s="3" t="str">
        <f>IF($A257="ADD",IF(NOT(ISBLANK(U257)),_xlfn.XLOOKUP(U257,ud_coating_system[lookupValue],ud_coating_system[lookupKey],"ERROR"),""), "")</f>
        <v/>
      </c>
      <c r="W257" s="2" t="str">
        <f t="shared" si="42"/>
        <v/>
      </c>
      <c r="X257" s="4"/>
      <c r="Y257" s="7"/>
      <c r="Z257" s="4" t="str">
        <f t="shared" ca="1" si="43"/>
        <v/>
      </c>
      <c r="AA257" s="4"/>
      <c r="AB257" s="3" t="str">
        <f t="shared" si="44"/>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5"/>
        <v/>
      </c>
      <c r="AH257" s="3" t="str">
        <f>IF($A257="","",IF((AND($A257="ADD",OR(AG257="",AG257="Queenstown-Lakes District Council"))),"70",(_xlfn.XLOOKUP(AG257,ud_organisation_owner[lookupValue],ud_organisation_owner[lookupKey],""))))</f>
        <v/>
      </c>
      <c r="AI257" s="3" t="str">
        <f t="shared" si="46"/>
        <v/>
      </c>
      <c r="AJ257" s="3" t="str">
        <f>IF($A257="","",IF((AND($A257="ADD",OR(AI257="",AI257="Queenstown-Lakes District Council"))),"70",(_xlfn.XLOOKUP(AI257,ud_organisation_owner[lookupValue],ud_organisation_owner[lookupKey],""))))</f>
        <v/>
      </c>
      <c r="AK257" s="3" t="str">
        <f t="shared" si="47"/>
        <v/>
      </c>
      <c r="AL257" s="3" t="str">
        <f>IF($A257="","",IF((AND($A257="ADD",OR(AK257="",AK257="Local Authority"))),"17",(_xlfn.XLOOKUP(AK257,ud_sub_organisation[lookupValue],ud_sub_organisation[lookupKey],""))))</f>
        <v/>
      </c>
      <c r="AM257" s="3" t="str">
        <f t="shared" si="48"/>
        <v/>
      </c>
      <c r="AN257" s="3" t="str">
        <f>IF($A257="","",IF((AND($A257="ADD",OR(AM257="",AM257="Vested Assets"))),"12",(_xlfn.XLOOKUP(AM257,ud_work_category[lookupValue],ud_work_category[lookupKey],""))))</f>
        <v/>
      </c>
      <c r="AO257" s="8"/>
      <c r="AP257" s="2" t="str">
        <f t="shared" si="49"/>
        <v/>
      </c>
      <c r="AQ257" s="3" t="str">
        <f t="shared" si="50"/>
        <v/>
      </c>
      <c r="AR257" s="3" t="str">
        <f>IF($A257="","",IF((AND($A257="ADD",OR(AQ257="",AQ257="Excellent"))),"1",(_xlfn.XLOOKUP(AQ257,condition[lookupValue],condition[lookupKey],""))))</f>
        <v/>
      </c>
      <c r="AS257" s="7" t="str">
        <f t="shared" si="51"/>
        <v/>
      </c>
      <c r="AT257" s="9"/>
    </row>
    <row r="258" spans="2:46"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c r="L258" s="6" t="str">
        <f t="shared" si="39"/>
        <v/>
      </c>
      <c r="M258" s="4"/>
      <c r="O258" s="3" t="str">
        <f>IF($A258="ADD",IF(NOT(ISBLANK(N258)),_xlfn.XLOOKUP(N258,len_adjust_rsn[lookupValue],len_adjust_rsn[lookupKey],"ERROR"),""), "")</f>
        <v/>
      </c>
      <c r="P258" s="6" t="str">
        <f t="shared" si="40"/>
        <v/>
      </c>
      <c r="Q258" s="6"/>
      <c r="R258" s="6" t="str">
        <f t="shared" si="41"/>
        <v/>
      </c>
      <c r="T258" s="3" t="str">
        <f>IF($A258="ADD",IF(NOT(ISBLANK(S258)),_xlfn.XLOOKUP(S258,cattle_stop_material[lookupValue],cattle_stop_material[lookupKey],"ERROR"),""), "")</f>
        <v/>
      </c>
      <c r="V258" s="3" t="str">
        <f>IF($A258="ADD",IF(NOT(ISBLANK(U258)),_xlfn.XLOOKUP(U258,ud_coating_system[lookupValue],ud_coating_system[lookupKey],"ERROR"),""), "")</f>
        <v/>
      </c>
      <c r="W258" s="2" t="str">
        <f t="shared" si="42"/>
        <v/>
      </c>
      <c r="X258" s="4"/>
      <c r="Y258" s="7"/>
      <c r="Z258" s="4" t="str">
        <f t="shared" ca="1" si="43"/>
        <v/>
      </c>
      <c r="AA258" s="4"/>
      <c r="AB258" s="3" t="str">
        <f t="shared" si="44"/>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5"/>
        <v/>
      </c>
      <c r="AH258" s="3" t="str">
        <f>IF($A258="","",IF((AND($A258="ADD",OR(AG258="",AG258="Queenstown-Lakes District Council"))),"70",(_xlfn.XLOOKUP(AG258,ud_organisation_owner[lookupValue],ud_organisation_owner[lookupKey],""))))</f>
        <v/>
      </c>
      <c r="AI258" s="3" t="str">
        <f t="shared" si="46"/>
        <v/>
      </c>
      <c r="AJ258" s="3" t="str">
        <f>IF($A258="","",IF((AND($A258="ADD",OR(AI258="",AI258="Queenstown-Lakes District Council"))),"70",(_xlfn.XLOOKUP(AI258,ud_organisation_owner[lookupValue],ud_organisation_owner[lookupKey],""))))</f>
        <v/>
      </c>
      <c r="AK258" s="3" t="str">
        <f t="shared" si="47"/>
        <v/>
      </c>
      <c r="AL258" s="3" t="str">
        <f>IF($A258="","",IF((AND($A258="ADD",OR(AK258="",AK258="Local Authority"))),"17",(_xlfn.XLOOKUP(AK258,ud_sub_organisation[lookupValue],ud_sub_organisation[lookupKey],""))))</f>
        <v/>
      </c>
      <c r="AM258" s="3" t="str">
        <f t="shared" si="48"/>
        <v/>
      </c>
      <c r="AN258" s="3" t="str">
        <f>IF($A258="","",IF((AND($A258="ADD",OR(AM258="",AM258="Vested Assets"))),"12",(_xlfn.XLOOKUP(AM258,ud_work_category[lookupValue],ud_work_category[lookupKey],""))))</f>
        <v/>
      </c>
      <c r="AO258" s="8"/>
      <c r="AP258" s="2" t="str">
        <f t="shared" si="49"/>
        <v/>
      </c>
      <c r="AQ258" s="3" t="str">
        <f t="shared" si="50"/>
        <v/>
      </c>
      <c r="AR258" s="3" t="str">
        <f>IF($A258="","",IF((AND($A258="ADD",OR(AQ258="",AQ258="Excellent"))),"1",(_xlfn.XLOOKUP(AQ258,condition[lookupValue],condition[lookupKey],""))))</f>
        <v/>
      </c>
      <c r="AS258" s="7" t="str">
        <f t="shared" si="51"/>
        <v/>
      </c>
      <c r="AT258" s="9"/>
    </row>
    <row r="259" spans="2:46"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c r="L259" s="6" t="str">
        <f t="shared" si="39"/>
        <v/>
      </c>
      <c r="M259" s="4"/>
      <c r="O259" s="3" t="str">
        <f>IF($A259="ADD",IF(NOT(ISBLANK(N259)),_xlfn.XLOOKUP(N259,len_adjust_rsn[lookupValue],len_adjust_rsn[lookupKey],"ERROR"),""), "")</f>
        <v/>
      </c>
      <c r="P259" s="6" t="str">
        <f t="shared" si="40"/>
        <v/>
      </c>
      <c r="Q259" s="6"/>
      <c r="R259" s="6" t="str">
        <f t="shared" si="41"/>
        <v/>
      </c>
      <c r="T259" s="3" t="str">
        <f>IF($A259="ADD",IF(NOT(ISBLANK(S259)),_xlfn.XLOOKUP(S259,cattle_stop_material[lookupValue],cattle_stop_material[lookupKey],"ERROR"),""), "")</f>
        <v/>
      </c>
      <c r="V259" s="3" t="str">
        <f>IF($A259="ADD",IF(NOT(ISBLANK(U259)),_xlfn.XLOOKUP(U259,ud_coating_system[lookupValue],ud_coating_system[lookupKey],"ERROR"),""), "")</f>
        <v/>
      </c>
      <c r="W259" s="2" t="str">
        <f t="shared" si="42"/>
        <v/>
      </c>
      <c r="X259" s="4"/>
      <c r="Y259" s="7"/>
      <c r="Z259" s="4" t="str">
        <f t="shared" ca="1" si="43"/>
        <v/>
      </c>
      <c r="AA259" s="4"/>
      <c r="AB259" s="3" t="str">
        <f t="shared" si="44"/>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5"/>
        <v/>
      </c>
      <c r="AH259" s="3" t="str">
        <f>IF($A259="","",IF((AND($A259="ADD",OR(AG259="",AG259="Queenstown-Lakes District Council"))),"70",(_xlfn.XLOOKUP(AG259,ud_organisation_owner[lookupValue],ud_organisation_owner[lookupKey],""))))</f>
        <v/>
      </c>
      <c r="AI259" s="3" t="str">
        <f t="shared" si="46"/>
        <v/>
      </c>
      <c r="AJ259" s="3" t="str">
        <f>IF($A259="","",IF((AND($A259="ADD",OR(AI259="",AI259="Queenstown-Lakes District Council"))),"70",(_xlfn.XLOOKUP(AI259,ud_organisation_owner[lookupValue],ud_organisation_owner[lookupKey],""))))</f>
        <v/>
      </c>
      <c r="AK259" s="3" t="str">
        <f t="shared" si="47"/>
        <v/>
      </c>
      <c r="AL259" s="3" t="str">
        <f>IF($A259="","",IF((AND($A259="ADD",OR(AK259="",AK259="Local Authority"))),"17",(_xlfn.XLOOKUP(AK259,ud_sub_organisation[lookupValue],ud_sub_organisation[lookupKey],""))))</f>
        <v/>
      </c>
      <c r="AM259" s="3" t="str">
        <f t="shared" si="48"/>
        <v/>
      </c>
      <c r="AN259" s="3" t="str">
        <f>IF($A259="","",IF((AND($A259="ADD",OR(AM259="",AM259="Vested Assets"))),"12",(_xlfn.XLOOKUP(AM259,ud_work_category[lookupValue],ud_work_category[lookupKey],""))))</f>
        <v/>
      </c>
      <c r="AO259" s="8"/>
      <c r="AP259" s="2" t="str">
        <f t="shared" si="49"/>
        <v/>
      </c>
      <c r="AQ259" s="3" t="str">
        <f t="shared" si="50"/>
        <v/>
      </c>
      <c r="AR259" s="3" t="str">
        <f>IF($A259="","",IF((AND($A259="ADD",OR(AQ259="",AQ259="Excellent"))),"1",(_xlfn.XLOOKUP(AQ259,condition[lookupValue],condition[lookupKey],""))))</f>
        <v/>
      </c>
      <c r="AS259" s="7" t="str">
        <f t="shared" si="51"/>
        <v/>
      </c>
      <c r="AT259" s="9"/>
    </row>
    <row r="260" spans="2:46"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c r="L260" s="6" t="str">
        <f t="shared" si="39"/>
        <v/>
      </c>
      <c r="M260" s="4"/>
      <c r="O260" s="3" t="str">
        <f>IF($A260="ADD",IF(NOT(ISBLANK(N260)),_xlfn.XLOOKUP(N260,len_adjust_rsn[lookupValue],len_adjust_rsn[lookupKey],"ERROR"),""), "")</f>
        <v/>
      </c>
      <c r="P260" s="6" t="str">
        <f t="shared" si="40"/>
        <v/>
      </c>
      <c r="Q260" s="6"/>
      <c r="R260" s="6" t="str">
        <f t="shared" si="41"/>
        <v/>
      </c>
      <c r="T260" s="3" t="str">
        <f>IF($A260="ADD",IF(NOT(ISBLANK(S260)),_xlfn.XLOOKUP(S260,cattle_stop_material[lookupValue],cattle_stop_material[lookupKey],"ERROR"),""), "")</f>
        <v/>
      </c>
      <c r="V260" s="3" t="str">
        <f>IF($A260="ADD",IF(NOT(ISBLANK(U260)),_xlfn.XLOOKUP(U260,ud_coating_system[lookupValue],ud_coating_system[lookupKey],"ERROR"),""), "")</f>
        <v/>
      </c>
      <c r="W260" s="2" t="str">
        <f t="shared" si="42"/>
        <v/>
      </c>
      <c r="X260" s="4"/>
      <c r="Y260" s="7"/>
      <c r="Z260" s="4" t="str">
        <f t="shared" ca="1" si="43"/>
        <v/>
      </c>
      <c r="AA260" s="4"/>
      <c r="AB260" s="3" t="str">
        <f t="shared" si="44"/>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5"/>
        <v/>
      </c>
      <c r="AH260" s="3" t="str">
        <f>IF($A260="","",IF((AND($A260="ADD",OR(AG260="",AG260="Queenstown-Lakes District Council"))),"70",(_xlfn.XLOOKUP(AG260,ud_organisation_owner[lookupValue],ud_organisation_owner[lookupKey],""))))</f>
        <v/>
      </c>
      <c r="AI260" s="3" t="str">
        <f t="shared" si="46"/>
        <v/>
      </c>
      <c r="AJ260" s="3" t="str">
        <f>IF($A260="","",IF((AND($A260="ADD",OR(AI260="",AI260="Queenstown-Lakes District Council"))),"70",(_xlfn.XLOOKUP(AI260,ud_organisation_owner[lookupValue],ud_organisation_owner[lookupKey],""))))</f>
        <v/>
      </c>
      <c r="AK260" s="3" t="str">
        <f t="shared" si="47"/>
        <v/>
      </c>
      <c r="AL260" s="3" t="str">
        <f>IF($A260="","",IF((AND($A260="ADD",OR(AK260="",AK260="Local Authority"))),"17",(_xlfn.XLOOKUP(AK260,ud_sub_organisation[lookupValue],ud_sub_organisation[lookupKey],""))))</f>
        <v/>
      </c>
      <c r="AM260" s="3" t="str">
        <f t="shared" si="48"/>
        <v/>
      </c>
      <c r="AN260" s="3" t="str">
        <f>IF($A260="","",IF((AND($A260="ADD",OR(AM260="",AM260="Vested Assets"))),"12",(_xlfn.XLOOKUP(AM260,ud_work_category[lookupValue],ud_work_category[lookupKey],""))))</f>
        <v/>
      </c>
      <c r="AO260" s="8"/>
      <c r="AP260" s="2" t="str">
        <f t="shared" si="49"/>
        <v/>
      </c>
      <c r="AQ260" s="3" t="str">
        <f t="shared" si="50"/>
        <v/>
      </c>
      <c r="AR260" s="3" t="str">
        <f>IF($A260="","",IF((AND($A260="ADD",OR(AQ260="",AQ260="Excellent"))),"1",(_xlfn.XLOOKUP(AQ260,condition[lookupValue],condition[lookupKey],""))))</f>
        <v/>
      </c>
      <c r="AS260" s="7" t="str">
        <f t="shared" si="51"/>
        <v/>
      </c>
      <c r="AT260" s="9"/>
    </row>
    <row r="261" spans="2:46"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c r="L261" s="6" t="str">
        <f t="shared" si="39"/>
        <v/>
      </c>
      <c r="M261" s="4"/>
      <c r="O261" s="3" t="str">
        <f>IF($A261="ADD",IF(NOT(ISBLANK(N261)),_xlfn.XLOOKUP(N261,len_adjust_rsn[lookupValue],len_adjust_rsn[lookupKey],"ERROR"),""), "")</f>
        <v/>
      </c>
      <c r="P261" s="6" t="str">
        <f t="shared" si="40"/>
        <v/>
      </c>
      <c r="Q261" s="6"/>
      <c r="R261" s="6" t="str">
        <f t="shared" si="41"/>
        <v/>
      </c>
      <c r="T261" s="3" t="str">
        <f>IF($A261="ADD",IF(NOT(ISBLANK(S261)),_xlfn.XLOOKUP(S261,cattle_stop_material[lookupValue],cattle_stop_material[lookupKey],"ERROR"),""), "")</f>
        <v/>
      </c>
      <c r="V261" s="3" t="str">
        <f>IF($A261="ADD",IF(NOT(ISBLANK(U261)),_xlfn.XLOOKUP(U261,ud_coating_system[lookupValue],ud_coating_system[lookupKey],"ERROR"),""), "")</f>
        <v/>
      </c>
      <c r="W261" s="2" t="str">
        <f t="shared" si="42"/>
        <v/>
      </c>
      <c r="X261" s="4"/>
      <c r="Y261" s="7"/>
      <c r="Z261" s="4" t="str">
        <f t="shared" ca="1" si="43"/>
        <v/>
      </c>
      <c r="AA261" s="4"/>
      <c r="AB261" s="3" t="str">
        <f t="shared" si="44"/>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5"/>
        <v/>
      </c>
      <c r="AH261" s="3" t="str">
        <f>IF($A261="","",IF((AND($A261="ADD",OR(AG261="",AG261="Queenstown-Lakes District Council"))),"70",(_xlfn.XLOOKUP(AG261,ud_organisation_owner[lookupValue],ud_organisation_owner[lookupKey],""))))</f>
        <v/>
      </c>
      <c r="AI261" s="3" t="str">
        <f t="shared" si="46"/>
        <v/>
      </c>
      <c r="AJ261" s="3" t="str">
        <f>IF($A261="","",IF((AND($A261="ADD",OR(AI261="",AI261="Queenstown-Lakes District Council"))),"70",(_xlfn.XLOOKUP(AI261,ud_organisation_owner[lookupValue],ud_organisation_owner[lookupKey],""))))</f>
        <v/>
      </c>
      <c r="AK261" s="3" t="str">
        <f t="shared" si="47"/>
        <v/>
      </c>
      <c r="AL261" s="3" t="str">
        <f>IF($A261="","",IF((AND($A261="ADD",OR(AK261="",AK261="Local Authority"))),"17",(_xlfn.XLOOKUP(AK261,ud_sub_organisation[lookupValue],ud_sub_organisation[lookupKey],""))))</f>
        <v/>
      </c>
      <c r="AM261" s="3" t="str">
        <f t="shared" si="48"/>
        <v/>
      </c>
      <c r="AN261" s="3" t="str">
        <f>IF($A261="","",IF((AND($A261="ADD",OR(AM261="",AM261="Vested Assets"))),"12",(_xlfn.XLOOKUP(AM261,ud_work_category[lookupValue],ud_work_category[lookupKey],""))))</f>
        <v/>
      </c>
      <c r="AO261" s="8"/>
      <c r="AP261" s="2" t="str">
        <f t="shared" si="49"/>
        <v/>
      </c>
      <c r="AQ261" s="3" t="str">
        <f t="shared" si="50"/>
        <v/>
      </c>
      <c r="AR261" s="3" t="str">
        <f>IF($A261="","",IF((AND($A261="ADD",OR(AQ261="",AQ261="Excellent"))),"1",(_xlfn.XLOOKUP(AQ261,condition[lookupValue],condition[lookupKey],""))))</f>
        <v/>
      </c>
      <c r="AS261" s="7" t="str">
        <f t="shared" si="51"/>
        <v/>
      </c>
      <c r="AT261" s="9"/>
    </row>
    <row r="262" spans="2:46"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c r="L262" s="6" t="str">
        <f t="shared" si="39"/>
        <v/>
      </c>
      <c r="M262" s="4"/>
      <c r="O262" s="3" t="str">
        <f>IF($A262="ADD",IF(NOT(ISBLANK(N262)),_xlfn.XLOOKUP(N262,len_adjust_rsn[lookupValue],len_adjust_rsn[lookupKey],"ERROR"),""), "")</f>
        <v/>
      </c>
      <c r="P262" s="6" t="str">
        <f t="shared" si="40"/>
        <v/>
      </c>
      <c r="Q262" s="6"/>
      <c r="R262" s="6" t="str">
        <f t="shared" si="41"/>
        <v/>
      </c>
      <c r="T262" s="3" t="str">
        <f>IF($A262="ADD",IF(NOT(ISBLANK(S262)),_xlfn.XLOOKUP(S262,cattle_stop_material[lookupValue],cattle_stop_material[lookupKey],"ERROR"),""), "")</f>
        <v/>
      </c>
      <c r="V262" s="3" t="str">
        <f>IF($A262="ADD",IF(NOT(ISBLANK(U262)),_xlfn.XLOOKUP(U262,ud_coating_system[lookupValue],ud_coating_system[lookupKey],"ERROR"),""), "")</f>
        <v/>
      </c>
      <c r="W262" s="2" t="str">
        <f t="shared" si="42"/>
        <v/>
      </c>
      <c r="X262" s="4"/>
      <c r="Y262" s="7"/>
      <c r="Z262" s="4" t="str">
        <f t="shared" ca="1" si="43"/>
        <v/>
      </c>
      <c r="AA262" s="4"/>
      <c r="AB262" s="3" t="str">
        <f t="shared" si="44"/>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5"/>
        <v/>
      </c>
      <c r="AH262" s="3" t="str">
        <f>IF($A262="","",IF((AND($A262="ADD",OR(AG262="",AG262="Queenstown-Lakes District Council"))),"70",(_xlfn.XLOOKUP(AG262,ud_organisation_owner[lookupValue],ud_organisation_owner[lookupKey],""))))</f>
        <v/>
      </c>
      <c r="AI262" s="3" t="str">
        <f t="shared" si="46"/>
        <v/>
      </c>
      <c r="AJ262" s="3" t="str">
        <f>IF($A262="","",IF((AND($A262="ADD",OR(AI262="",AI262="Queenstown-Lakes District Council"))),"70",(_xlfn.XLOOKUP(AI262,ud_organisation_owner[lookupValue],ud_organisation_owner[lookupKey],""))))</f>
        <v/>
      </c>
      <c r="AK262" s="3" t="str">
        <f t="shared" si="47"/>
        <v/>
      </c>
      <c r="AL262" s="3" t="str">
        <f>IF($A262="","",IF((AND($A262="ADD",OR(AK262="",AK262="Local Authority"))),"17",(_xlfn.XLOOKUP(AK262,ud_sub_organisation[lookupValue],ud_sub_organisation[lookupKey],""))))</f>
        <v/>
      </c>
      <c r="AM262" s="3" t="str">
        <f t="shared" si="48"/>
        <v/>
      </c>
      <c r="AN262" s="3" t="str">
        <f>IF($A262="","",IF((AND($A262="ADD",OR(AM262="",AM262="Vested Assets"))),"12",(_xlfn.XLOOKUP(AM262,ud_work_category[lookupValue],ud_work_category[lookupKey],""))))</f>
        <v/>
      </c>
      <c r="AO262" s="8"/>
      <c r="AP262" s="2" t="str">
        <f t="shared" si="49"/>
        <v/>
      </c>
      <c r="AQ262" s="3" t="str">
        <f t="shared" si="50"/>
        <v/>
      </c>
      <c r="AR262" s="3" t="str">
        <f>IF($A262="","",IF((AND($A262="ADD",OR(AQ262="",AQ262="Excellent"))),"1",(_xlfn.XLOOKUP(AQ262,condition[lookupValue],condition[lookupKey],""))))</f>
        <v/>
      </c>
      <c r="AS262" s="7" t="str">
        <f t="shared" si="51"/>
        <v/>
      </c>
      <c r="AT262" s="9"/>
    </row>
    <row r="263" spans="2:46"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c r="L263" s="6" t="str">
        <f t="shared" si="39"/>
        <v/>
      </c>
      <c r="M263" s="4"/>
      <c r="O263" s="3" t="str">
        <f>IF($A263="ADD",IF(NOT(ISBLANK(N263)),_xlfn.XLOOKUP(N263,len_adjust_rsn[lookupValue],len_adjust_rsn[lookupKey],"ERROR"),""), "")</f>
        <v/>
      </c>
      <c r="P263" s="6" t="str">
        <f t="shared" si="40"/>
        <v/>
      </c>
      <c r="Q263" s="6"/>
      <c r="R263" s="6" t="str">
        <f t="shared" si="41"/>
        <v/>
      </c>
      <c r="T263" s="3" t="str">
        <f>IF($A263="ADD",IF(NOT(ISBLANK(S263)),_xlfn.XLOOKUP(S263,cattle_stop_material[lookupValue],cattle_stop_material[lookupKey],"ERROR"),""), "")</f>
        <v/>
      </c>
      <c r="V263" s="3" t="str">
        <f>IF($A263="ADD",IF(NOT(ISBLANK(U263)),_xlfn.XLOOKUP(U263,ud_coating_system[lookupValue],ud_coating_system[lookupKey],"ERROR"),""), "")</f>
        <v/>
      </c>
      <c r="W263" s="2" t="str">
        <f t="shared" si="42"/>
        <v/>
      </c>
      <c r="X263" s="4"/>
      <c r="Y263" s="7"/>
      <c r="Z263" s="4" t="str">
        <f t="shared" ca="1" si="43"/>
        <v/>
      </c>
      <c r="AA263" s="4"/>
      <c r="AB263" s="3" t="str">
        <f t="shared" si="44"/>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5"/>
        <v/>
      </c>
      <c r="AH263" s="3" t="str">
        <f>IF($A263="","",IF((AND($A263="ADD",OR(AG263="",AG263="Queenstown-Lakes District Council"))),"70",(_xlfn.XLOOKUP(AG263,ud_organisation_owner[lookupValue],ud_organisation_owner[lookupKey],""))))</f>
        <v/>
      </c>
      <c r="AI263" s="3" t="str">
        <f t="shared" si="46"/>
        <v/>
      </c>
      <c r="AJ263" s="3" t="str">
        <f>IF($A263="","",IF((AND($A263="ADD",OR(AI263="",AI263="Queenstown-Lakes District Council"))),"70",(_xlfn.XLOOKUP(AI263,ud_organisation_owner[lookupValue],ud_organisation_owner[lookupKey],""))))</f>
        <v/>
      </c>
      <c r="AK263" s="3" t="str">
        <f t="shared" si="47"/>
        <v/>
      </c>
      <c r="AL263" s="3" t="str">
        <f>IF($A263="","",IF((AND($A263="ADD",OR(AK263="",AK263="Local Authority"))),"17",(_xlfn.XLOOKUP(AK263,ud_sub_organisation[lookupValue],ud_sub_organisation[lookupKey],""))))</f>
        <v/>
      </c>
      <c r="AM263" s="3" t="str">
        <f t="shared" si="48"/>
        <v/>
      </c>
      <c r="AN263" s="3" t="str">
        <f>IF($A263="","",IF((AND($A263="ADD",OR(AM263="",AM263="Vested Assets"))),"12",(_xlfn.XLOOKUP(AM263,ud_work_category[lookupValue],ud_work_category[lookupKey],""))))</f>
        <v/>
      </c>
      <c r="AO263" s="8"/>
      <c r="AP263" s="2" t="str">
        <f t="shared" si="49"/>
        <v/>
      </c>
      <c r="AQ263" s="3" t="str">
        <f t="shared" si="50"/>
        <v/>
      </c>
      <c r="AR263" s="3" t="str">
        <f>IF($A263="","",IF((AND($A263="ADD",OR(AQ263="",AQ263="Excellent"))),"1",(_xlfn.XLOOKUP(AQ263,condition[lookupValue],condition[lookupKey],""))))</f>
        <v/>
      </c>
      <c r="AS263" s="7" t="str">
        <f t="shared" si="51"/>
        <v/>
      </c>
      <c r="AT263" s="9"/>
    </row>
    <row r="264" spans="2:46"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c r="L264" s="6" t="str">
        <f t="shared" si="39"/>
        <v/>
      </c>
      <c r="M264" s="4"/>
      <c r="O264" s="3" t="str">
        <f>IF($A264="ADD",IF(NOT(ISBLANK(N264)),_xlfn.XLOOKUP(N264,len_adjust_rsn[lookupValue],len_adjust_rsn[lookupKey],"ERROR"),""), "")</f>
        <v/>
      </c>
      <c r="P264" s="6" t="str">
        <f t="shared" si="40"/>
        <v/>
      </c>
      <c r="Q264" s="6"/>
      <c r="R264" s="6" t="str">
        <f t="shared" si="41"/>
        <v/>
      </c>
      <c r="T264" s="3" t="str">
        <f>IF($A264="ADD",IF(NOT(ISBLANK(S264)),_xlfn.XLOOKUP(S264,cattle_stop_material[lookupValue],cattle_stop_material[lookupKey],"ERROR"),""), "")</f>
        <v/>
      </c>
      <c r="V264" s="3" t="str">
        <f>IF($A264="ADD",IF(NOT(ISBLANK(U264)),_xlfn.XLOOKUP(U264,ud_coating_system[lookupValue],ud_coating_system[lookupKey],"ERROR"),""), "")</f>
        <v/>
      </c>
      <c r="W264" s="2" t="str">
        <f t="shared" si="42"/>
        <v/>
      </c>
      <c r="X264" s="4"/>
      <c r="Y264" s="7"/>
      <c r="Z264" s="4" t="str">
        <f t="shared" ca="1" si="43"/>
        <v/>
      </c>
      <c r="AA264" s="4"/>
      <c r="AB264" s="3" t="str">
        <f t="shared" si="44"/>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5"/>
        <v/>
      </c>
      <c r="AH264" s="3" t="str">
        <f>IF($A264="","",IF((AND($A264="ADD",OR(AG264="",AG264="Queenstown-Lakes District Council"))),"70",(_xlfn.XLOOKUP(AG264,ud_organisation_owner[lookupValue],ud_organisation_owner[lookupKey],""))))</f>
        <v/>
      </c>
      <c r="AI264" s="3" t="str">
        <f t="shared" si="46"/>
        <v/>
      </c>
      <c r="AJ264" s="3" t="str">
        <f>IF($A264="","",IF((AND($A264="ADD",OR(AI264="",AI264="Queenstown-Lakes District Council"))),"70",(_xlfn.XLOOKUP(AI264,ud_organisation_owner[lookupValue],ud_organisation_owner[lookupKey],""))))</f>
        <v/>
      </c>
      <c r="AK264" s="3" t="str">
        <f t="shared" si="47"/>
        <v/>
      </c>
      <c r="AL264" s="3" t="str">
        <f>IF($A264="","",IF((AND($A264="ADD",OR(AK264="",AK264="Local Authority"))),"17",(_xlfn.XLOOKUP(AK264,ud_sub_organisation[lookupValue],ud_sub_organisation[lookupKey],""))))</f>
        <v/>
      </c>
      <c r="AM264" s="3" t="str">
        <f t="shared" si="48"/>
        <v/>
      </c>
      <c r="AN264" s="3" t="str">
        <f>IF($A264="","",IF((AND($A264="ADD",OR(AM264="",AM264="Vested Assets"))),"12",(_xlfn.XLOOKUP(AM264,ud_work_category[lookupValue],ud_work_category[lookupKey],""))))</f>
        <v/>
      </c>
      <c r="AO264" s="8"/>
      <c r="AP264" s="2" t="str">
        <f t="shared" si="49"/>
        <v/>
      </c>
      <c r="AQ264" s="3" t="str">
        <f t="shared" si="50"/>
        <v/>
      </c>
      <c r="AR264" s="3" t="str">
        <f>IF($A264="","",IF((AND($A264="ADD",OR(AQ264="",AQ264="Excellent"))),"1",(_xlfn.XLOOKUP(AQ264,condition[lookupValue],condition[lookupKey],""))))</f>
        <v/>
      </c>
      <c r="AS264" s="7" t="str">
        <f t="shared" si="51"/>
        <v/>
      </c>
      <c r="AT264" s="9"/>
    </row>
    <row r="265" spans="2:46"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c r="L265" s="6" t="str">
        <f t="shared" si="39"/>
        <v/>
      </c>
      <c r="M265" s="4"/>
      <c r="O265" s="3" t="str">
        <f>IF($A265="ADD",IF(NOT(ISBLANK(N265)),_xlfn.XLOOKUP(N265,len_adjust_rsn[lookupValue],len_adjust_rsn[lookupKey],"ERROR"),""), "")</f>
        <v/>
      </c>
      <c r="P265" s="6" t="str">
        <f t="shared" si="40"/>
        <v/>
      </c>
      <c r="Q265" s="6"/>
      <c r="R265" s="6" t="str">
        <f t="shared" si="41"/>
        <v/>
      </c>
      <c r="T265" s="3" t="str">
        <f>IF($A265="ADD",IF(NOT(ISBLANK(S265)),_xlfn.XLOOKUP(S265,cattle_stop_material[lookupValue],cattle_stop_material[lookupKey],"ERROR"),""), "")</f>
        <v/>
      </c>
      <c r="V265" s="3" t="str">
        <f>IF($A265="ADD",IF(NOT(ISBLANK(U265)),_xlfn.XLOOKUP(U265,ud_coating_system[lookupValue],ud_coating_system[lookupKey],"ERROR"),""), "")</f>
        <v/>
      </c>
      <c r="W265" s="2" t="str">
        <f t="shared" si="42"/>
        <v/>
      </c>
      <c r="X265" s="4"/>
      <c r="Y265" s="7"/>
      <c r="Z265" s="4" t="str">
        <f t="shared" ca="1" si="43"/>
        <v/>
      </c>
      <c r="AA265" s="4"/>
      <c r="AB265" s="3" t="str">
        <f t="shared" si="44"/>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5"/>
        <v/>
      </c>
      <c r="AH265" s="3" t="str">
        <f>IF($A265="","",IF((AND($A265="ADD",OR(AG265="",AG265="Queenstown-Lakes District Council"))),"70",(_xlfn.XLOOKUP(AG265,ud_organisation_owner[lookupValue],ud_organisation_owner[lookupKey],""))))</f>
        <v/>
      </c>
      <c r="AI265" s="3" t="str">
        <f t="shared" si="46"/>
        <v/>
      </c>
      <c r="AJ265" s="3" t="str">
        <f>IF($A265="","",IF((AND($A265="ADD",OR(AI265="",AI265="Queenstown-Lakes District Council"))),"70",(_xlfn.XLOOKUP(AI265,ud_organisation_owner[lookupValue],ud_organisation_owner[lookupKey],""))))</f>
        <v/>
      </c>
      <c r="AK265" s="3" t="str">
        <f t="shared" si="47"/>
        <v/>
      </c>
      <c r="AL265" s="3" t="str">
        <f>IF($A265="","",IF((AND($A265="ADD",OR(AK265="",AK265="Local Authority"))),"17",(_xlfn.XLOOKUP(AK265,ud_sub_organisation[lookupValue],ud_sub_organisation[lookupKey],""))))</f>
        <v/>
      </c>
      <c r="AM265" s="3" t="str">
        <f t="shared" si="48"/>
        <v/>
      </c>
      <c r="AN265" s="3" t="str">
        <f>IF($A265="","",IF((AND($A265="ADD",OR(AM265="",AM265="Vested Assets"))),"12",(_xlfn.XLOOKUP(AM265,ud_work_category[lookupValue],ud_work_category[lookupKey],""))))</f>
        <v/>
      </c>
      <c r="AO265" s="8"/>
      <c r="AP265" s="2" t="str">
        <f t="shared" si="49"/>
        <v/>
      </c>
      <c r="AQ265" s="3" t="str">
        <f t="shared" si="50"/>
        <v/>
      </c>
      <c r="AR265" s="3" t="str">
        <f>IF($A265="","",IF((AND($A265="ADD",OR(AQ265="",AQ265="Excellent"))),"1",(_xlfn.XLOOKUP(AQ265,condition[lookupValue],condition[lookupKey],""))))</f>
        <v/>
      </c>
      <c r="AS265" s="7" t="str">
        <f t="shared" si="51"/>
        <v/>
      </c>
      <c r="AT265" s="9"/>
    </row>
    <row r="266" spans="2:46"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c r="L266" s="6" t="str">
        <f t="shared" si="39"/>
        <v/>
      </c>
      <c r="M266" s="4"/>
      <c r="O266" s="3" t="str">
        <f>IF($A266="ADD",IF(NOT(ISBLANK(N266)),_xlfn.XLOOKUP(N266,len_adjust_rsn[lookupValue],len_adjust_rsn[lookupKey],"ERROR"),""), "")</f>
        <v/>
      </c>
      <c r="P266" s="6" t="str">
        <f t="shared" si="40"/>
        <v/>
      </c>
      <c r="Q266" s="6"/>
      <c r="R266" s="6" t="str">
        <f t="shared" si="41"/>
        <v/>
      </c>
      <c r="T266" s="3" t="str">
        <f>IF($A266="ADD",IF(NOT(ISBLANK(S266)),_xlfn.XLOOKUP(S266,cattle_stop_material[lookupValue],cattle_stop_material[lookupKey],"ERROR"),""), "")</f>
        <v/>
      </c>
      <c r="V266" s="3" t="str">
        <f>IF($A266="ADD",IF(NOT(ISBLANK(U266)),_xlfn.XLOOKUP(U266,ud_coating_system[lookupValue],ud_coating_system[lookupKey],"ERROR"),""), "")</f>
        <v/>
      </c>
      <c r="W266" s="2" t="str">
        <f t="shared" si="42"/>
        <v/>
      </c>
      <c r="X266" s="4"/>
      <c r="Y266" s="7"/>
      <c r="Z266" s="4" t="str">
        <f t="shared" ca="1" si="43"/>
        <v/>
      </c>
      <c r="AA266" s="4"/>
      <c r="AB266" s="3" t="str">
        <f t="shared" si="44"/>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5"/>
        <v/>
      </c>
      <c r="AH266" s="3" t="str">
        <f>IF($A266="","",IF((AND($A266="ADD",OR(AG266="",AG266="Queenstown-Lakes District Council"))),"70",(_xlfn.XLOOKUP(AG266,ud_organisation_owner[lookupValue],ud_organisation_owner[lookupKey],""))))</f>
        <v/>
      </c>
      <c r="AI266" s="3" t="str">
        <f t="shared" si="46"/>
        <v/>
      </c>
      <c r="AJ266" s="3" t="str">
        <f>IF($A266="","",IF((AND($A266="ADD",OR(AI266="",AI266="Queenstown-Lakes District Council"))),"70",(_xlfn.XLOOKUP(AI266,ud_organisation_owner[lookupValue],ud_organisation_owner[lookupKey],""))))</f>
        <v/>
      </c>
      <c r="AK266" s="3" t="str">
        <f t="shared" si="47"/>
        <v/>
      </c>
      <c r="AL266" s="3" t="str">
        <f>IF($A266="","",IF((AND($A266="ADD",OR(AK266="",AK266="Local Authority"))),"17",(_xlfn.XLOOKUP(AK266,ud_sub_organisation[lookupValue],ud_sub_organisation[lookupKey],""))))</f>
        <v/>
      </c>
      <c r="AM266" s="3" t="str">
        <f t="shared" si="48"/>
        <v/>
      </c>
      <c r="AN266" s="3" t="str">
        <f>IF($A266="","",IF((AND($A266="ADD",OR(AM266="",AM266="Vested Assets"))),"12",(_xlfn.XLOOKUP(AM266,ud_work_category[lookupValue],ud_work_category[lookupKey],""))))</f>
        <v/>
      </c>
      <c r="AO266" s="8"/>
      <c r="AP266" s="2" t="str">
        <f t="shared" si="49"/>
        <v/>
      </c>
      <c r="AQ266" s="3" t="str">
        <f t="shared" si="50"/>
        <v/>
      </c>
      <c r="AR266" s="3" t="str">
        <f>IF($A266="","",IF((AND($A266="ADD",OR(AQ266="",AQ266="Excellent"))),"1",(_xlfn.XLOOKUP(AQ266,condition[lookupValue],condition[lookupKey],""))))</f>
        <v/>
      </c>
      <c r="AS266" s="7" t="str">
        <f t="shared" si="51"/>
        <v/>
      </c>
      <c r="AT266" s="9"/>
    </row>
    <row r="267" spans="2:46"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c r="L267" s="6" t="str">
        <f t="shared" ref="L267:L300" si="52">IF(H267&lt;&gt;"",H267-G267,"")</f>
        <v/>
      </c>
      <c r="M267" s="4"/>
      <c r="O267" s="3" t="str">
        <f>IF($A267="ADD",IF(NOT(ISBLANK(N267)),_xlfn.XLOOKUP(N267,len_adjust_rsn[lookupValue],len_adjust_rsn[lookupKey],"ERROR"),""), "")</f>
        <v/>
      </c>
      <c r="P267" s="6" t="str">
        <f t="shared" ref="P267:P300" si="53">IF(K267&lt;&gt;"",L267*K267,"")</f>
        <v/>
      </c>
      <c r="Q267" s="6"/>
      <c r="R267" s="6" t="str">
        <f t="shared" ref="R267:R300" si="54">IF(Q267&lt;&gt;"",P267+Q267,P267)</f>
        <v/>
      </c>
      <c r="T267" s="3" t="str">
        <f>IF($A267="ADD",IF(NOT(ISBLANK(S267)),_xlfn.XLOOKUP(S267,cattle_stop_material[lookupValue],cattle_stop_material[lookupKey],"ERROR"),""), "")</f>
        <v/>
      </c>
      <c r="V267" s="3" t="str">
        <f>IF($A267="ADD",IF(NOT(ISBLANK(U267)),_xlfn.XLOOKUP(U267,ud_coating_system[lookupValue],ud_coating_system[lookupKey],"ERROR"),""), "")</f>
        <v/>
      </c>
      <c r="W267" s="2" t="str">
        <f t="shared" ref="W267:W300" si="55">IF($A267="ADD","FALSE","")</f>
        <v/>
      </c>
      <c r="X267" s="4"/>
      <c r="Y267" s="7"/>
      <c r="Z267" s="4" t="str">
        <f t="shared" ref="Z267:Z300" ca="1" si="56">IF(Y267&lt;&gt;"", DATEDIF(Y267, TODAY(),"Y"),"")</f>
        <v/>
      </c>
      <c r="AA267" s="4"/>
      <c r="AB267" s="3" t="str">
        <f t="shared" ref="AB267:AB300" si="5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8">IF($A267="ADD","Queenstown-Lakes District Council","")</f>
        <v/>
      </c>
      <c r="AH267" s="3" t="str">
        <f>IF($A267="","",IF((AND($A267="ADD",OR(AG267="",AG267="Queenstown-Lakes District Council"))),"70",(_xlfn.XLOOKUP(AG267,ud_organisation_owner[lookupValue],ud_organisation_owner[lookupKey],""))))</f>
        <v/>
      </c>
      <c r="AI267" s="3" t="str">
        <f t="shared" ref="AI267:AI300" si="59">IF($A267="ADD","Queenstown-Lakes District Council","")</f>
        <v/>
      </c>
      <c r="AJ267" s="3" t="str">
        <f>IF($A267="","",IF((AND($A267="ADD",OR(AI267="",AI267="Queenstown-Lakes District Council"))),"70",(_xlfn.XLOOKUP(AI267,ud_organisation_owner[lookupValue],ud_organisation_owner[lookupKey],""))))</f>
        <v/>
      </c>
      <c r="AK267" s="3" t="str">
        <f t="shared" ref="AK267:AK300" si="60">IF($A267="ADD","Local Authority","")</f>
        <v/>
      </c>
      <c r="AL267" s="3" t="str">
        <f>IF($A267="","",IF((AND($A267="ADD",OR(AK267="",AK267="Local Authority"))),"17",(_xlfn.XLOOKUP(AK267,ud_sub_organisation[lookupValue],ud_sub_organisation[lookupKey],""))))</f>
        <v/>
      </c>
      <c r="AM267" s="3" t="str">
        <f t="shared" ref="AM267:AM300" si="61">IF($A267="ADD","Vested Assets","")</f>
        <v/>
      </c>
      <c r="AN267" s="3" t="str">
        <f>IF($A267="","",IF((AND($A267="ADD",OR(AM267="",AM267="Vested Assets"))),"12",(_xlfn.XLOOKUP(AM267,ud_work_category[lookupValue],ud_work_category[lookupKey],""))))</f>
        <v/>
      </c>
      <c r="AO267" s="8"/>
      <c r="AP267" s="2" t="str">
        <f t="shared" ref="AP267:AP300" si="62">IF($A267="ADD","TRUE","")</f>
        <v/>
      </c>
      <c r="AQ267" s="3" t="str">
        <f t="shared" ref="AQ267:AQ300" si="63">IF($A267="ADD","Excellent","")</f>
        <v/>
      </c>
      <c r="AR267" s="3" t="str">
        <f>IF($A267="","",IF((AND($A267="ADD",OR(AQ267="",AQ267="Excellent"))),"1",(_xlfn.XLOOKUP(AQ267,condition[lookupValue],condition[lookupKey],""))))</f>
        <v/>
      </c>
      <c r="AS267" s="7" t="str">
        <f t="shared" ref="AS267:AS300" si="64">IF(Y267&lt;&gt;"",Y267,"")</f>
        <v/>
      </c>
      <c r="AT267" s="9"/>
    </row>
    <row r="268" spans="2:46"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c r="L268" s="6" t="str">
        <f t="shared" si="52"/>
        <v/>
      </c>
      <c r="M268" s="4"/>
      <c r="O268" s="3" t="str">
        <f>IF($A268="ADD",IF(NOT(ISBLANK(N268)),_xlfn.XLOOKUP(N268,len_adjust_rsn[lookupValue],len_adjust_rsn[lookupKey],"ERROR"),""), "")</f>
        <v/>
      </c>
      <c r="P268" s="6" t="str">
        <f t="shared" si="53"/>
        <v/>
      </c>
      <c r="Q268" s="6"/>
      <c r="R268" s="6" t="str">
        <f t="shared" si="54"/>
        <v/>
      </c>
      <c r="T268" s="3" t="str">
        <f>IF($A268="ADD",IF(NOT(ISBLANK(S268)),_xlfn.XLOOKUP(S268,cattle_stop_material[lookupValue],cattle_stop_material[lookupKey],"ERROR"),""), "")</f>
        <v/>
      </c>
      <c r="V268" s="3" t="str">
        <f>IF($A268="ADD",IF(NOT(ISBLANK(U268)),_xlfn.XLOOKUP(U268,ud_coating_system[lookupValue],ud_coating_system[lookupKey],"ERROR"),""), "")</f>
        <v/>
      </c>
      <c r="W268" s="2" t="str">
        <f t="shared" si="55"/>
        <v/>
      </c>
      <c r="X268" s="4"/>
      <c r="Y268" s="7"/>
      <c r="Z268" s="4" t="str">
        <f t="shared" ca="1" si="56"/>
        <v/>
      </c>
      <c r="AA268" s="4"/>
      <c r="AB268" s="3" t="str">
        <f t="shared" si="5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8"/>
        <v/>
      </c>
      <c r="AH268" s="3" t="str">
        <f>IF($A268="","",IF((AND($A268="ADD",OR(AG268="",AG268="Queenstown-Lakes District Council"))),"70",(_xlfn.XLOOKUP(AG268,ud_organisation_owner[lookupValue],ud_organisation_owner[lookupKey],""))))</f>
        <v/>
      </c>
      <c r="AI268" s="3" t="str">
        <f t="shared" si="59"/>
        <v/>
      </c>
      <c r="AJ268" s="3" t="str">
        <f>IF($A268="","",IF((AND($A268="ADD",OR(AI268="",AI268="Queenstown-Lakes District Council"))),"70",(_xlfn.XLOOKUP(AI268,ud_organisation_owner[lookupValue],ud_organisation_owner[lookupKey],""))))</f>
        <v/>
      </c>
      <c r="AK268" s="3" t="str">
        <f t="shared" si="60"/>
        <v/>
      </c>
      <c r="AL268" s="3" t="str">
        <f>IF($A268="","",IF((AND($A268="ADD",OR(AK268="",AK268="Local Authority"))),"17",(_xlfn.XLOOKUP(AK268,ud_sub_organisation[lookupValue],ud_sub_organisation[lookupKey],""))))</f>
        <v/>
      </c>
      <c r="AM268" s="3" t="str">
        <f t="shared" si="61"/>
        <v/>
      </c>
      <c r="AN268" s="3" t="str">
        <f>IF($A268="","",IF((AND($A268="ADD",OR(AM268="",AM268="Vested Assets"))),"12",(_xlfn.XLOOKUP(AM268,ud_work_category[lookupValue],ud_work_category[lookupKey],""))))</f>
        <v/>
      </c>
      <c r="AO268" s="8"/>
      <c r="AP268" s="2" t="str">
        <f t="shared" si="62"/>
        <v/>
      </c>
      <c r="AQ268" s="3" t="str">
        <f t="shared" si="63"/>
        <v/>
      </c>
      <c r="AR268" s="3" t="str">
        <f>IF($A268="","",IF((AND($A268="ADD",OR(AQ268="",AQ268="Excellent"))),"1",(_xlfn.XLOOKUP(AQ268,condition[lookupValue],condition[lookupKey],""))))</f>
        <v/>
      </c>
      <c r="AS268" s="7" t="str">
        <f t="shared" si="64"/>
        <v/>
      </c>
      <c r="AT268" s="9"/>
    </row>
    <row r="269" spans="2:46"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c r="L269" s="6" t="str">
        <f t="shared" si="52"/>
        <v/>
      </c>
      <c r="M269" s="4"/>
      <c r="O269" s="3" t="str">
        <f>IF($A269="ADD",IF(NOT(ISBLANK(N269)),_xlfn.XLOOKUP(N269,len_adjust_rsn[lookupValue],len_adjust_rsn[lookupKey],"ERROR"),""), "")</f>
        <v/>
      </c>
      <c r="P269" s="6" t="str">
        <f t="shared" si="53"/>
        <v/>
      </c>
      <c r="Q269" s="6"/>
      <c r="R269" s="6" t="str">
        <f t="shared" si="54"/>
        <v/>
      </c>
      <c r="T269" s="3" t="str">
        <f>IF($A269="ADD",IF(NOT(ISBLANK(S269)),_xlfn.XLOOKUP(S269,cattle_stop_material[lookupValue],cattle_stop_material[lookupKey],"ERROR"),""), "")</f>
        <v/>
      </c>
      <c r="V269" s="3" t="str">
        <f>IF($A269="ADD",IF(NOT(ISBLANK(U269)),_xlfn.XLOOKUP(U269,ud_coating_system[lookupValue],ud_coating_system[lookupKey],"ERROR"),""), "")</f>
        <v/>
      </c>
      <c r="W269" s="2" t="str">
        <f t="shared" si="55"/>
        <v/>
      </c>
      <c r="X269" s="4"/>
      <c r="Y269" s="7"/>
      <c r="Z269" s="4" t="str">
        <f t="shared" ca="1" si="56"/>
        <v/>
      </c>
      <c r="AA269" s="4"/>
      <c r="AB269" s="3" t="str">
        <f t="shared" si="5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8"/>
        <v/>
      </c>
      <c r="AH269" s="3" t="str">
        <f>IF($A269="","",IF((AND($A269="ADD",OR(AG269="",AG269="Queenstown-Lakes District Council"))),"70",(_xlfn.XLOOKUP(AG269,ud_organisation_owner[lookupValue],ud_organisation_owner[lookupKey],""))))</f>
        <v/>
      </c>
      <c r="AI269" s="3" t="str">
        <f t="shared" si="59"/>
        <v/>
      </c>
      <c r="AJ269" s="3" t="str">
        <f>IF($A269="","",IF((AND($A269="ADD",OR(AI269="",AI269="Queenstown-Lakes District Council"))),"70",(_xlfn.XLOOKUP(AI269,ud_organisation_owner[lookupValue],ud_organisation_owner[lookupKey],""))))</f>
        <v/>
      </c>
      <c r="AK269" s="3" t="str">
        <f t="shared" si="60"/>
        <v/>
      </c>
      <c r="AL269" s="3" t="str">
        <f>IF($A269="","",IF((AND($A269="ADD",OR(AK269="",AK269="Local Authority"))),"17",(_xlfn.XLOOKUP(AK269,ud_sub_organisation[lookupValue],ud_sub_organisation[lookupKey],""))))</f>
        <v/>
      </c>
      <c r="AM269" s="3" t="str">
        <f t="shared" si="61"/>
        <v/>
      </c>
      <c r="AN269" s="3" t="str">
        <f>IF($A269="","",IF((AND($A269="ADD",OR(AM269="",AM269="Vested Assets"))),"12",(_xlfn.XLOOKUP(AM269,ud_work_category[lookupValue],ud_work_category[lookupKey],""))))</f>
        <v/>
      </c>
      <c r="AO269" s="8"/>
      <c r="AP269" s="2" t="str">
        <f t="shared" si="62"/>
        <v/>
      </c>
      <c r="AQ269" s="3" t="str">
        <f t="shared" si="63"/>
        <v/>
      </c>
      <c r="AR269" s="3" t="str">
        <f>IF($A269="","",IF((AND($A269="ADD",OR(AQ269="",AQ269="Excellent"))),"1",(_xlfn.XLOOKUP(AQ269,condition[lookupValue],condition[lookupKey],""))))</f>
        <v/>
      </c>
      <c r="AS269" s="7" t="str">
        <f t="shared" si="64"/>
        <v/>
      </c>
      <c r="AT269" s="9"/>
    </row>
    <row r="270" spans="2:46"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c r="L270" s="6" t="str">
        <f t="shared" si="52"/>
        <v/>
      </c>
      <c r="M270" s="4"/>
      <c r="O270" s="3" t="str">
        <f>IF($A270="ADD",IF(NOT(ISBLANK(N270)),_xlfn.XLOOKUP(N270,len_adjust_rsn[lookupValue],len_adjust_rsn[lookupKey],"ERROR"),""), "")</f>
        <v/>
      </c>
      <c r="P270" s="6" t="str">
        <f t="shared" si="53"/>
        <v/>
      </c>
      <c r="Q270" s="6"/>
      <c r="R270" s="6" t="str">
        <f t="shared" si="54"/>
        <v/>
      </c>
      <c r="T270" s="3" t="str">
        <f>IF($A270="ADD",IF(NOT(ISBLANK(S270)),_xlfn.XLOOKUP(S270,cattle_stop_material[lookupValue],cattle_stop_material[lookupKey],"ERROR"),""), "")</f>
        <v/>
      </c>
      <c r="V270" s="3" t="str">
        <f>IF($A270="ADD",IF(NOT(ISBLANK(U270)),_xlfn.XLOOKUP(U270,ud_coating_system[lookupValue],ud_coating_system[lookupKey],"ERROR"),""), "")</f>
        <v/>
      </c>
      <c r="W270" s="2" t="str">
        <f t="shared" si="55"/>
        <v/>
      </c>
      <c r="X270" s="4"/>
      <c r="Y270" s="7"/>
      <c r="Z270" s="4" t="str">
        <f t="shared" ca="1" si="56"/>
        <v/>
      </c>
      <c r="AA270" s="4"/>
      <c r="AB270" s="3" t="str">
        <f t="shared" si="5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8"/>
        <v/>
      </c>
      <c r="AH270" s="3" t="str">
        <f>IF($A270="","",IF((AND($A270="ADD",OR(AG270="",AG270="Queenstown-Lakes District Council"))),"70",(_xlfn.XLOOKUP(AG270,ud_organisation_owner[lookupValue],ud_organisation_owner[lookupKey],""))))</f>
        <v/>
      </c>
      <c r="AI270" s="3" t="str">
        <f t="shared" si="59"/>
        <v/>
      </c>
      <c r="AJ270" s="3" t="str">
        <f>IF($A270="","",IF((AND($A270="ADD",OR(AI270="",AI270="Queenstown-Lakes District Council"))),"70",(_xlfn.XLOOKUP(AI270,ud_organisation_owner[lookupValue],ud_organisation_owner[lookupKey],""))))</f>
        <v/>
      </c>
      <c r="AK270" s="3" t="str">
        <f t="shared" si="60"/>
        <v/>
      </c>
      <c r="AL270" s="3" t="str">
        <f>IF($A270="","",IF((AND($A270="ADD",OR(AK270="",AK270="Local Authority"))),"17",(_xlfn.XLOOKUP(AK270,ud_sub_organisation[lookupValue],ud_sub_organisation[lookupKey],""))))</f>
        <v/>
      </c>
      <c r="AM270" s="3" t="str">
        <f t="shared" si="61"/>
        <v/>
      </c>
      <c r="AN270" s="3" t="str">
        <f>IF($A270="","",IF((AND($A270="ADD",OR(AM270="",AM270="Vested Assets"))),"12",(_xlfn.XLOOKUP(AM270,ud_work_category[lookupValue],ud_work_category[lookupKey],""))))</f>
        <v/>
      </c>
      <c r="AO270" s="8"/>
      <c r="AP270" s="2" t="str">
        <f t="shared" si="62"/>
        <v/>
      </c>
      <c r="AQ270" s="3" t="str">
        <f t="shared" si="63"/>
        <v/>
      </c>
      <c r="AR270" s="3" t="str">
        <f>IF($A270="","",IF((AND($A270="ADD",OR(AQ270="",AQ270="Excellent"))),"1",(_xlfn.XLOOKUP(AQ270,condition[lookupValue],condition[lookupKey],""))))</f>
        <v/>
      </c>
      <c r="AS270" s="7" t="str">
        <f t="shared" si="64"/>
        <v/>
      </c>
      <c r="AT270" s="9"/>
    </row>
    <row r="271" spans="2:46"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c r="L271" s="6" t="str">
        <f t="shared" si="52"/>
        <v/>
      </c>
      <c r="M271" s="4"/>
      <c r="O271" s="3" t="str">
        <f>IF($A271="ADD",IF(NOT(ISBLANK(N271)),_xlfn.XLOOKUP(N271,len_adjust_rsn[lookupValue],len_adjust_rsn[lookupKey],"ERROR"),""), "")</f>
        <v/>
      </c>
      <c r="P271" s="6" t="str">
        <f t="shared" si="53"/>
        <v/>
      </c>
      <c r="Q271" s="6"/>
      <c r="R271" s="6" t="str">
        <f t="shared" si="54"/>
        <v/>
      </c>
      <c r="T271" s="3" t="str">
        <f>IF($A271="ADD",IF(NOT(ISBLANK(S271)),_xlfn.XLOOKUP(S271,cattle_stop_material[lookupValue],cattle_stop_material[lookupKey],"ERROR"),""), "")</f>
        <v/>
      </c>
      <c r="V271" s="3" t="str">
        <f>IF($A271="ADD",IF(NOT(ISBLANK(U271)),_xlfn.XLOOKUP(U271,ud_coating_system[lookupValue],ud_coating_system[lookupKey],"ERROR"),""), "")</f>
        <v/>
      </c>
      <c r="W271" s="2" t="str">
        <f t="shared" si="55"/>
        <v/>
      </c>
      <c r="X271" s="4"/>
      <c r="Y271" s="7"/>
      <c r="Z271" s="4" t="str">
        <f t="shared" ca="1" si="56"/>
        <v/>
      </c>
      <c r="AA271" s="4"/>
      <c r="AB271" s="3" t="str">
        <f t="shared" si="5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8"/>
        <v/>
      </c>
      <c r="AH271" s="3" t="str">
        <f>IF($A271="","",IF((AND($A271="ADD",OR(AG271="",AG271="Queenstown-Lakes District Council"))),"70",(_xlfn.XLOOKUP(AG271,ud_organisation_owner[lookupValue],ud_organisation_owner[lookupKey],""))))</f>
        <v/>
      </c>
      <c r="AI271" s="3" t="str">
        <f t="shared" si="59"/>
        <v/>
      </c>
      <c r="AJ271" s="3" t="str">
        <f>IF($A271="","",IF((AND($A271="ADD",OR(AI271="",AI271="Queenstown-Lakes District Council"))),"70",(_xlfn.XLOOKUP(AI271,ud_organisation_owner[lookupValue],ud_organisation_owner[lookupKey],""))))</f>
        <v/>
      </c>
      <c r="AK271" s="3" t="str">
        <f t="shared" si="60"/>
        <v/>
      </c>
      <c r="AL271" s="3" t="str">
        <f>IF($A271="","",IF((AND($A271="ADD",OR(AK271="",AK271="Local Authority"))),"17",(_xlfn.XLOOKUP(AK271,ud_sub_organisation[lookupValue],ud_sub_organisation[lookupKey],""))))</f>
        <v/>
      </c>
      <c r="AM271" s="3" t="str">
        <f t="shared" si="61"/>
        <v/>
      </c>
      <c r="AN271" s="3" t="str">
        <f>IF($A271="","",IF((AND($A271="ADD",OR(AM271="",AM271="Vested Assets"))),"12",(_xlfn.XLOOKUP(AM271,ud_work_category[lookupValue],ud_work_category[lookupKey],""))))</f>
        <v/>
      </c>
      <c r="AO271" s="8"/>
      <c r="AP271" s="2" t="str">
        <f t="shared" si="62"/>
        <v/>
      </c>
      <c r="AQ271" s="3" t="str">
        <f t="shared" si="63"/>
        <v/>
      </c>
      <c r="AR271" s="3" t="str">
        <f>IF($A271="","",IF((AND($A271="ADD",OR(AQ271="",AQ271="Excellent"))),"1",(_xlfn.XLOOKUP(AQ271,condition[lookupValue],condition[lookupKey],""))))</f>
        <v/>
      </c>
      <c r="AS271" s="7" t="str">
        <f t="shared" si="64"/>
        <v/>
      </c>
      <c r="AT271" s="9"/>
    </row>
    <row r="272" spans="2:46"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c r="L272" s="6" t="str">
        <f t="shared" si="52"/>
        <v/>
      </c>
      <c r="M272" s="4"/>
      <c r="O272" s="3" t="str">
        <f>IF($A272="ADD",IF(NOT(ISBLANK(N272)),_xlfn.XLOOKUP(N272,len_adjust_rsn[lookupValue],len_adjust_rsn[lookupKey],"ERROR"),""), "")</f>
        <v/>
      </c>
      <c r="P272" s="6" t="str">
        <f t="shared" si="53"/>
        <v/>
      </c>
      <c r="Q272" s="6"/>
      <c r="R272" s="6" t="str">
        <f t="shared" si="54"/>
        <v/>
      </c>
      <c r="T272" s="3" t="str">
        <f>IF($A272="ADD",IF(NOT(ISBLANK(S272)),_xlfn.XLOOKUP(S272,cattle_stop_material[lookupValue],cattle_stop_material[lookupKey],"ERROR"),""), "")</f>
        <v/>
      </c>
      <c r="V272" s="3" t="str">
        <f>IF($A272="ADD",IF(NOT(ISBLANK(U272)),_xlfn.XLOOKUP(U272,ud_coating_system[lookupValue],ud_coating_system[lookupKey],"ERROR"),""), "")</f>
        <v/>
      </c>
      <c r="W272" s="2" t="str">
        <f t="shared" si="55"/>
        <v/>
      </c>
      <c r="X272" s="4"/>
      <c r="Y272" s="7"/>
      <c r="Z272" s="4" t="str">
        <f t="shared" ca="1" si="56"/>
        <v/>
      </c>
      <c r="AA272" s="4"/>
      <c r="AB272" s="3" t="str">
        <f t="shared" si="5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8"/>
        <v/>
      </c>
      <c r="AH272" s="3" t="str">
        <f>IF($A272="","",IF((AND($A272="ADD",OR(AG272="",AG272="Queenstown-Lakes District Council"))),"70",(_xlfn.XLOOKUP(AG272,ud_organisation_owner[lookupValue],ud_organisation_owner[lookupKey],""))))</f>
        <v/>
      </c>
      <c r="AI272" s="3" t="str">
        <f t="shared" si="59"/>
        <v/>
      </c>
      <c r="AJ272" s="3" t="str">
        <f>IF($A272="","",IF((AND($A272="ADD",OR(AI272="",AI272="Queenstown-Lakes District Council"))),"70",(_xlfn.XLOOKUP(AI272,ud_organisation_owner[lookupValue],ud_organisation_owner[lookupKey],""))))</f>
        <v/>
      </c>
      <c r="AK272" s="3" t="str">
        <f t="shared" si="60"/>
        <v/>
      </c>
      <c r="AL272" s="3" t="str">
        <f>IF($A272="","",IF((AND($A272="ADD",OR(AK272="",AK272="Local Authority"))),"17",(_xlfn.XLOOKUP(AK272,ud_sub_organisation[lookupValue],ud_sub_organisation[lookupKey],""))))</f>
        <v/>
      </c>
      <c r="AM272" s="3" t="str">
        <f t="shared" si="61"/>
        <v/>
      </c>
      <c r="AN272" s="3" t="str">
        <f>IF($A272="","",IF((AND($A272="ADD",OR(AM272="",AM272="Vested Assets"))),"12",(_xlfn.XLOOKUP(AM272,ud_work_category[lookupValue],ud_work_category[lookupKey],""))))</f>
        <v/>
      </c>
      <c r="AO272" s="8"/>
      <c r="AP272" s="2" t="str">
        <f t="shared" si="62"/>
        <v/>
      </c>
      <c r="AQ272" s="3" t="str">
        <f t="shared" si="63"/>
        <v/>
      </c>
      <c r="AR272" s="3" t="str">
        <f>IF($A272="","",IF((AND($A272="ADD",OR(AQ272="",AQ272="Excellent"))),"1",(_xlfn.XLOOKUP(AQ272,condition[lookupValue],condition[lookupKey],""))))</f>
        <v/>
      </c>
      <c r="AS272" s="7" t="str">
        <f t="shared" si="64"/>
        <v/>
      </c>
      <c r="AT272" s="9"/>
    </row>
    <row r="273" spans="2:46"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c r="L273" s="6" t="str">
        <f t="shared" si="52"/>
        <v/>
      </c>
      <c r="M273" s="4"/>
      <c r="O273" s="3" t="str">
        <f>IF($A273="ADD",IF(NOT(ISBLANK(N273)),_xlfn.XLOOKUP(N273,len_adjust_rsn[lookupValue],len_adjust_rsn[lookupKey],"ERROR"),""), "")</f>
        <v/>
      </c>
      <c r="P273" s="6" t="str">
        <f t="shared" si="53"/>
        <v/>
      </c>
      <c r="Q273" s="6"/>
      <c r="R273" s="6" t="str">
        <f t="shared" si="54"/>
        <v/>
      </c>
      <c r="T273" s="3" t="str">
        <f>IF($A273="ADD",IF(NOT(ISBLANK(S273)),_xlfn.XLOOKUP(S273,cattle_stop_material[lookupValue],cattle_stop_material[lookupKey],"ERROR"),""), "")</f>
        <v/>
      </c>
      <c r="V273" s="3" t="str">
        <f>IF($A273="ADD",IF(NOT(ISBLANK(U273)),_xlfn.XLOOKUP(U273,ud_coating_system[lookupValue],ud_coating_system[lookupKey],"ERROR"),""), "")</f>
        <v/>
      </c>
      <c r="W273" s="2" t="str">
        <f t="shared" si="55"/>
        <v/>
      </c>
      <c r="X273" s="4"/>
      <c r="Y273" s="7"/>
      <c r="Z273" s="4" t="str">
        <f t="shared" ca="1" si="56"/>
        <v/>
      </c>
      <c r="AA273" s="4"/>
      <c r="AB273" s="3" t="str">
        <f t="shared" si="5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8"/>
        <v/>
      </c>
      <c r="AH273" s="3" t="str">
        <f>IF($A273="","",IF((AND($A273="ADD",OR(AG273="",AG273="Queenstown-Lakes District Council"))),"70",(_xlfn.XLOOKUP(AG273,ud_organisation_owner[lookupValue],ud_organisation_owner[lookupKey],""))))</f>
        <v/>
      </c>
      <c r="AI273" s="3" t="str">
        <f t="shared" si="59"/>
        <v/>
      </c>
      <c r="AJ273" s="3" t="str">
        <f>IF($A273="","",IF((AND($A273="ADD",OR(AI273="",AI273="Queenstown-Lakes District Council"))),"70",(_xlfn.XLOOKUP(AI273,ud_organisation_owner[lookupValue],ud_organisation_owner[lookupKey],""))))</f>
        <v/>
      </c>
      <c r="AK273" s="3" t="str">
        <f t="shared" si="60"/>
        <v/>
      </c>
      <c r="AL273" s="3" t="str">
        <f>IF($A273="","",IF((AND($A273="ADD",OR(AK273="",AK273="Local Authority"))),"17",(_xlfn.XLOOKUP(AK273,ud_sub_organisation[lookupValue],ud_sub_organisation[lookupKey],""))))</f>
        <v/>
      </c>
      <c r="AM273" s="3" t="str">
        <f t="shared" si="61"/>
        <v/>
      </c>
      <c r="AN273" s="3" t="str">
        <f>IF($A273="","",IF((AND($A273="ADD",OR(AM273="",AM273="Vested Assets"))),"12",(_xlfn.XLOOKUP(AM273,ud_work_category[lookupValue],ud_work_category[lookupKey],""))))</f>
        <v/>
      </c>
      <c r="AO273" s="8"/>
      <c r="AP273" s="2" t="str">
        <f t="shared" si="62"/>
        <v/>
      </c>
      <c r="AQ273" s="3" t="str">
        <f t="shared" si="63"/>
        <v/>
      </c>
      <c r="AR273" s="3" t="str">
        <f>IF($A273="","",IF((AND($A273="ADD",OR(AQ273="",AQ273="Excellent"))),"1",(_xlfn.XLOOKUP(AQ273,condition[lookupValue],condition[lookupKey],""))))</f>
        <v/>
      </c>
      <c r="AS273" s="7" t="str">
        <f t="shared" si="64"/>
        <v/>
      </c>
      <c r="AT273" s="9"/>
    </row>
    <row r="274" spans="2:46"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c r="L274" s="6" t="str">
        <f t="shared" si="52"/>
        <v/>
      </c>
      <c r="M274" s="4"/>
      <c r="O274" s="3" t="str">
        <f>IF($A274="ADD",IF(NOT(ISBLANK(N274)),_xlfn.XLOOKUP(N274,len_adjust_rsn[lookupValue],len_adjust_rsn[lookupKey],"ERROR"),""), "")</f>
        <v/>
      </c>
      <c r="P274" s="6" t="str">
        <f t="shared" si="53"/>
        <v/>
      </c>
      <c r="Q274" s="6"/>
      <c r="R274" s="6" t="str">
        <f t="shared" si="54"/>
        <v/>
      </c>
      <c r="T274" s="3" t="str">
        <f>IF($A274="ADD",IF(NOT(ISBLANK(S274)),_xlfn.XLOOKUP(S274,cattle_stop_material[lookupValue],cattle_stop_material[lookupKey],"ERROR"),""), "")</f>
        <v/>
      </c>
      <c r="V274" s="3" t="str">
        <f>IF($A274="ADD",IF(NOT(ISBLANK(U274)),_xlfn.XLOOKUP(U274,ud_coating_system[lookupValue],ud_coating_system[lookupKey],"ERROR"),""), "")</f>
        <v/>
      </c>
      <c r="W274" s="2" t="str">
        <f t="shared" si="55"/>
        <v/>
      </c>
      <c r="X274" s="4"/>
      <c r="Y274" s="7"/>
      <c r="Z274" s="4" t="str">
        <f t="shared" ca="1" si="56"/>
        <v/>
      </c>
      <c r="AA274" s="4"/>
      <c r="AB274" s="3" t="str">
        <f t="shared" si="5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8"/>
        <v/>
      </c>
      <c r="AH274" s="3" t="str">
        <f>IF($A274="","",IF((AND($A274="ADD",OR(AG274="",AG274="Queenstown-Lakes District Council"))),"70",(_xlfn.XLOOKUP(AG274,ud_organisation_owner[lookupValue],ud_organisation_owner[lookupKey],""))))</f>
        <v/>
      </c>
      <c r="AI274" s="3" t="str">
        <f t="shared" si="59"/>
        <v/>
      </c>
      <c r="AJ274" s="3" t="str">
        <f>IF($A274="","",IF((AND($A274="ADD",OR(AI274="",AI274="Queenstown-Lakes District Council"))),"70",(_xlfn.XLOOKUP(AI274,ud_organisation_owner[lookupValue],ud_organisation_owner[lookupKey],""))))</f>
        <v/>
      </c>
      <c r="AK274" s="3" t="str">
        <f t="shared" si="60"/>
        <v/>
      </c>
      <c r="AL274" s="3" t="str">
        <f>IF($A274="","",IF((AND($A274="ADD",OR(AK274="",AK274="Local Authority"))),"17",(_xlfn.XLOOKUP(AK274,ud_sub_organisation[lookupValue],ud_sub_organisation[lookupKey],""))))</f>
        <v/>
      </c>
      <c r="AM274" s="3" t="str">
        <f t="shared" si="61"/>
        <v/>
      </c>
      <c r="AN274" s="3" t="str">
        <f>IF($A274="","",IF((AND($A274="ADD",OR(AM274="",AM274="Vested Assets"))),"12",(_xlfn.XLOOKUP(AM274,ud_work_category[lookupValue],ud_work_category[lookupKey],""))))</f>
        <v/>
      </c>
      <c r="AO274" s="8"/>
      <c r="AP274" s="2" t="str">
        <f t="shared" si="62"/>
        <v/>
      </c>
      <c r="AQ274" s="3" t="str">
        <f t="shared" si="63"/>
        <v/>
      </c>
      <c r="AR274" s="3" t="str">
        <f>IF($A274="","",IF((AND($A274="ADD",OR(AQ274="",AQ274="Excellent"))),"1",(_xlfn.XLOOKUP(AQ274,condition[lookupValue],condition[lookupKey],""))))</f>
        <v/>
      </c>
      <c r="AS274" s="7" t="str">
        <f t="shared" si="64"/>
        <v/>
      </c>
      <c r="AT274" s="9"/>
    </row>
    <row r="275" spans="2:46"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c r="L275" s="6" t="str">
        <f t="shared" si="52"/>
        <v/>
      </c>
      <c r="M275" s="4"/>
      <c r="O275" s="3" t="str">
        <f>IF($A275="ADD",IF(NOT(ISBLANK(N275)),_xlfn.XLOOKUP(N275,len_adjust_rsn[lookupValue],len_adjust_rsn[lookupKey],"ERROR"),""), "")</f>
        <v/>
      </c>
      <c r="P275" s="6" t="str">
        <f t="shared" si="53"/>
        <v/>
      </c>
      <c r="Q275" s="6"/>
      <c r="R275" s="6" t="str">
        <f t="shared" si="54"/>
        <v/>
      </c>
      <c r="T275" s="3" t="str">
        <f>IF($A275="ADD",IF(NOT(ISBLANK(S275)),_xlfn.XLOOKUP(S275,cattle_stop_material[lookupValue],cattle_stop_material[lookupKey],"ERROR"),""), "")</f>
        <v/>
      </c>
      <c r="V275" s="3" t="str">
        <f>IF($A275="ADD",IF(NOT(ISBLANK(U275)),_xlfn.XLOOKUP(U275,ud_coating_system[lookupValue],ud_coating_system[lookupKey],"ERROR"),""), "")</f>
        <v/>
      </c>
      <c r="W275" s="2" t="str">
        <f t="shared" si="55"/>
        <v/>
      </c>
      <c r="X275" s="4"/>
      <c r="Y275" s="7"/>
      <c r="Z275" s="4" t="str">
        <f t="shared" ca="1" si="56"/>
        <v/>
      </c>
      <c r="AA275" s="4"/>
      <c r="AB275" s="3" t="str">
        <f t="shared" si="5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8"/>
        <v/>
      </c>
      <c r="AH275" s="3" t="str">
        <f>IF($A275="","",IF((AND($A275="ADD",OR(AG275="",AG275="Queenstown-Lakes District Council"))),"70",(_xlfn.XLOOKUP(AG275,ud_organisation_owner[lookupValue],ud_organisation_owner[lookupKey],""))))</f>
        <v/>
      </c>
      <c r="AI275" s="3" t="str">
        <f t="shared" si="59"/>
        <v/>
      </c>
      <c r="AJ275" s="3" t="str">
        <f>IF($A275="","",IF((AND($A275="ADD",OR(AI275="",AI275="Queenstown-Lakes District Council"))),"70",(_xlfn.XLOOKUP(AI275,ud_organisation_owner[lookupValue],ud_organisation_owner[lookupKey],""))))</f>
        <v/>
      </c>
      <c r="AK275" s="3" t="str">
        <f t="shared" si="60"/>
        <v/>
      </c>
      <c r="AL275" s="3" t="str">
        <f>IF($A275="","",IF((AND($A275="ADD",OR(AK275="",AK275="Local Authority"))),"17",(_xlfn.XLOOKUP(AK275,ud_sub_organisation[lookupValue],ud_sub_organisation[lookupKey],""))))</f>
        <v/>
      </c>
      <c r="AM275" s="3" t="str">
        <f t="shared" si="61"/>
        <v/>
      </c>
      <c r="AN275" s="3" t="str">
        <f>IF($A275="","",IF((AND($A275="ADD",OR(AM275="",AM275="Vested Assets"))),"12",(_xlfn.XLOOKUP(AM275,ud_work_category[lookupValue],ud_work_category[lookupKey],""))))</f>
        <v/>
      </c>
      <c r="AO275" s="8"/>
      <c r="AP275" s="2" t="str">
        <f t="shared" si="62"/>
        <v/>
      </c>
      <c r="AQ275" s="3" t="str">
        <f t="shared" si="63"/>
        <v/>
      </c>
      <c r="AR275" s="3" t="str">
        <f>IF($A275="","",IF((AND($A275="ADD",OR(AQ275="",AQ275="Excellent"))),"1",(_xlfn.XLOOKUP(AQ275,condition[lookupValue],condition[lookupKey],""))))</f>
        <v/>
      </c>
      <c r="AS275" s="7" t="str">
        <f t="shared" si="64"/>
        <v/>
      </c>
      <c r="AT275" s="9"/>
    </row>
    <row r="276" spans="2:46"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c r="L276" s="6" t="str">
        <f t="shared" si="52"/>
        <v/>
      </c>
      <c r="M276" s="4"/>
      <c r="O276" s="3" t="str">
        <f>IF($A276="ADD",IF(NOT(ISBLANK(N276)),_xlfn.XLOOKUP(N276,len_adjust_rsn[lookupValue],len_adjust_rsn[lookupKey],"ERROR"),""), "")</f>
        <v/>
      </c>
      <c r="P276" s="6" t="str">
        <f t="shared" si="53"/>
        <v/>
      </c>
      <c r="Q276" s="6"/>
      <c r="R276" s="6" t="str">
        <f t="shared" si="54"/>
        <v/>
      </c>
      <c r="T276" s="3" t="str">
        <f>IF($A276="ADD",IF(NOT(ISBLANK(S276)),_xlfn.XLOOKUP(S276,cattle_stop_material[lookupValue],cattle_stop_material[lookupKey],"ERROR"),""), "")</f>
        <v/>
      </c>
      <c r="V276" s="3" t="str">
        <f>IF($A276="ADD",IF(NOT(ISBLANK(U276)),_xlfn.XLOOKUP(U276,ud_coating_system[lookupValue],ud_coating_system[lookupKey],"ERROR"),""), "")</f>
        <v/>
      </c>
      <c r="W276" s="2" t="str">
        <f t="shared" si="55"/>
        <v/>
      </c>
      <c r="X276" s="4"/>
      <c r="Y276" s="7"/>
      <c r="Z276" s="4" t="str">
        <f t="shared" ca="1" si="56"/>
        <v/>
      </c>
      <c r="AA276" s="4"/>
      <c r="AB276" s="3" t="str">
        <f t="shared" si="5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8"/>
        <v/>
      </c>
      <c r="AH276" s="3" t="str">
        <f>IF($A276="","",IF((AND($A276="ADD",OR(AG276="",AG276="Queenstown-Lakes District Council"))),"70",(_xlfn.XLOOKUP(AG276,ud_organisation_owner[lookupValue],ud_organisation_owner[lookupKey],""))))</f>
        <v/>
      </c>
      <c r="AI276" s="3" t="str">
        <f t="shared" si="59"/>
        <v/>
      </c>
      <c r="AJ276" s="3" t="str">
        <f>IF($A276="","",IF((AND($A276="ADD",OR(AI276="",AI276="Queenstown-Lakes District Council"))),"70",(_xlfn.XLOOKUP(AI276,ud_organisation_owner[lookupValue],ud_organisation_owner[lookupKey],""))))</f>
        <v/>
      </c>
      <c r="AK276" s="3" t="str">
        <f t="shared" si="60"/>
        <v/>
      </c>
      <c r="AL276" s="3" t="str">
        <f>IF($A276="","",IF((AND($A276="ADD",OR(AK276="",AK276="Local Authority"))),"17",(_xlfn.XLOOKUP(AK276,ud_sub_organisation[lookupValue],ud_sub_organisation[lookupKey],""))))</f>
        <v/>
      </c>
      <c r="AM276" s="3" t="str">
        <f t="shared" si="61"/>
        <v/>
      </c>
      <c r="AN276" s="3" t="str">
        <f>IF($A276="","",IF((AND($A276="ADD",OR(AM276="",AM276="Vested Assets"))),"12",(_xlfn.XLOOKUP(AM276,ud_work_category[lookupValue],ud_work_category[lookupKey],""))))</f>
        <v/>
      </c>
      <c r="AO276" s="8"/>
      <c r="AP276" s="2" t="str">
        <f t="shared" si="62"/>
        <v/>
      </c>
      <c r="AQ276" s="3" t="str">
        <f t="shared" si="63"/>
        <v/>
      </c>
      <c r="AR276" s="3" t="str">
        <f>IF($A276="","",IF((AND($A276="ADD",OR(AQ276="",AQ276="Excellent"))),"1",(_xlfn.XLOOKUP(AQ276,condition[lookupValue],condition[lookupKey],""))))</f>
        <v/>
      </c>
      <c r="AS276" s="7" t="str">
        <f t="shared" si="64"/>
        <v/>
      </c>
      <c r="AT276" s="9"/>
    </row>
    <row r="277" spans="2:46"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c r="L277" s="6" t="str">
        <f t="shared" si="52"/>
        <v/>
      </c>
      <c r="M277" s="4"/>
      <c r="O277" s="3" t="str">
        <f>IF($A277="ADD",IF(NOT(ISBLANK(N277)),_xlfn.XLOOKUP(N277,len_adjust_rsn[lookupValue],len_adjust_rsn[lookupKey],"ERROR"),""), "")</f>
        <v/>
      </c>
      <c r="P277" s="6" t="str">
        <f t="shared" si="53"/>
        <v/>
      </c>
      <c r="Q277" s="6"/>
      <c r="R277" s="6" t="str">
        <f t="shared" si="54"/>
        <v/>
      </c>
      <c r="T277" s="3" t="str">
        <f>IF($A277="ADD",IF(NOT(ISBLANK(S277)),_xlfn.XLOOKUP(S277,cattle_stop_material[lookupValue],cattle_stop_material[lookupKey],"ERROR"),""), "")</f>
        <v/>
      </c>
      <c r="V277" s="3" t="str">
        <f>IF($A277="ADD",IF(NOT(ISBLANK(U277)),_xlfn.XLOOKUP(U277,ud_coating_system[lookupValue],ud_coating_system[lookupKey],"ERROR"),""), "")</f>
        <v/>
      </c>
      <c r="W277" s="2" t="str">
        <f t="shared" si="55"/>
        <v/>
      </c>
      <c r="X277" s="4"/>
      <c r="Y277" s="7"/>
      <c r="Z277" s="4" t="str">
        <f t="shared" ca="1" si="56"/>
        <v/>
      </c>
      <c r="AA277" s="4"/>
      <c r="AB277" s="3" t="str">
        <f t="shared" si="5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8"/>
        <v/>
      </c>
      <c r="AH277" s="3" t="str">
        <f>IF($A277="","",IF((AND($A277="ADD",OR(AG277="",AG277="Queenstown-Lakes District Council"))),"70",(_xlfn.XLOOKUP(AG277,ud_organisation_owner[lookupValue],ud_organisation_owner[lookupKey],""))))</f>
        <v/>
      </c>
      <c r="AI277" s="3" t="str">
        <f t="shared" si="59"/>
        <v/>
      </c>
      <c r="AJ277" s="3" t="str">
        <f>IF($A277="","",IF((AND($A277="ADD",OR(AI277="",AI277="Queenstown-Lakes District Council"))),"70",(_xlfn.XLOOKUP(AI277,ud_organisation_owner[lookupValue],ud_organisation_owner[lookupKey],""))))</f>
        <v/>
      </c>
      <c r="AK277" s="3" t="str">
        <f t="shared" si="60"/>
        <v/>
      </c>
      <c r="AL277" s="3" t="str">
        <f>IF($A277="","",IF((AND($A277="ADD",OR(AK277="",AK277="Local Authority"))),"17",(_xlfn.XLOOKUP(AK277,ud_sub_organisation[lookupValue],ud_sub_organisation[lookupKey],""))))</f>
        <v/>
      </c>
      <c r="AM277" s="3" t="str">
        <f t="shared" si="61"/>
        <v/>
      </c>
      <c r="AN277" s="3" t="str">
        <f>IF($A277="","",IF((AND($A277="ADD",OR(AM277="",AM277="Vested Assets"))),"12",(_xlfn.XLOOKUP(AM277,ud_work_category[lookupValue],ud_work_category[lookupKey],""))))</f>
        <v/>
      </c>
      <c r="AO277" s="8"/>
      <c r="AP277" s="2" t="str">
        <f t="shared" si="62"/>
        <v/>
      </c>
      <c r="AQ277" s="3" t="str">
        <f t="shared" si="63"/>
        <v/>
      </c>
      <c r="AR277" s="3" t="str">
        <f>IF($A277="","",IF((AND($A277="ADD",OR(AQ277="",AQ277="Excellent"))),"1",(_xlfn.XLOOKUP(AQ277,condition[lookupValue],condition[lookupKey],""))))</f>
        <v/>
      </c>
      <c r="AS277" s="7" t="str">
        <f t="shared" si="64"/>
        <v/>
      </c>
      <c r="AT277" s="9"/>
    </row>
    <row r="278" spans="2:46"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c r="L278" s="6" t="str">
        <f t="shared" si="52"/>
        <v/>
      </c>
      <c r="M278" s="4"/>
      <c r="O278" s="3" t="str">
        <f>IF($A278="ADD",IF(NOT(ISBLANK(N278)),_xlfn.XLOOKUP(N278,len_adjust_rsn[lookupValue],len_adjust_rsn[lookupKey],"ERROR"),""), "")</f>
        <v/>
      </c>
      <c r="P278" s="6" t="str">
        <f t="shared" si="53"/>
        <v/>
      </c>
      <c r="Q278" s="6"/>
      <c r="R278" s="6" t="str">
        <f t="shared" si="54"/>
        <v/>
      </c>
      <c r="T278" s="3" t="str">
        <f>IF($A278="ADD",IF(NOT(ISBLANK(S278)),_xlfn.XLOOKUP(S278,cattle_stop_material[lookupValue],cattle_stop_material[lookupKey],"ERROR"),""), "")</f>
        <v/>
      </c>
      <c r="V278" s="3" t="str">
        <f>IF($A278="ADD",IF(NOT(ISBLANK(U278)),_xlfn.XLOOKUP(U278,ud_coating_system[lookupValue],ud_coating_system[lookupKey],"ERROR"),""), "")</f>
        <v/>
      </c>
      <c r="W278" s="2" t="str">
        <f t="shared" si="55"/>
        <v/>
      </c>
      <c r="X278" s="4"/>
      <c r="Y278" s="7"/>
      <c r="Z278" s="4" t="str">
        <f t="shared" ca="1" si="56"/>
        <v/>
      </c>
      <c r="AA278" s="4"/>
      <c r="AB278" s="3" t="str">
        <f t="shared" si="5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8"/>
        <v/>
      </c>
      <c r="AH278" s="3" t="str">
        <f>IF($A278="","",IF((AND($A278="ADD",OR(AG278="",AG278="Queenstown-Lakes District Council"))),"70",(_xlfn.XLOOKUP(AG278,ud_organisation_owner[lookupValue],ud_organisation_owner[lookupKey],""))))</f>
        <v/>
      </c>
      <c r="AI278" s="3" t="str">
        <f t="shared" si="59"/>
        <v/>
      </c>
      <c r="AJ278" s="3" t="str">
        <f>IF($A278="","",IF((AND($A278="ADD",OR(AI278="",AI278="Queenstown-Lakes District Council"))),"70",(_xlfn.XLOOKUP(AI278,ud_organisation_owner[lookupValue],ud_organisation_owner[lookupKey],""))))</f>
        <v/>
      </c>
      <c r="AK278" s="3" t="str">
        <f t="shared" si="60"/>
        <v/>
      </c>
      <c r="AL278" s="3" t="str">
        <f>IF($A278="","",IF((AND($A278="ADD",OR(AK278="",AK278="Local Authority"))),"17",(_xlfn.XLOOKUP(AK278,ud_sub_organisation[lookupValue],ud_sub_organisation[lookupKey],""))))</f>
        <v/>
      </c>
      <c r="AM278" s="3" t="str">
        <f t="shared" si="61"/>
        <v/>
      </c>
      <c r="AN278" s="3" t="str">
        <f>IF($A278="","",IF((AND($A278="ADD",OR(AM278="",AM278="Vested Assets"))),"12",(_xlfn.XLOOKUP(AM278,ud_work_category[lookupValue],ud_work_category[lookupKey],""))))</f>
        <v/>
      </c>
      <c r="AO278" s="8"/>
      <c r="AP278" s="2" t="str">
        <f t="shared" si="62"/>
        <v/>
      </c>
      <c r="AQ278" s="3" t="str">
        <f t="shared" si="63"/>
        <v/>
      </c>
      <c r="AR278" s="3" t="str">
        <f>IF($A278="","",IF((AND($A278="ADD",OR(AQ278="",AQ278="Excellent"))),"1",(_xlfn.XLOOKUP(AQ278,condition[lookupValue],condition[lookupKey],""))))</f>
        <v/>
      </c>
      <c r="AS278" s="7" t="str">
        <f t="shared" si="64"/>
        <v/>
      </c>
      <c r="AT278" s="9"/>
    </row>
    <row r="279" spans="2:46"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c r="L279" s="6" t="str">
        <f t="shared" si="52"/>
        <v/>
      </c>
      <c r="M279" s="4"/>
      <c r="O279" s="3" t="str">
        <f>IF($A279="ADD",IF(NOT(ISBLANK(N279)),_xlfn.XLOOKUP(N279,len_adjust_rsn[lookupValue],len_adjust_rsn[lookupKey],"ERROR"),""), "")</f>
        <v/>
      </c>
      <c r="P279" s="6" t="str">
        <f t="shared" si="53"/>
        <v/>
      </c>
      <c r="Q279" s="6"/>
      <c r="R279" s="6" t="str">
        <f t="shared" si="54"/>
        <v/>
      </c>
      <c r="T279" s="3" t="str">
        <f>IF($A279="ADD",IF(NOT(ISBLANK(S279)),_xlfn.XLOOKUP(S279,cattle_stop_material[lookupValue],cattle_stop_material[lookupKey],"ERROR"),""), "")</f>
        <v/>
      </c>
      <c r="V279" s="3" t="str">
        <f>IF($A279="ADD",IF(NOT(ISBLANK(U279)),_xlfn.XLOOKUP(U279,ud_coating_system[lookupValue],ud_coating_system[lookupKey],"ERROR"),""), "")</f>
        <v/>
      </c>
      <c r="W279" s="2" t="str">
        <f t="shared" si="55"/>
        <v/>
      </c>
      <c r="X279" s="4"/>
      <c r="Y279" s="7"/>
      <c r="Z279" s="4" t="str">
        <f t="shared" ca="1" si="56"/>
        <v/>
      </c>
      <c r="AA279" s="4"/>
      <c r="AB279" s="3" t="str">
        <f t="shared" si="5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8"/>
        <v/>
      </c>
      <c r="AH279" s="3" t="str">
        <f>IF($A279="","",IF((AND($A279="ADD",OR(AG279="",AG279="Queenstown-Lakes District Council"))),"70",(_xlfn.XLOOKUP(AG279,ud_organisation_owner[lookupValue],ud_organisation_owner[lookupKey],""))))</f>
        <v/>
      </c>
      <c r="AI279" s="3" t="str">
        <f t="shared" si="59"/>
        <v/>
      </c>
      <c r="AJ279" s="3" t="str">
        <f>IF($A279="","",IF((AND($A279="ADD",OR(AI279="",AI279="Queenstown-Lakes District Council"))),"70",(_xlfn.XLOOKUP(AI279,ud_organisation_owner[lookupValue],ud_organisation_owner[lookupKey],""))))</f>
        <v/>
      </c>
      <c r="AK279" s="3" t="str">
        <f t="shared" si="60"/>
        <v/>
      </c>
      <c r="AL279" s="3" t="str">
        <f>IF($A279="","",IF((AND($A279="ADD",OR(AK279="",AK279="Local Authority"))),"17",(_xlfn.XLOOKUP(AK279,ud_sub_organisation[lookupValue],ud_sub_organisation[lookupKey],""))))</f>
        <v/>
      </c>
      <c r="AM279" s="3" t="str">
        <f t="shared" si="61"/>
        <v/>
      </c>
      <c r="AN279" s="3" t="str">
        <f>IF($A279="","",IF((AND($A279="ADD",OR(AM279="",AM279="Vested Assets"))),"12",(_xlfn.XLOOKUP(AM279,ud_work_category[lookupValue],ud_work_category[lookupKey],""))))</f>
        <v/>
      </c>
      <c r="AO279" s="8"/>
      <c r="AP279" s="2" t="str">
        <f t="shared" si="62"/>
        <v/>
      </c>
      <c r="AQ279" s="3" t="str">
        <f t="shared" si="63"/>
        <v/>
      </c>
      <c r="AR279" s="3" t="str">
        <f>IF($A279="","",IF((AND($A279="ADD",OR(AQ279="",AQ279="Excellent"))),"1",(_xlfn.XLOOKUP(AQ279,condition[lookupValue],condition[lookupKey],""))))</f>
        <v/>
      </c>
      <c r="AS279" s="7" t="str">
        <f t="shared" si="64"/>
        <v/>
      </c>
      <c r="AT279" s="9"/>
    </row>
    <row r="280" spans="2:46"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c r="L280" s="6" t="str">
        <f t="shared" si="52"/>
        <v/>
      </c>
      <c r="M280" s="4"/>
      <c r="O280" s="3" t="str">
        <f>IF($A280="ADD",IF(NOT(ISBLANK(N280)),_xlfn.XLOOKUP(N280,len_adjust_rsn[lookupValue],len_adjust_rsn[lookupKey],"ERROR"),""), "")</f>
        <v/>
      </c>
      <c r="P280" s="6" t="str">
        <f t="shared" si="53"/>
        <v/>
      </c>
      <c r="Q280" s="6"/>
      <c r="R280" s="6" t="str">
        <f t="shared" si="54"/>
        <v/>
      </c>
      <c r="T280" s="3" t="str">
        <f>IF($A280="ADD",IF(NOT(ISBLANK(S280)),_xlfn.XLOOKUP(S280,cattle_stop_material[lookupValue],cattle_stop_material[lookupKey],"ERROR"),""), "")</f>
        <v/>
      </c>
      <c r="V280" s="3" t="str">
        <f>IF($A280="ADD",IF(NOT(ISBLANK(U280)),_xlfn.XLOOKUP(U280,ud_coating_system[lookupValue],ud_coating_system[lookupKey],"ERROR"),""), "")</f>
        <v/>
      </c>
      <c r="W280" s="2" t="str">
        <f t="shared" si="55"/>
        <v/>
      </c>
      <c r="X280" s="4"/>
      <c r="Y280" s="7"/>
      <c r="Z280" s="4" t="str">
        <f t="shared" ca="1" si="56"/>
        <v/>
      </c>
      <c r="AA280" s="4"/>
      <c r="AB280" s="3" t="str">
        <f t="shared" si="5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8"/>
        <v/>
      </c>
      <c r="AH280" s="3" t="str">
        <f>IF($A280="","",IF((AND($A280="ADD",OR(AG280="",AG280="Queenstown-Lakes District Council"))),"70",(_xlfn.XLOOKUP(AG280,ud_organisation_owner[lookupValue],ud_organisation_owner[lookupKey],""))))</f>
        <v/>
      </c>
      <c r="AI280" s="3" t="str">
        <f t="shared" si="59"/>
        <v/>
      </c>
      <c r="AJ280" s="3" t="str">
        <f>IF($A280="","",IF((AND($A280="ADD",OR(AI280="",AI280="Queenstown-Lakes District Council"))),"70",(_xlfn.XLOOKUP(AI280,ud_organisation_owner[lookupValue],ud_organisation_owner[lookupKey],""))))</f>
        <v/>
      </c>
      <c r="AK280" s="3" t="str">
        <f t="shared" si="60"/>
        <v/>
      </c>
      <c r="AL280" s="3" t="str">
        <f>IF($A280="","",IF((AND($A280="ADD",OR(AK280="",AK280="Local Authority"))),"17",(_xlfn.XLOOKUP(AK280,ud_sub_organisation[lookupValue],ud_sub_organisation[lookupKey],""))))</f>
        <v/>
      </c>
      <c r="AM280" s="3" t="str">
        <f t="shared" si="61"/>
        <v/>
      </c>
      <c r="AN280" s="3" t="str">
        <f>IF($A280="","",IF((AND($A280="ADD",OR(AM280="",AM280="Vested Assets"))),"12",(_xlfn.XLOOKUP(AM280,ud_work_category[lookupValue],ud_work_category[lookupKey],""))))</f>
        <v/>
      </c>
      <c r="AO280" s="8"/>
      <c r="AP280" s="2" t="str">
        <f t="shared" si="62"/>
        <v/>
      </c>
      <c r="AQ280" s="3" t="str">
        <f t="shared" si="63"/>
        <v/>
      </c>
      <c r="AR280" s="3" t="str">
        <f>IF($A280="","",IF((AND($A280="ADD",OR(AQ280="",AQ280="Excellent"))),"1",(_xlfn.XLOOKUP(AQ280,condition[lookupValue],condition[lookupKey],""))))</f>
        <v/>
      </c>
      <c r="AS280" s="7" t="str">
        <f t="shared" si="64"/>
        <v/>
      </c>
      <c r="AT280" s="9"/>
    </row>
    <row r="281" spans="2:46"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c r="L281" s="6" t="str">
        <f t="shared" si="52"/>
        <v/>
      </c>
      <c r="M281" s="4"/>
      <c r="O281" s="3" t="str">
        <f>IF($A281="ADD",IF(NOT(ISBLANK(N281)),_xlfn.XLOOKUP(N281,len_adjust_rsn[lookupValue],len_adjust_rsn[lookupKey],"ERROR"),""), "")</f>
        <v/>
      </c>
      <c r="P281" s="6" t="str">
        <f t="shared" si="53"/>
        <v/>
      </c>
      <c r="Q281" s="6"/>
      <c r="R281" s="6" t="str">
        <f t="shared" si="54"/>
        <v/>
      </c>
      <c r="T281" s="3" t="str">
        <f>IF($A281="ADD",IF(NOT(ISBLANK(S281)),_xlfn.XLOOKUP(S281,cattle_stop_material[lookupValue],cattle_stop_material[lookupKey],"ERROR"),""), "")</f>
        <v/>
      </c>
      <c r="V281" s="3" t="str">
        <f>IF($A281="ADD",IF(NOT(ISBLANK(U281)),_xlfn.XLOOKUP(U281,ud_coating_system[lookupValue],ud_coating_system[lookupKey],"ERROR"),""), "")</f>
        <v/>
      </c>
      <c r="W281" s="2" t="str">
        <f t="shared" si="55"/>
        <v/>
      </c>
      <c r="X281" s="4"/>
      <c r="Y281" s="7"/>
      <c r="Z281" s="4" t="str">
        <f t="shared" ca="1" si="56"/>
        <v/>
      </c>
      <c r="AA281" s="4"/>
      <c r="AB281" s="3" t="str">
        <f t="shared" si="5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8"/>
        <v/>
      </c>
      <c r="AH281" s="3" t="str">
        <f>IF($A281="","",IF((AND($A281="ADD",OR(AG281="",AG281="Queenstown-Lakes District Council"))),"70",(_xlfn.XLOOKUP(AG281,ud_organisation_owner[lookupValue],ud_organisation_owner[lookupKey],""))))</f>
        <v/>
      </c>
      <c r="AI281" s="3" t="str">
        <f t="shared" si="59"/>
        <v/>
      </c>
      <c r="AJ281" s="3" t="str">
        <f>IF($A281="","",IF((AND($A281="ADD",OR(AI281="",AI281="Queenstown-Lakes District Council"))),"70",(_xlfn.XLOOKUP(AI281,ud_organisation_owner[lookupValue],ud_organisation_owner[lookupKey],""))))</f>
        <v/>
      </c>
      <c r="AK281" s="3" t="str">
        <f t="shared" si="60"/>
        <v/>
      </c>
      <c r="AL281" s="3" t="str">
        <f>IF($A281="","",IF((AND($A281="ADD",OR(AK281="",AK281="Local Authority"))),"17",(_xlfn.XLOOKUP(AK281,ud_sub_organisation[lookupValue],ud_sub_organisation[lookupKey],""))))</f>
        <v/>
      </c>
      <c r="AM281" s="3" t="str">
        <f t="shared" si="61"/>
        <v/>
      </c>
      <c r="AN281" s="3" t="str">
        <f>IF($A281="","",IF((AND($A281="ADD",OR(AM281="",AM281="Vested Assets"))),"12",(_xlfn.XLOOKUP(AM281,ud_work_category[lookupValue],ud_work_category[lookupKey],""))))</f>
        <v/>
      </c>
      <c r="AO281" s="8"/>
      <c r="AP281" s="2" t="str">
        <f t="shared" si="62"/>
        <v/>
      </c>
      <c r="AQ281" s="3" t="str">
        <f t="shared" si="63"/>
        <v/>
      </c>
      <c r="AR281" s="3" t="str">
        <f>IF($A281="","",IF((AND($A281="ADD",OR(AQ281="",AQ281="Excellent"))),"1",(_xlfn.XLOOKUP(AQ281,condition[lookupValue],condition[lookupKey],""))))</f>
        <v/>
      </c>
      <c r="AS281" s="7" t="str">
        <f t="shared" si="64"/>
        <v/>
      </c>
      <c r="AT281" s="9"/>
    </row>
    <row r="282" spans="2:46"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c r="L282" s="6" t="str">
        <f t="shared" si="52"/>
        <v/>
      </c>
      <c r="M282" s="4"/>
      <c r="O282" s="3" t="str">
        <f>IF($A282="ADD",IF(NOT(ISBLANK(N282)),_xlfn.XLOOKUP(N282,len_adjust_rsn[lookupValue],len_adjust_rsn[lookupKey],"ERROR"),""), "")</f>
        <v/>
      </c>
      <c r="P282" s="6" t="str">
        <f t="shared" si="53"/>
        <v/>
      </c>
      <c r="Q282" s="6"/>
      <c r="R282" s="6" t="str">
        <f t="shared" si="54"/>
        <v/>
      </c>
      <c r="T282" s="3" t="str">
        <f>IF($A282="ADD",IF(NOT(ISBLANK(S282)),_xlfn.XLOOKUP(S282,cattle_stop_material[lookupValue],cattle_stop_material[lookupKey],"ERROR"),""), "")</f>
        <v/>
      </c>
      <c r="V282" s="3" t="str">
        <f>IF($A282="ADD",IF(NOT(ISBLANK(U282)),_xlfn.XLOOKUP(U282,ud_coating_system[lookupValue],ud_coating_system[lookupKey],"ERROR"),""), "")</f>
        <v/>
      </c>
      <c r="W282" s="2" t="str">
        <f t="shared" si="55"/>
        <v/>
      </c>
      <c r="X282" s="4"/>
      <c r="Y282" s="7"/>
      <c r="Z282" s="4" t="str">
        <f t="shared" ca="1" si="56"/>
        <v/>
      </c>
      <c r="AA282" s="4"/>
      <c r="AB282" s="3" t="str">
        <f t="shared" si="5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8"/>
        <v/>
      </c>
      <c r="AH282" s="3" t="str">
        <f>IF($A282="","",IF((AND($A282="ADD",OR(AG282="",AG282="Queenstown-Lakes District Council"))),"70",(_xlfn.XLOOKUP(AG282,ud_organisation_owner[lookupValue],ud_organisation_owner[lookupKey],""))))</f>
        <v/>
      </c>
      <c r="AI282" s="3" t="str">
        <f t="shared" si="59"/>
        <v/>
      </c>
      <c r="AJ282" s="3" t="str">
        <f>IF($A282="","",IF((AND($A282="ADD",OR(AI282="",AI282="Queenstown-Lakes District Council"))),"70",(_xlfn.XLOOKUP(AI282,ud_organisation_owner[lookupValue],ud_organisation_owner[lookupKey],""))))</f>
        <v/>
      </c>
      <c r="AK282" s="3" t="str">
        <f t="shared" si="60"/>
        <v/>
      </c>
      <c r="AL282" s="3" t="str">
        <f>IF($A282="","",IF((AND($A282="ADD",OR(AK282="",AK282="Local Authority"))),"17",(_xlfn.XLOOKUP(AK282,ud_sub_organisation[lookupValue],ud_sub_organisation[lookupKey],""))))</f>
        <v/>
      </c>
      <c r="AM282" s="3" t="str">
        <f t="shared" si="61"/>
        <v/>
      </c>
      <c r="AN282" s="3" t="str">
        <f>IF($A282="","",IF((AND($A282="ADD",OR(AM282="",AM282="Vested Assets"))),"12",(_xlfn.XLOOKUP(AM282,ud_work_category[lookupValue],ud_work_category[lookupKey],""))))</f>
        <v/>
      </c>
      <c r="AO282" s="8"/>
      <c r="AP282" s="2" t="str">
        <f t="shared" si="62"/>
        <v/>
      </c>
      <c r="AQ282" s="3" t="str">
        <f t="shared" si="63"/>
        <v/>
      </c>
      <c r="AR282" s="3" t="str">
        <f>IF($A282="","",IF((AND($A282="ADD",OR(AQ282="",AQ282="Excellent"))),"1",(_xlfn.XLOOKUP(AQ282,condition[lookupValue],condition[lookupKey],""))))</f>
        <v/>
      </c>
      <c r="AS282" s="7" t="str">
        <f t="shared" si="64"/>
        <v/>
      </c>
      <c r="AT282" s="9"/>
    </row>
    <row r="283" spans="2:46"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c r="L283" s="6" t="str">
        <f t="shared" si="52"/>
        <v/>
      </c>
      <c r="M283" s="4"/>
      <c r="O283" s="3" t="str">
        <f>IF($A283="ADD",IF(NOT(ISBLANK(N283)),_xlfn.XLOOKUP(N283,len_adjust_rsn[lookupValue],len_adjust_rsn[lookupKey],"ERROR"),""), "")</f>
        <v/>
      </c>
      <c r="P283" s="6" t="str">
        <f t="shared" si="53"/>
        <v/>
      </c>
      <c r="Q283" s="6"/>
      <c r="R283" s="6" t="str">
        <f t="shared" si="54"/>
        <v/>
      </c>
      <c r="T283" s="3" t="str">
        <f>IF($A283="ADD",IF(NOT(ISBLANK(S283)),_xlfn.XLOOKUP(S283,cattle_stop_material[lookupValue],cattle_stop_material[lookupKey],"ERROR"),""), "")</f>
        <v/>
      </c>
      <c r="V283" s="3" t="str">
        <f>IF($A283="ADD",IF(NOT(ISBLANK(U283)),_xlfn.XLOOKUP(U283,ud_coating_system[lookupValue],ud_coating_system[lookupKey],"ERROR"),""), "")</f>
        <v/>
      </c>
      <c r="W283" s="2" t="str">
        <f t="shared" si="55"/>
        <v/>
      </c>
      <c r="X283" s="4"/>
      <c r="Y283" s="7"/>
      <c r="Z283" s="4" t="str">
        <f t="shared" ca="1" si="56"/>
        <v/>
      </c>
      <c r="AA283" s="4"/>
      <c r="AB283" s="3" t="str">
        <f t="shared" si="5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8"/>
        <v/>
      </c>
      <c r="AH283" s="3" t="str">
        <f>IF($A283="","",IF((AND($A283="ADD",OR(AG283="",AG283="Queenstown-Lakes District Council"))),"70",(_xlfn.XLOOKUP(AG283,ud_organisation_owner[lookupValue],ud_organisation_owner[lookupKey],""))))</f>
        <v/>
      </c>
      <c r="AI283" s="3" t="str">
        <f t="shared" si="59"/>
        <v/>
      </c>
      <c r="AJ283" s="3" t="str">
        <f>IF($A283="","",IF((AND($A283="ADD",OR(AI283="",AI283="Queenstown-Lakes District Council"))),"70",(_xlfn.XLOOKUP(AI283,ud_organisation_owner[lookupValue],ud_organisation_owner[lookupKey],""))))</f>
        <v/>
      </c>
      <c r="AK283" s="3" t="str">
        <f t="shared" si="60"/>
        <v/>
      </c>
      <c r="AL283" s="3" t="str">
        <f>IF($A283="","",IF((AND($A283="ADD",OR(AK283="",AK283="Local Authority"))),"17",(_xlfn.XLOOKUP(AK283,ud_sub_organisation[lookupValue],ud_sub_organisation[lookupKey],""))))</f>
        <v/>
      </c>
      <c r="AM283" s="3" t="str">
        <f t="shared" si="61"/>
        <v/>
      </c>
      <c r="AN283" s="3" t="str">
        <f>IF($A283="","",IF((AND($A283="ADD",OR(AM283="",AM283="Vested Assets"))),"12",(_xlfn.XLOOKUP(AM283,ud_work_category[lookupValue],ud_work_category[lookupKey],""))))</f>
        <v/>
      </c>
      <c r="AO283" s="8"/>
      <c r="AP283" s="2" t="str">
        <f t="shared" si="62"/>
        <v/>
      </c>
      <c r="AQ283" s="3" t="str">
        <f t="shared" si="63"/>
        <v/>
      </c>
      <c r="AR283" s="3" t="str">
        <f>IF($A283="","",IF((AND($A283="ADD",OR(AQ283="",AQ283="Excellent"))),"1",(_xlfn.XLOOKUP(AQ283,condition[lookupValue],condition[lookupKey],""))))</f>
        <v/>
      </c>
      <c r="AS283" s="7" t="str">
        <f t="shared" si="64"/>
        <v/>
      </c>
      <c r="AT283" s="9"/>
    </row>
    <row r="284" spans="2:46"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c r="L284" s="6" t="str">
        <f t="shared" si="52"/>
        <v/>
      </c>
      <c r="M284" s="4"/>
      <c r="O284" s="3" t="str">
        <f>IF($A284="ADD",IF(NOT(ISBLANK(N284)),_xlfn.XLOOKUP(N284,len_adjust_rsn[lookupValue],len_adjust_rsn[lookupKey],"ERROR"),""), "")</f>
        <v/>
      </c>
      <c r="P284" s="6" t="str">
        <f t="shared" si="53"/>
        <v/>
      </c>
      <c r="Q284" s="6"/>
      <c r="R284" s="6" t="str">
        <f t="shared" si="54"/>
        <v/>
      </c>
      <c r="T284" s="3" t="str">
        <f>IF($A284="ADD",IF(NOT(ISBLANK(S284)),_xlfn.XLOOKUP(S284,cattle_stop_material[lookupValue],cattle_stop_material[lookupKey],"ERROR"),""), "")</f>
        <v/>
      </c>
      <c r="V284" s="3" t="str">
        <f>IF($A284="ADD",IF(NOT(ISBLANK(U284)),_xlfn.XLOOKUP(U284,ud_coating_system[lookupValue],ud_coating_system[lookupKey],"ERROR"),""), "")</f>
        <v/>
      </c>
      <c r="W284" s="2" t="str">
        <f t="shared" si="55"/>
        <v/>
      </c>
      <c r="X284" s="4"/>
      <c r="Y284" s="7"/>
      <c r="Z284" s="4" t="str">
        <f t="shared" ca="1" si="56"/>
        <v/>
      </c>
      <c r="AA284" s="4"/>
      <c r="AB284" s="3" t="str">
        <f t="shared" si="5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8"/>
        <v/>
      </c>
      <c r="AH284" s="3" t="str">
        <f>IF($A284="","",IF((AND($A284="ADD",OR(AG284="",AG284="Queenstown-Lakes District Council"))),"70",(_xlfn.XLOOKUP(AG284,ud_organisation_owner[lookupValue],ud_organisation_owner[lookupKey],""))))</f>
        <v/>
      </c>
      <c r="AI284" s="3" t="str">
        <f t="shared" si="59"/>
        <v/>
      </c>
      <c r="AJ284" s="3" t="str">
        <f>IF($A284="","",IF((AND($A284="ADD",OR(AI284="",AI284="Queenstown-Lakes District Council"))),"70",(_xlfn.XLOOKUP(AI284,ud_organisation_owner[lookupValue],ud_organisation_owner[lookupKey],""))))</f>
        <v/>
      </c>
      <c r="AK284" s="3" t="str">
        <f t="shared" si="60"/>
        <v/>
      </c>
      <c r="AL284" s="3" t="str">
        <f>IF($A284="","",IF((AND($A284="ADD",OR(AK284="",AK284="Local Authority"))),"17",(_xlfn.XLOOKUP(AK284,ud_sub_organisation[lookupValue],ud_sub_organisation[lookupKey],""))))</f>
        <v/>
      </c>
      <c r="AM284" s="3" t="str">
        <f t="shared" si="61"/>
        <v/>
      </c>
      <c r="AN284" s="3" t="str">
        <f>IF($A284="","",IF((AND($A284="ADD",OR(AM284="",AM284="Vested Assets"))),"12",(_xlfn.XLOOKUP(AM284,ud_work_category[lookupValue],ud_work_category[lookupKey],""))))</f>
        <v/>
      </c>
      <c r="AO284" s="8"/>
      <c r="AP284" s="2" t="str">
        <f t="shared" si="62"/>
        <v/>
      </c>
      <c r="AQ284" s="3" t="str">
        <f t="shared" si="63"/>
        <v/>
      </c>
      <c r="AR284" s="3" t="str">
        <f>IF($A284="","",IF((AND($A284="ADD",OR(AQ284="",AQ284="Excellent"))),"1",(_xlfn.XLOOKUP(AQ284,condition[lookupValue],condition[lookupKey],""))))</f>
        <v/>
      </c>
      <c r="AS284" s="7" t="str">
        <f t="shared" si="64"/>
        <v/>
      </c>
      <c r="AT284" s="9"/>
    </row>
    <row r="285" spans="2:46"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c r="L285" s="6" t="str">
        <f t="shared" si="52"/>
        <v/>
      </c>
      <c r="M285" s="4"/>
      <c r="O285" s="3" t="str">
        <f>IF($A285="ADD",IF(NOT(ISBLANK(N285)),_xlfn.XLOOKUP(N285,len_adjust_rsn[lookupValue],len_adjust_rsn[lookupKey],"ERROR"),""), "")</f>
        <v/>
      </c>
      <c r="P285" s="6" t="str">
        <f t="shared" si="53"/>
        <v/>
      </c>
      <c r="Q285" s="6"/>
      <c r="R285" s="6" t="str">
        <f t="shared" si="54"/>
        <v/>
      </c>
      <c r="T285" s="3" t="str">
        <f>IF($A285="ADD",IF(NOT(ISBLANK(S285)),_xlfn.XLOOKUP(S285,cattle_stop_material[lookupValue],cattle_stop_material[lookupKey],"ERROR"),""), "")</f>
        <v/>
      </c>
      <c r="V285" s="3" t="str">
        <f>IF($A285="ADD",IF(NOT(ISBLANK(U285)),_xlfn.XLOOKUP(U285,ud_coating_system[lookupValue],ud_coating_system[lookupKey],"ERROR"),""), "")</f>
        <v/>
      </c>
      <c r="W285" s="2" t="str">
        <f t="shared" si="55"/>
        <v/>
      </c>
      <c r="X285" s="4"/>
      <c r="Y285" s="7"/>
      <c r="Z285" s="4" t="str">
        <f t="shared" ca="1" si="56"/>
        <v/>
      </c>
      <c r="AA285" s="4"/>
      <c r="AB285" s="3" t="str">
        <f t="shared" si="5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8"/>
        <v/>
      </c>
      <c r="AH285" s="3" t="str">
        <f>IF($A285="","",IF((AND($A285="ADD",OR(AG285="",AG285="Queenstown-Lakes District Council"))),"70",(_xlfn.XLOOKUP(AG285,ud_organisation_owner[lookupValue],ud_organisation_owner[lookupKey],""))))</f>
        <v/>
      </c>
      <c r="AI285" s="3" t="str">
        <f t="shared" si="59"/>
        <v/>
      </c>
      <c r="AJ285" s="3" t="str">
        <f>IF($A285="","",IF((AND($A285="ADD",OR(AI285="",AI285="Queenstown-Lakes District Council"))),"70",(_xlfn.XLOOKUP(AI285,ud_organisation_owner[lookupValue],ud_organisation_owner[lookupKey],""))))</f>
        <v/>
      </c>
      <c r="AK285" s="3" t="str">
        <f t="shared" si="60"/>
        <v/>
      </c>
      <c r="AL285" s="3" t="str">
        <f>IF($A285="","",IF((AND($A285="ADD",OR(AK285="",AK285="Local Authority"))),"17",(_xlfn.XLOOKUP(AK285,ud_sub_organisation[lookupValue],ud_sub_organisation[lookupKey],""))))</f>
        <v/>
      </c>
      <c r="AM285" s="3" t="str">
        <f t="shared" si="61"/>
        <v/>
      </c>
      <c r="AN285" s="3" t="str">
        <f>IF($A285="","",IF((AND($A285="ADD",OR(AM285="",AM285="Vested Assets"))),"12",(_xlfn.XLOOKUP(AM285,ud_work_category[lookupValue],ud_work_category[lookupKey],""))))</f>
        <v/>
      </c>
      <c r="AO285" s="8"/>
      <c r="AP285" s="2" t="str">
        <f t="shared" si="62"/>
        <v/>
      </c>
      <c r="AQ285" s="3" t="str">
        <f t="shared" si="63"/>
        <v/>
      </c>
      <c r="AR285" s="3" t="str">
        <f>IF($A285="","",IF((AND($A285="ADD",OR(AQ285="",AQ285="Excellent"))),"1",(_xlfn.XLOOKUP(AQ285,condition[lookupValue],condition[lookupKey],""))))</f>
        <v/>
      </c>
      <c r="AS285" s="7" t="str">
        <f t="shared" si="64"/>
        <v/>
      </c>
      <c r="AT285" s="9"/>
    </row>
    <row r="286" spans="2:46"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c r="L286" s="6" t="str">
        <f t="shared" si="52"/>
        <v/>
      </c>
      <c r="M286" s="4"/>
      <c r="O286" s="3" t="str">
        <f>IF($A286="ADD",IF(NOT(ISBLANK(N286)),_xlfn.XLOOKUP(N286,len_adjust_rsn[lookupValue],len_adjust_rsn[lookupKey],"ERROR"),""), "")</f>
        <v/>
      </c>
      <c r="P286" s="6" t="str">
        <f t="shared" si="53"/>
        <v/>
      </c>
      <c r="Q286" s="6"/>
      <c r="R286" s="6" t="str">
        <f t="shared" si="54"/>
        <v/>
      </c>
      <c r="T286" s="3" t="str">
        <f>IF($A286="ADD",IF(NOT(ISBLANK(S286)),_xlfn.XLOOKUP(S286,cattle_stop_material[lookupValue],cattle_stop_material[lookupKey],"ERROR"),""), "")</f>
        <v/>
      </c>
      <c r="V286" s="3" t="str">
        <f>IF($A286="ADD",IF(NOT(ISBLANK(U286)),_xlfn.XLOOKUP(U286,ud_coating_system[lookupValue],ud_coating_system[lookupKey],"ERROR"),""), "")</f>
        <v/>
      </c>
      <c r="W286" s="2" t="str">
        <f t="shared" si="55"/>
        <v/>
      </c>
      <c r="X286" s="4"/>
      <c r="Y286" s="7"/>
      <c r="Z286" s="4" t="str">
        <f t="shared" ca="1" si="56"/>
        <v/>
      </c>
      <c r="AA286" s="4"/>
      <c r="AB286" s="3" t="str">
        <f t="shared" si="5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8"/>
        <v/>
      </c>
      <c r="AH286" s="3" t="str">
        <f>IF($A286="","",IF((AND($A286="ADD",OR(AG286="",AG286="Queenstown-Lakes District Council"))),"70",(_xlfn.XLOOKUP(AG286,ud_organisation_owner[lookupValue],ud_organisation_owner[lookupKey],""))))</f>
        <v/>
      </c>
      <c r="AI286" s="3" t="str">
        <f t="shared" si="59"/>
        <v/>
      </c>
      <c r="AJ286" s="3" t="str">
        <f>IF($A286="","",IF((AND($A286="ADD",OR(AI286="",AI286="Queenstown-Lakes District Council"))),"70",(_xlfn.XLOOKUP(AI286,ud_organisation_owner[lookupValue],ud_organisation_owner[lookupKey],""))))</f>
        <v/>
      </c>
      <c r="AK286" s="3" t="str">
        <f t="shared" si="60"/>
        <v/>
      </c>
      <c r="AL286" s="3" t="str">
        <f>IF($A286="","",IF((AND($A286="ADD",OR(AK286="",AK286="Local Authority"))),"17",(_xlfn.XLOOKUP(AK286,ud_sub_organisation[lookupValue],ud_sub_organisation[lookupKey],""))))</f>
        <v/>
      </c>
      <c r="AM286" s="3" t="str">
        <f t="shared" si="61"/>
        <v/>
      </c>
      <c r="AN286" s="3" t="str">
        <f>IF($A286="","",IF((AND($A286="ADD",OR(AM286="",AM286="Vested Assets"))),"12",(_xlfn.XLOOKUP(AM286,ud_work_category[lookupValue],ud_work_category[lookupKey],""))))</f>
        <v/>
      </c>
      <c r="AO286" s="8"/>
      <c r="AP286" s="2" t="str">
        <f t="shared" si="62"/>
        <v/>
      </c>
      <c r="AQ286" s="3" t="str">
        <f t="shared" si="63"/>
        <v/>
      </c>
      <c r="AR286" s="3" t="str">
        <f>IF($A286="","",IF((AND($A286="ADD",OR(AQ286="",AQ286="Excellent"))),"1",(_xlfn.XLOOKUP(AQ286,condition[lookupValue],condition[lookupKey],""))))</f>
        <v/>
      </c>
      <c r="AS286" s="7" t="str">
        <f t="shared" si="64"/>
        <v/>
      </c>
      <c r="AT286" s="9"/>
    </row>
    <row r="287" spans="2:46"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c r="L287" s="6" t="str">
        <f t="shared" si="52"/>
        <v/>
      </c>
      <c r="M287" s="4"/>
      <c r="O287" s="3" t="str">
        <f>IF($A287="ADD",IF(NOT(ISBLANK(N287)),_xlfn.XLOOKUP(N287,len_adjust_rsn[lookupValue],len_adjust_rsn[lookupKey],"ERROR"),""), "")</f>
        <v/>
      </c>
      <c r="P287" s="6" t="str">
        <f t="shared" si="53"/>
        <v/>
      </c>
      <c r="Q287" s="6"/>
      <c r="R287" s="6" t="str">
        <f t="shared" si="54"/>
        <v/>
      </c>
      <c r="T287" s="3" t="str">
        <f>IF($A287="ADD",IF(NOT(ISBLANK(S287)),_xlfn.XLOOKUP(S287,cattle_stop_material[lookupValue],cattle_stop_material[lookupKey],"ERROR"),""), "")</f>
        <v/>
      </c>
      <c r="V287" s="3" t="str">
        <f>IF($A287="ADD",IF(NOT(ISBLANK(U287)),_xlfn.XLOOKUP(U287,ud_coating_system[lookupValue],ud_coating_system[lookupKey],"ERROR"),""), "")</f>
        <v/>
      </c>
      <c r="W287" s="2" t="str">
        <f t="shared" si="55"/>
        <v/>
      </c>
      <c r="X287" s="4"/>
      <c r="Y287" s="7"/>
      <c r="Z287" s="4" t="str">
        <f t="shared" ca="1" si="56"/>
        <v/>
      </c>
      <c r="AA287" s="4"/>
      <c r="AB287" s="3" t="str">
        <f t="shared" si="5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8"/>
        <v/>
      </c>
      <c r="AH287" s="3" t="str">
        <f>IF($A287="","",IF((AND($A287="ADD",OR(AG287="",AG287="Queenstown-Lakes District Council"))),"70",(_xlfn.XLOOKUP(AG287,ud_organisation_owner[lookupValue],ud_organisation_owner[lookupKey],""))))</f>
        <v/>
      </c>
      <c r="AI287" s="3" t="str">
        <f t="shared" si="59"/>
        <v/>
      </c>
      <c r="AJ287" s="3" t="str">
        <f>IF($A287="","",IF((AND($A287="ADD",OR(AI287="",AI287="Queenstown-Lakes District Council"))),"70",(_xlfn.XLOOKUP(AI287,ud_organisation_owner[lookupValue],ud_organisation_owner[lookupKey],""))))</f>
        <v/>
      </c>
      <c r="AK287" s="3" t="str">
        <f t="shared" si="60"/>
        <v/>
      </c>
      <c r="AL287" s="3" t="str">
        <f>IF($A287="","",IF((AND($A287="ADD",OR(AK287="",AK287="Local Authority"))),"17",(_xlfn.XLOOKUP(AK287,ud_sub_organisation[lookupValue],ud_sub_organisation[lookupKey],""))))</f>
        <v/>
      </c>
      <c r="AM287" s="3" t="str">
        <f t="shared" si="61"/>
        <v/>
      </c>
      <c r="AN287" s="3" t="str">
        <f>IF($A287="","",IF((AND($A287="ADD",OR(AM287="",AM287="Vested Assets"))),"12",(_xlfn.XLOOKUP(AM287,ud_work_category[lookupValue],ud_work_category[lookupKey],""))))</f>
        <v/>
      </c>
      <c r="AO287" s="8"/>
      <c r="AP287" s="2" t="str">
        <f t="shared" si="62"/>
        <v/>
      </c>
      <c r="AQ287" s="3" t="str">
        <f t="shared" si="63"/>
        <v/>
      </c>
      <c r="AR287" s="3" t="str">
        <f>IF($A287="","",IF((AND($A287="ADD",OR(AQ287="",AQ287="Excellent"))),"1",(_xlfn.XLOOKUP(AQ287,condition[lookupValue],condition[lookupKey],""))))</f>
        <v/>
      </c>
      <c r="AS287" s="7" t="str">
        <f t="shared" si="64"/>
        <v/>
      </c>
      <c r="AT287" s="9"/>
    </row>
    <row r="288" spans="2:46"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c r="L288" s="6" t="str">
        <f t="shared" si="52"/>
        <v/>
      </c>
      <c r="M288" s="4"/>
      <c r="O288" s="3" t="str">
        <f>IF($A288="ADD",IF(NOT(ISBLANK(N288)),_xlfn.XLOOKUP(N288,len_adjust_rsn[lookupValue],len_adjust_rsn[lookupKey],"ERROR"),""), "")</f>
        <v/>
      </c>
      <c r="P288" s="6" t="str">
        <f t="shared" si="53"/>
        <v/>
      </c>
      <c r="Q288" s="6"/>
      <c r="R288" s="6" t="str">
        <f t="shared" si="54"/>
        <v/>
      </c>
      <c r="T288" s="3" t="str">
        <f>IF($A288="ADD",IF(NOT(ISBLANK(S288)),_xlfn.XLOOKUP(S288,cattle_stop_material[lookupValue],cattle_stop_material[lookupKey],"ERROR"),""), "")</f>
        <v/>
      </c>
      <c r="V288" s="3" t="str">
        <f>IF($A288="ADD",IF(NOT(ISBLANK(U288)),_xlfn.XLOOKUP(U288,ud_coating_system[lookupValue],ud_coating_system[lookupKey],"ERROR"),""), "")</f>
        <v/>
      </c>
      <c r="W288" s="2" t="str">
        <f t="shared" si="55"/>
        <v/>
      </c>
      <c r="X288" s="4"/>
      <c r="Y288" s="7"/>
      <c r="Z288" s="4" t="str">
        <f t="shared" ca="1" si="56"/>
        <v/>
      </c>
      <c r="AA288" s="4"/>
      <c r="AB288" s="3" t="str">
        <f t="shared" si="5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8"/>
        <v/>
      </c>
      <c r="AH288" s="3" t="str">
        <f>IF($A288="","",IF((AND($A288="ADD",OR(AG288="",AG288="Queenstown-Lakes District Council"))),"70",(_xlfn.XLOOKUP(AG288,ud_organisation_owner[lookupValue],ud_organisation_owner[lookupKey],""))))</f>
        <v/>
      </c>
      <c r="AI288" s="3" t="str">
        <f t="shared" si="59"/>
        <v/>
      </c>
      <c r="AJ288" s="3" t="str">
        <f>IF($A288="","",IF((AND($A288="ADD",OR(AI288="",AI288="Queenstown-Lakes District Council"))),"70",(_xlfn.XLOOKUP(AI288,ud_organisation_owner[lookupValue],ud_organisation_owner[lookupKey],""))))</f>
        <v/>
      </c>
      <c r="AK288" s="3" t="str">
        <f t="shared" si="60"/>
        <v/>
      </c>
      <c r="AL288" s="3" t="str">
        <f>IF($A288="","",IF((AND($A288="ADD",OR(AK288="",AK288="Local Authority"))),"17",(_xlfn.XLOOKUP(AK288,ud_sub_organisation[lookupValue],ud_sub_organisation[lookupKey],""))))</f>
        <v/>
      </c>
      <c r="AM288" s="3" t="str">
        <f t="shared" si="61"/>
        <v/>
      </c>
      <c r="AN288" s="3" t="str">
        <f>IF($A288="","",IF((AND($A288="ADD",OR(AM288="",AM288="Vested Assets"))),"12",(_xlfn.XLOOKUP(AM288,ud_work_category[lookupValue],ud_work_category[lookupKey],""))))</f>
        <v/>
      </c>
      <c r="AO288" s="8"/>
      <c r="AP288" s="2" t="str">
        <f t="shared" si="62"/>
        <v/>
      </c>
      <c r="AQ288" s="3" t="str">
        <f t="shared" si="63"/>
        <v/>
      </c>
      <c r="AR288" s="3" t="str">
        <f>IF($A288="","",IF((AND($A288="ADD",OR(AQ288="",AQ288="Excellent"))),"1",(_xlfn.XLOOKUP(AQ288,condition[lookupValue],condition[lookupKey],""))))</f>
        <v/>
      </c>
      <c r="AS288" s="7" t="str">
        <f t="shared" si="64"/>
        <v/>
      </c>
      <c r="AT288" s="9"/>
    </row>
    <row r="289" spans="2:46"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c r="L289" s="6" t="str">
        <f t="shared" si="52"/>
        <v/>
      </c>
      <c r="M289" s="4"/>
      <c r="O289" s="3" t="str">
        <f>IF($A289="ADD",IF(NOT(ISBLANK(N289)),_xlfn.XLOOKUP(N289,len_adjust_rsn[lookupValue],len_adjust_rsn[lookupKey],"ERROR"),""), "")</f>
        <v/>
      </c>
      <c r="P289" s="6" t="str">
        <f t="shared" si="53"/>
        <v/>
      </c>
      <c r="Q289" s="6"/>
      <c r="R289" s="6" t="str">
        <f t="shared" si="54"/>
        <v/>
      </c>
      <c r="T289" s="3" t="str">
        <f>IF($A289="ADD",IF(NOT(ISBLANK(S289)),_xlfn.XLOOKUP(S289,cattle_stop_material[lookupValue],cattle_stop_material[lookupKey],"ERROR"),""), "")</f>
        <v/>
      </c>
      <c r="V289" s="3" t="str">
        <f>IF($A289="ADD",IF(NOT(ISBLANK(U289)),_xlfn.XLOOKUP(U289,ud_coating_system[lookupValue],ud_coating_system[lookupKey],"ERROR"),""), "")</f>
        <v/>
      </c>
      <c r="W289" s="2" t="str">
        <f t="shared" si="55"/>
        <v/>
      </c>
      <c r="X289" s="4"/>
      <c r="Y289" s="7"/>
      <c r="Z289" s="4" t="str">
        <f t="shared" ca="1" si="56"/>
        <v/>
      </c>
      <c r="AA289" s="4"/>
      <c r="AB289" s="3" t="str">
        <f t="shared" si="5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8"/>
        <v/>
      </c>
      <c r="AH289" s="3" t="str">
        <f>IF($A289="","",IF((AND($A289="ADD",OR(AG289="",AG289="Queenstown-Lakes District Council"))),"70",(_xlfn.XLOOKUP(AG289,ud_organisation_owner[lookupValue],ud_organisation_owner[lookupKey],""))))</f>
        <v/>
      </c>
      <c r="AI289" s="3" t="str">
        <f t="shared" si="59"/>
        <v/>
      </c>
      <c r="AJ289" s="3" t="str">
        <f>IF($A289="","",IF((AND($A289="ADD",OR(AI289="",AI289="Queenstown-Lakes District Council"))),"70",(_xlfn.XLOOKUP(AI289,ud_organisation_owner[lookupValue],ud_organisation_owner[lookupKey],""))))</f>
        <v/>
      </c>
      <c r="AK289" s="3" t="str">
        <f t="shared" si="60"/>
        <v/>
      </c>
      <c r="AL289" s="3" t="str">
        <f>IF($A289="","",IF((AND($A289="ADD",OR(AK289="",AK289="Local Authority"))),"17",(_xlfn.XLOOKUP(AK289,ud_sub_organisation[lookupValue],ud_sub_organisation[lookupKey],""))))</f>
        <v/>
      </c>
      <c r="AM289" s="3" t="str">
        <f t="shared" si="61"/>
        <v/>
      </c>
      <c r="AN289" s="3" t="str">
        <f>IF($A289="","",IF((AND($A289="ADD",OR(AM289="",AM289="Vested Assets"))),"12",(_xlfn.XLOOKUP(AM289,ud_work_category[lookupValue],ud_work_category[lookupKey],""))))</f>
        <v/>
      </c>
      <c r="AO289" s="8"/>
      <c r="AP289" s="2" t="str">
        <f t="shared" si="62"/>
        <v/>
      </c>
      <c r="AQ289" s="3" t="str">
        <f t="shared" si="63"/>
        <v/>
      </c>
      <c r="AR289" s="3" t="str">
        <f>IF($A289="","",IF((AND($A289="ADD",OR(AQ289="",AQ289="Excellent"))),"1",(_xlfn.XLOOKUP(AQ289,condition[lookupValue],condition[lookupKey],""))))</f>
        <v/>
      </c>
      <c r="AS289" s="7" t="str">
        <f t="shared" si="64"/>
        <v/>
      </c>
      <c r="AT289" s="9"/>
    </row>
    <row r="290" spans="2:46"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c r="L290" s="6" t="str">
        <f t="shared" si="52"/>
        <v/>
      </c>
      <c r="M290" s="4"/>
      <c r="O290" s="3" t="str">
        <f>IF($A290="ADD",IF(NOT(ISBLANK(N290)),_xlfn.XLOOKUP(N290,len_adjust_rsn[lookupValue],len_adjust_rsn[lookupKey],"ERROR"),""), "")</f>
        <v/>
      </c>
      <c r="P290" s="6" t="str">
        <f t="shared" si="53"/>
        <v/>
      </c>
      <c r="Q290" s="6"/>
      <c r="R290" s="6" t="str">
        <f t="shared" si="54"/>
        <v/>
      </c>
      <c r="T290" s="3" t="str">
        <f>IF($A290="ADD",IF(NOT(ISBLANK(S290)),_xlfn.XLOOKUP(S290,cattle_stop_material[lookupValue],cattle_stop_material[lookupKey],"ERROR"),""), "")</f>
        <v/>
      </c>
      <c r="V290" s="3" t="str">
        <f>IF($A290="ADD",IF(NOT(ISBLANK(U290)),_xlfn.XLOOKUP(U290,ud_coating_system[lookupValue],ud_coating_system[lookupKey],"ERROR"),""), "")</f>
        <v/>
      </c>
      <c r="W290" s="2" t="str">
        <f t="shared" si="55"/>
        <v/>
      </c>
      <c r="X290" s="4"/>
      <c r="Y290" s="7"/>
      <c r="Z290" s="4" t="str">
        <f t="shared" ca="1" si="56"/>
        <v/>
      </c>
      <c r="AA290" s="4"/>
      <c r="AB290" s="3" t="str">
        <f t="shared" si="5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8"/>
        <v/>
      </c>
      <c r="AH290" s="3" t="str">
        <f>IF($A290="","",IF((AND($A290="ADD",OR(AG290="",AG290="Queenstown-Lakes District Council"))),"70",(_xlfn.XLOOKUP(AG290,ud_organisation_owner[lookupValue],ud_organisation_owner[lookupKey],""))))</f>
        <v/>
      </c>
      <c r="AI290" s="3" t="str">
        <f t="shared" si="59"/>
        <v/>
      </c>
      <c r="AJ290" s="3" t="str">
        <f>IF($A290="","",IF((AND($A290="ADD",OR(AI290="",AI290="Queenstown-Lakes District Council"))),"70",(_xlfn.XLOOKUP(AI290,ud_organisation_owner[lookupValue],ud_organisation_owner[lookupKey],""))))</f>
        <v/>
      </c>
      <c r="AK290" s="3" t="str">
        <f t="shared" si="60"/>
        <v/>
      </c>
      <c r="AL290" s="3" t="str">
        <f>IF($A290="","",IF((AND($A290="ADD",OR(AK290="",AK290="Local Authority"))),"17",(_xlfn.XLOOKUP(AK290,ud_sub_organisation[lookupValue],ud_sub_organisation[lookupKey],""))))</f>
        <v/>
      </c>
      <c r="AM290" s="3" t="str">
        <f t="shared" si="61"/>
        <v/>
      </c>
      <c r="AN290" s="3" t="str">
        <f>IF($A290="","",IF((AND($A290="ADD",OR(AM290="",AM290="Vested Assets"))),"12",(_xlfn.XLOOKUP(AM290,ud_work_category[lookupValue],ud_work_category[lookupKey],""))))</f>
        <v/>
      </c>
      <c r="AO290" s="8"/>
      <c r="AP290" s="2" t="str">
        <f t="shared" si="62"/>
        <v/>
      </c>
      <c r="AQ290" s="3" t="str">
        <f t="shared" si="63"/>
        <v/>
      </c>
      <c r="AR290" s="3" t="str">
        <f>IF($A290="","",IF((AND($A290="ADD",OR(AQ290="",AQ290="Excellent"))),"1",(_xlfn.XLOOKUP(AQ290,condition[lookupValue],condition[lookupKey],""))))</f>
        <v/>
      </c>
      <c r="AS290" s="7" t="str">
        <f t="shared" si="64"/>
        <v/>
      </c>
      <c r="AT290" s="9"/>
    </row>
    <row r="291" spans="2:46"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c r="L291" s="6" t="str">
        <f t="shared" si="52"/>
        <v/>
      </c>
      <c r="M291" s="4"/>
      <c r="O291" s="3" t="str">
        <f>IF($A291="ADD",IF(NOT(ISBLANK(N291)),_xlfn.XLOOKUP(N291,len_adjust_rsn[lookupValue],len_adjust_rsn[lookupKey],"ERROR"),""), "")</f>
        <v/>
      </c>
      <c r="P291" s="6" t="str">
        <f t="shared" si="53"/>
        <v/>
      </c>
      <c r="Q291" s="6"/>
      <c r="R291" s="6" t="str">
        <f t="shared" si="54"/>
        <v/>
      </c>
      <c r="T291" s="3" t="str">
        <f>IF($A291="ADD",IF(NOT(ISBLANK(S291)),_xlfn.XLOOKUP(S291,cattle_stop_material[lookupValue],cattle_stop_material[lookupKey],"ERROR"),""), "")</f>
        <v/>
      </c>
      <c r="V291" s="3" t="str">
        <f>IF($A291="ADD",IF(NOT(ISBLANK(U291)),_xlfn.XLOOKUP(U291,ud_coating_system[lookupValue],ud_coating_system[lookupKey],"ERROR"),""), "")</f>
        <v/>
      </c>
      <c r="W291" s="2" t="str">
        <f t="shared" si="55"/>
        <v/>
      </c>
      <c r="X291" s="4"/>
      <c r="Y291" s="7"/>
      <c r="Z291" s="4" t="str">
        <f t="shared" ca="1" si="56"/>
        <v/>
      </c>
      <c r="AA291" s="4"/>
      <c r="AB291" s="3" t="str">
        <f t="shared" si="5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8"/>
        <v/>
      </c>
      <c r="AH291" s="3" t="str">
        <f>IF($A291="","",IF((AND($A291="ADD",OR(AG291="",AG291="Queenstown-Lakes District Council"))),"70",(_xlfn.XLOOKUP(AG291,ud_organisation_owner[lookupValue],ud_organisation_owner[lookupKey],""))))</f>
        <v/>
      </c>
      <c r="AI291" s="3" t="str">
        <f t="shared" si="59"/>
        <v/>
      </c>
      <c r="AJ291" s="3" t="str">
        <f>IF($A291="","",IF((AND($A291="ADD",OR(AI291="",AI291="Queenstown-Lakes District Council"))),"70",(_xlfn.XLOOKUP(AI291,ud_organisation_owner[lookupValue],ud_organisation_owner[lookupKey],""))))</f>
        <v/>
      </c>
      <c r="AK291" s="3" t="str">
        <f t="shared" si="60"/>
        <v/>
      </c>
      <c r="AL291" s="3" t="str">
        <f>IF($A291="","",IF((AND($A291="ADD",OR(AK291="",AK291="Local Authority"))),"17",(_xlfn.XLOOKUP(AK291,ud_sub_organisation[lookupValue],ud_sub_organisation[lookupKey],""))))</f>
        <v/>
      </c>
      <c r="AM291" s="3" t="str">
        <f t="shared" si="61"/>
        <v/>
      </c>
      <c r="AN291" s="3" t="str">
        <f>IF($A291="","",IF((AND($A291="ADD",OR(AM291="",AM291="Vested Assets"))),"12",(_xlfn.XLOOKUP(AM291,ud_work_category[lookupValue],ud_work_category[lookupKey],""))))</f>
        <v/>
      </c>
      <c r="AO291" s="8"/>
      <c r="AP291" s="2" t="str">
        <f t="shared" si="62"/>
        <v/>
      </c>
      <c r="AQ291" s="3" t="str">
        <f t="shared" si="63"/>
        <v/>
      </c>
      <c r="AR291" s="3" t="str">
        <f>IF($A291="","",IF((AND($A291="ADD",OR(AQ291="",AQ291="Excellent"))),"1",(_xlfn.XLOOKUP(AQ291,condition[lookupValue],condition[lookupKey],""))))</f>
        <v/>
      </c>
      <c r="AS291" s="7" t="str">
        <f t="shared" si="64"/>
        <v/>
      </c>
      <c r="AT291" s="9"/>
    </row>
    <row r="292" spans="2:46"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c r="L292" s="6" t="str">
        <f t="shared" si="52"/>
        <v/>
      </c>
      <c r="M292" s="4"/>
      <c r="O292" s="3" t="str">
        <f>IF($A292="ADD",IF(NOT(ISBLANK(N292)),_xlfn.XLOOKUP(N292,len_adjust_rsn[lookupValue],len_adjust_rsn[lookupKey],"ERROR"),""), "")</f>
        <v/>
      </c>
      <c r="P292" s="6" t="str">
        <f t="shared" si="53"/>
        <v/>
      </c>
      <c r="Q292" s="6"/>
      <c r="R292" s="6" t="str">
        <f t="shared" si="54"/>
        <v/>
      </c>
      <c r="T292" s="3" t="str">
        <f>IF($A292="ADD",IF(NOT(ISBLANK(S292)),_xlfn.XLOOKUP(S292,cattle_stop_material[lookupValue],cattle_stop_material[lookupKey],"ERROR"),""), "")</f>
        <v/>
      </c>
      <c r="V292" s="3" t="str">
        <f>IF($A292="ADD",IF(NOT(ISBLANK(U292)),_xlfn.XLOOKUP(U292,ud_coating_system[lookupValue],ud_coating_system[lookupKey],"ERROR"),""), "")</f>
        <v/>
      </c>
      <c r="W292" s="2" t="str">
        <f t="shared" si="55"/>
        <v/>
      </c>
      <c r="X292" s="4"/>
      <c r="Y292" s="7"/>
      <c r="Z292" s="4" t="str">
        <f t="shared" ca="1" si="56"/>
        <v/>
      </c>
      <c r="AA292" s="4"/>
      <c r="AB292" s="3" t="str">
        <f t="shared" si="5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8"/>
        <v/>
      </c>
      <c r="AH292" s="3" t="str">
        <f>IF($A292="","",IF((AND($A292="ADD",OR(AG292="",AG292="Queenstown-Lakes District Council"))),"70",(_xlfn.XLOOKUP(AG292,ud_organisation_owner[lookupValue],ud_organisation_owner[lookupKey],""))))</f>
        <v/>
      </c>
      <c r="AI292" s="3" t="str">
        <f t="shared" si="59"/>
        <v/>
      </c>
      <c r="AJ292" s="3" t="str">
        <f>IF($A292="","",IF((AND($A292="ADD",OR(AI292="",AI292="Queenstown-Lakes District Council"))),"70",(_xlfn.XLOOKUP(AI292,ud_organisation_owner[lookupValue],ud_organisation_owner[lookupKey],""))))</f>
        <v/>
      </c>
      <c r="AK292" s="3" t="str">
        <f t="shared" si="60"/>
        <v/>
      </c>
      <c r="AL292" s="3" t="str">
        <f>IF($A292="","",IF((AND($A292="ADD",OR(AK292="",AK292="Local Authority"))),"17",(_xlfn.XLOOKUP(AK292,ud_sub_organisation[lookupValue],ud_sub_organisation[lookupKey],""))))</f>
        <v/>
      </c>
      <c r="AM292" s="3" t="str">
        <f t="shared" si="61"/>
        <v/>
      </c>
      <c r="AN292" s="3" t="str">
        <f>IF($A292="","",IF((AND($A292="ADD",OR(AM292="",AM292="Vested Assets"))),"12",(_xlfn.XLOOKUP(AM292,ud_work_category[lookupValue],ud_work_category[lookupKey],""))))</f>
        <v/>
      </c>
      <c r="AO292" s="8"/>
      <c r="AP292" s="2" t="str">
        <f t="shared" si="62"/>
        <v/>
      </c>
      <c r="AQ292" s="3" t="str">
        <f t="shared" si="63"/>
        <v/>
      </c>
      <c r="AR292" s="3" t="str">
        <f>IF($A292="","",IF((AND($A292="ADD",OR(AQ292="",AQ292="Excellent"))),"1",(_xlfn.XLOOKUP(AQ292,condition[lookupValue],condition[lookupKey],""))))</f>
        <v/>
      </c>
      <c r="AS292" s="7" t="str">
        <f t="shared" si="64"/>
        <v/>
      </c>
      <c r="AT292" s="9"/>
    </row>
    <row r="293" spans="2:46"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c r="L293" s="6" t="str">
        <f t="shared" si="52"/>
        <v/>
      </c>
      <c r="M293" s="4"/>
      <c r="O293" s="3" t="str">
        <f>IF($A293="ADD",IF(NOT(ISBLANK(N293)),_xlfn.XLOOKUP(N293,len_adjust_rsn[lookupValue],len_adjust_rsn[lookupKey],"ERROR"),""), "")</f>
        <v/>
      </c>
      <c r="P293" s="6" t="str">
        <f t="shared" si="53"/>
        <v/>
      </c>
      <c r="Q293" s="6"/>
      <c r="R293" s="6" t="str">
        <f t="shared" si="54"/>
        <v/>
      </c>
      <c r="T293" s="3" t="str">
        <f>IF($A293="ADD",IF(NOT(ISBLANK(S293)),_xlfn.XLOOKUP(S293,cattle_stop_material[lookupValue],cattle_stop_material[lookupKey],"ERROR"),""), "")</f>
        <v/>
      </c>
      <c r="V293" s="3" t="str">
        <f>IF($A293="ADD",IF(NOT(ISBLANK(U293)),_xlfn.XLOOKUP(U293,ud_coating_system[lookupValue],ud_coating_system[lookupKey],"ERROR"),""), "")</f>
        <v/>
      </c>
      <c r="W293" s="2" t="str">
        <f t="shared" si="55"/>
        <v/>
      </c>
      <c r="X293" s="4"/>
      <c r="Y293" s="7"/>
      <c r="Z293" s="4" t="str">
        <f t="shared" ca="1" si="56"/>
        <v/>
      </c>
      <c r="AA293" s="4"/>
      <c r="AB293" s="3" t="str">
        <f t="shared" si="5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8"/>
        <v/>
      </c>
      <c r="AH293" s="3" t="str">
        <f>IF($A293="","",IF((AND($A293="ADD",OR(AG293="",AG293="Queenstown-Lakes District Council"))),"70",(_xlfn.XLOOKUP(AG293,ud_organisation_owner[lookupValue],ud_organisation_owner[lookupKey],""))))</f>
        <v/>
      </c>
      <c r="AI293" s="3" t="str">
        <f t="shared" si="59"/>
        <v/>
      </c>
      <c r="AJ293" s="3" t="str">
        <f>IF($A293="","",IF((AND($A293="ADD",OR(AI293="",AI293="Queenstown-Lakes District Council"))),"70",(_xlfn.XLOOKUP(AI293,ud_organisation_owner[lookupValue],ud_organisation_owner[lookupKey],""))))</f>
        <v/>
      </c>
      <c r="AK293" s="3" t="str">
        <f t="shared" si="60"/>
        <v/>
      </c>
      <c r="AL293" s="3" t="str">
        <f>IF($A293="","",IF((AND($A293="ADD",OR(AK293="",AK293="Local Authority"))),"17",(_xlfn.XLOOKUP(AK293,ud_sub_organisation[lookupValue],ud_sub_organisation[lookupKey],""))))</f>
        <v/>
      </c>
      <c r="AM293" s="3" t="str">
        <f t="shared" si="61"/>
        <v/>
      </c>
      <c r="AN293" s="3" t="str">
        <f>IF($A293="","",IF((AND($A293="ADD",OR(AM293="",AM293="Vested Assets"))),"12",(_xlfn.XLOOKUP(AM293,ud_work_category[lookupValue],ud_work_category[lookupKey],""))))</f>
        <v/>
      </c>
      <c r="AO293" s="8"/>
      <c r="AP293" s="2" t="str">
        <f t="shared" si="62"/>
        <v/>
      </c>
      <c r="AQ293" s="3" t="str">
        <f t="shared" si="63"/>
        <v/>
      </c>
      <c r="AR293" s="3" t="str">
        <f>IF($A293="","",IF((AND($A293="ADD",OR(AQ293="",AQ293="Excellent"))),"1",(_xlfn.XLOOKUP(AQ293,condition[lookupValue],condition[lookupKey],""))))</f>
        <v/>
      </c>
      <c r="AS293" s="7" t="str">
        <f t="shared" si="64"/>
        <v/>
      </c>
      <c r="AT293" s="9"/>
    </row>
    <row r="294" spans="2:46"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c r="L294" s="6" t="str">
        <f t="shared" si="52"/>
        <v/>
      </c>
      <c r="M294" s="4"/>
      <c r="O294" s="3" t="str">
        <f>IF($A294="ADD",IF(NOT(ISBLANK(N294)),_xlfn.XLOOKUP(N294,len_adjust_rsn[lookupValue],len_adjust_rsn[lookupKey],"ERROR"),""), "")</f>
        <v/>
      </c>
      <c r="P294" s="6" t="str">
        <f t="shared" si="53"/>
        <v/>
      </c>
      <c r="Q294" s="6"/>
      <c r="R294" s="6" t="str">
        <f t="shared" si="54"/>
        <v/>
      </c>
      <c r="T294" s="3" t="str">
        <f>IF($A294="ADD",IF(NOT(ISBLANK(S294)),_xlfn.XLOOKUP(S294,cattle_stop_material[lookupValue],cattle_stop_material[lookupKey],"ERROR"),""), "")</f>
        <v/>
      </c>
      <c r="V294" s="3" t="str">
        <f>IF($A294="ADD",IF(NOT(ISBLANK(U294)),_xlfn.XLOOKUP(U294,ud_coating_system[lookupValue],ud_coating_system[lookupKey],"ERROR"),""), "")</f>
        <v/>
      </c>
      <c r="W294" s="2" t="str">
        <f t="shared" si="55"/>
        <v/>
      </c>
      <c r="X294" s="4"/>
      <c r="Y294" s="7"/>
      <c r="Z294" s="4" t="str">
        <f t="shared" ca="1" si="56"/>
        <v/>
      </c>
      <c r="AA294" s="4"/>
      <c r="AB294" s="3" t="str">
        <f t="shared" si="5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8"/>
        <v/>
      </c>
      <c r="AH294" s="3" t="str">
        <f>IF($A294="","",IF((AND($A294="ADD",OR(AG294="",AG294="Queenstown-Lakes District Council"))),"70",(_xlfn.XLOOKUP(AG294,ud_organisation_owner[lookupValue],ud_organisation_owner[lookupKey],""))))</f>
        <v/>
      </c>
      <c r="AI294" s="3" t="str">
        <f t="shared" si="59"/>
        <v/>
      </c>
      <c r="AJ294" s="3" t="str">
        <f>IF($A294="","",IF((AND($A294="ADD",OR(AI294="",AI294="Queenstown-Lakes District Council"))),"70",(_xlfn.XLOOKUP(AI294,ud_organisation_owner[lookupValue],ud_organisation_owner[lookupKey],""))))</f>
        <v/>
      </c>
      <c r="AK294" s="3" t="str">
        <f t="shared" si="60"/>
        <v/>
      </c>
      <c r="AL294" s="3" t="str">
        <f>IF($A294="","",IF((AND($A294="ADD",OR(AK294="",AK294="Local Authority"))),"17",(_xlfn.XLOOKUP(AK294,ud_sub_organisation[lookupValue],ud_sub_organisation[lookupKey],""))))</f>
        <v/>
      </c>
      <c r="AM294" s="3" t="str">
        <f t="shared" si="61"/>
        <v/>
      </c>
      <c r="AN294" s="3" t="str">
        <f>IF($A294="","",IF((AND($A294="ADD",OR(AM294="",AM294="Vested Assets"))),"12",(_xlfn.XLOOKUP(AM294,ud_work_category[lookupValue],ud_work_category[lookupKey],""))))</f>
        <v/>
      </c>
      <c r="AO294" s="8"/>
      <c r="AP294" s="2" t="str">
        <f t="shared" si="62"/>
        <v/>
      </c>
      <c r="AQ294" s="3" t="str">
        <f t="shared" si="63"/>
        <v/>
      </c>
      <c r="AR294" s="3" t="str">
        <f>IF($A294="","",IF((AND($A294="ADD",OR(AQ294="",AQ294="Excellent"))),"1",(_xlfn.XLOOKUP(AQ294,condition[lookupValue],condition[lookupKey],""))))</f>
        <v/>
      </c>
      <c r="AS294" s="7" t="str">
        <f t="shared" si="64"/>
        <v/>
      </c>
      <c r="AT294" s="9"/>
    </row>
    <row r="295" spans="2:46"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c r="L295" s="6" t="str">
        <f t="shared" si="52"/>
        <v/>
      </c>
      <c r="M295" s="4"/>
      <c r="O295" s="3" t="str">
        <f>IF($A295="ADD",IF(NOT(ISBLANK(N295)),_xlfn.XLOOKUP(N295,len_adjust_rsn[lookupValue],len_adjust_rsn[lookupKey],"ERROR"),""), "")</f>
        <v/>
      </c>
      <c r="P295" s="6" t="str">
        <f t="shared" si="53"/>
        <v/>
      </c>
      <c r="Q295" s="6"/>
      <c r="R295" s="6" t="str">
        <f t="shared" si="54"/>
        <v/>
      </c>
      <c r="T295" s="3" t="str">
        <f>IF($A295="ADD",IF(NOT(ISBLANK(S295)),_xlfn.XLOOKUP(S295,cattle_stop_material[lookupValue],cattle_stop_material[lookupKey],"ERROR"),""), "")</f>
        <v/>
      </c>
      <c r="V295" s="3" t="str">
        <f>IF($A295="ADD",IF(NOT(ISBLANK(U295)),_xlfn.XLOOKUP(U295,ud_coating_system[lookupValue],ud_coating_system[lookupKey],"ERROR"),""), "")</f>
        <v/>
      </c>
      <c r="W295" s="2" t="str">
        <f t="shared" si="55"/>
        <v/>
      </c>
      <c r="X295" s="4"/>
      <c r="Y295" s="7"/>
      <c r="Z295" s="4" t="str">
        <f t="shared" ca="1" si="56"/>
        <v/>
      </c>
      <c r="AA295" s="4"/>
      <c r="AB295" s="3" t="str">
        <f t="shared" si="5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8"/>
        <v/>
      </c>
      <c r="AH295" s="3" t="str">
        <f>IF($A295="","",IF((AND($A295="ADD",OR(AG295="",AG295="Queenstown-Lakes District Council"))),"70",(_xlfn.XLOOKUP(AG295,ud_organisation_owner[lookupValue],ud_organisation_owner[lookupKey],""))))</f>
        <v/>
      </c>
      <c r="AI295" s="3" t="str">
        <f t="shared" si="59"/>
        <v/>
      </c>
      <c r="AJ295" s="3" t="str">
        <f>IF($A295="","",IF((AND($A295="ADD",OR(AI295="",AI295="Queenstown-Lakes District Council"))),"70",(_xlfn.XLOOKUP(AI295,ud_organisation_owner[lookupValue],ud_organisation_owner[lookupKey],""))))</f>
        <v/>
      </c>
      <c r="AK295" s="3" t="str">
        <f t="shared" si="60"/>
        <v/>
      </c>
      <c r="AL295" s="3" t="str">
        <f>IF($A295="","",IF((AND($A295="ADD",OR(AK295="",AK295="Local Authority"))),"17",(_xlfn.XLOOKUP(AK295,ud_sub_organisation[lookupValue],ud_sub_organisation[lookupKey],""))))</f>
        <v/>
      </c>
      <c r="AM295" s="3" t="str">
        <f t="shared" si="61"/>
        <v/>
      </c>
      <c r="AN295" s="3" t="str">
        <f>IF($A295="","",IF((AND($A295="ADD",OR(AM295="",AM295="Vested Assets"))),"12",(_xlfn.XLOOKUP(AM295,ud_work_category[lookupValue],ud_work_category[lookupKey],""))))</f>
        <v/>
      </c>
      <c r="AO295" s="8"/>
      <c r="AP295" s="2" t="str">
        <f t="shared" si="62"/>
        <v/>
      </c>
      <c r="AQ295" s="3" t="str">
        <f t="shared" si="63"/>
        <v/>
      </c>
      <c r="AR295" s="3" t="str">
        <f>IF($A295="","",IF((AND($A295="ADD",OR(AQ295="",AQ295="Excellent"))),"1",(_xlfn.XLOOKUP(AQ295,condition[lookupValue],condition[lookupKey],""))))</f>
        <v/>
      </c>
      <c r="AS295" s="7" t="str">
        <f t="shared" si="64"/>
        <v/>
      </c>
      <c r="AT295" s="9"/>
    </row>
    <row r="296" spans="2:46"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c r="L296" s="6" t="str">
        <f t="shared" si="52"/>
        <v/>
      </c>
      <c r="M296" s="4"/>
      <c r="O296" s="3" t="str">
        <f>IF($A296="ADD",IF(NOT(ISBLANK(N296)),_xlfn.XLOOKUP(N296,len_adjust_rsn[lookupValue],len_adjust_rsn[lookupKey],"ERROR"),""), "")</f>
        <v/>
      </c>
      <c r="P296" s="6" t="str">
        <f t="shared" si="53"/>
        <v/>
      </c>
      <c r="Q296" s="6"/>
      <c r="R296" s="6" t="str">
        <f t="shared" si="54"/>
        <v/>
      </c>
      <c r="T296" s="3" t="str">
        <f>IF($A296="ADD",IF(NOT(ISBLANK(S296)),_xlfn.XLOOKUP(S296,cattle_stop_material[lookupValue],cattle_stop_material[lookupKey],"ERROR"),""), "")</f>
        <v/>
      </c>
      <c r="V296" s="3" t="str">
        <f>IF($A296="ADD",IF(NOT(ISBLANK(U296)),_xlfn.XLOOKUP(U296,ud_coating_system[lookupValue],ud_coating_system[lookupKey],"ERROR"),""), "")</f>
        <v/>
      </c>
      <c r="W296" s="2" t="str">
        <f t="shared" si="55"/>
        <v/>
      </c>
      <c r="X296" s="4"/>
      <c r="Y296" s="7"/>
      <c r="Z296" s="4" t="str">
        <f t="shared" ca="1" si="56"/>
        <v/>
      </c>
      <c r="AA296" s="4"/>
      <c r="AB296" s="3" t="str">
        <f t="shared" si="5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8"/>
        <v/>
      </c>
      <c r="AH296" s="3" t="str">
        <f>IF($A296="","",IF((AND($A296="ADD",OR(AG296="",AG296="Queenstown-Lakes District Council"))),"70",(_xlfn.XLOOKUP(AG296,ud_organisation_owner[lookupValue],ud_organisation_owner[lookupKey],""))))</f>
        <v/>
      </c>
      <c r="AI296" s="3" t="str">
        <f t="shared" si="59"/>
        <v/>
      </c>
      <c r="AJ296" s="3" t="str">
        <f>IF($A296="","",IF((AND($A296="ADD",OR(AI296="",AI296="Queenstown-Lakes District Council"))),"70",(_xlfn.XLOOKUP(AI296,ud_organisation_owner[lookupValue],ud_organisation_owner[lookupKey],""))))</f>
        <v/>
      </c>
      <c r="AK296" s="3" t="str">
        <f t="shared" si="60"/>
        <v/>
      </c>
      <c r="AL296" s="3" t="str">
        <f>IF($A296="","",IF((AND($A296="ADD",OR(AK296="",AK296="Local Authority"))),"17",(_xlfn.XLOOKUP(AK296,ud_sub_organisation[lookupValue],ud_sub_organisation[lookupKey],""))))</f>
        <v/>
      </c>
      <c r="AM296" s="3" t="str">
        <f t="shared" si="61"/>
        <v/>
      </c>
      <c r="AN296" s="3" t="str">
        <f>IF($A296="","",IF((AND($A296="ADD",OR(AM296="",AM296="Vested Assets"))),"12",(_xlfn.XLOOKUP(AM296,ud_work_category[lookupValue],ud_work_category[lookupKey],""))))</f>
        <v/>
      </c>
      <c r="AO296" s="8"/>
      <c r="AP296" s="2" t="str">
        <f t="shared" si="62"/>
        <v/>
      </c>
      <c r="AQ296" s="3" t="str">
        <f t="shared" si="63"/>
        <v/>
      </c>
      <c r="AR296" s="3" t="str">
        <f>IF($A296="","",IF((AND($A296="ADD",OR(AQ296="",AQ296="Excellent"))),"1",(_xlfn.XLOOKUP(AQ296,condition[lookupValue],condition[lookupKey],""))))</f>
        <v/>
      </c>
      <c r="AS296" s="7" t="str">
        <f t="shared" si="64"/>
        <v/>
      </c>
      <c r="AT296" s="9"/>
    </row>
    <row r="297" spans="2:46"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c r="L297" s="6" t="str">
        <f t="shared" si="52"/>
        <v/>
      </c>
      <c r="M297" s="4"/>
      <c r="O297" s="3" t="str">
        <f>IF($A297="ADD",IF(NOT(ISBLANK(N297)),_xlfn.XLOOKUP(N297,len_adjust_rsn[lookupValue],len_adjust_rsn[lookupKey],"ERROR"),""), "")</f>
        <v/>
      </c>
      <c r="P297" s="6" t="str">
        <f t="shared" si="53"/>
        <v/>
      </c>
      <c r="Q297" s="6"/>
      <c r="R297" s="6" t="str">
        <f t="shared" si="54"/>
        <v/>
      </c>
      <c r="T297" s="3" t="str">
        <f>IF($A297="ADD",IF(NOT(ISBLANK(S297)),_xlfn.XLOOKUP(S297,cattle_stop_material[lookupValue],cattle_stop_material[lookupKey],"ERROR"),""), "")</f>
        <v/>
      </c>
      <c r="V297" s="3" t="str">
        <f>IF($A297="ADD",IF(NOT(ISBLANK(U297)),_xlfn.XLOOKUP(U297,ud_coating_system[lookupValue],ud_coating_system[lookupKey],"ERROR"),""), "")</f>
        <v/>
      </c>
      <c r="W297" s="2" t="str">
        <f t="shared" si="55"/>
        <v/>
      </c>
      <c r="X297" s="4"/>
      <c r="Y297" s="7"/>
      <c r="Z297" s="4" t="str">
        <f t="shared" ca="1" si="56"/>
        <v/>
      </c>
      <c r="AA297" s="4"/>
      <c r="AB297" s="3" t="str">
        <f t="shared" si="5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8"/>
        <v/>
      </c>
      <c r="AH297" s="3" t="str">
        <f>IF($A297="","",IF((AND($A297="ADD",OR(AG297="",AG297="Queenstown-Lakes District Council"))),"70",(_xlfn.XLOOKUP(AG297,ud_organisation_owner[lookupValue],ud_organisation_owner[lookupKey],""))))</f>
        <v/>
      </c>
      <c r="AI297" s="3" t="str">
        <f t="shared" si="59"/>
        <v/>
      </c>
      <c r="AJ297" s="3" t="str">
        <f>IF($A297="","",IF((AND($A297="ADD",OR(AI297="",AI297="Queenstown-Lakes District Council"))),"70",(_xlfn.XLOOKUP(AI297,ud_organisation_owner[lookupValue],ud_organisation_owner[lookupKey],""))))</f>
        <v/>
      </c>
      <c r="AK297" s="3" t="str">
        <f t="shared" si="60"/>
        <v/>
      </c>
      <c r="AL297" s="3" t="str">
        <f>IF($A297="","",IF((AND($A297="ADD",OR(AK297="",AK297="Local Authority"))),"17",(_xlfn.XLOOKUP(AK297,ud_sub_organisation[lookupValue],ud_sub_organisation[lookupKey],""))))</f>
        <v/>
      </c>
      <c r="AM297" s="3" t="str">
        <f t="shared" si="61"/>
        <v/>
      </c>
      <c r="AN297" s="3" t="str">
        <f>IF($A297="","",IF((AND($A297="ADD",OR(AM297="",AM297="Vested Assets"))),"12",(_xlfn.XLOOKUP(AM297,ud_work_category[lookupValue],ud_work_category[lookupKey],""))))</f>
        <v/>
      </c>
      <c r="AO297" s="8"/>
      <c r="AP297" s="2" t="str">
        <f t="shared" si="62"/>
        <v/>
      </c>
      <c r="AQ297" s="3" t="str">
        <f t="shared" si="63"/>
        <v/>
      </c>
      <c r="AR297" s="3" t="str">
        <f>IF($A297="","",IF((AND($A297="ADD",OR(AQ297="",AQ297="Excellent"))),"1",(_xlfn.XLOOKUP(AQ297,condition[lookupValue],condition[lookupKey],""))))</f>
        <v/>
      </c>
      <c r="AS297" s="7" t="str">
        <f t="shared" si="64"/>
        <v/>
      </c>
      <c r="AT297" s="9"/>
    </row>
    <row r="298" spans="2:46"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c r="L298" s="6" t="str">
        <f t="shared" si="52"/>
        <v/>
      </c>
      <c r="M298" s="4"/>
      <c r="O298" s="3" t="str">
        <f>IF($A298="ADD",IF(NOT(ISBLANK(N298)),_xlfn.XLOOKUP(N298,len_adjust_rsn[lookupValue],len_adjust_rsn[lookupKey],"ERROR"),""), "")</f>
        <v/>
      </c>
      <c r="P298" s="6" t="str">
        <f t="shared" si="53"/>
        <v/>
      </c>
      <c r="Q298" s="6"/>
      <c r="R298" s="6" t="str">
        <f t="shared" si="54"/>
        <v/>
      </c>
      <c r="T298" s="3" t="str">
        <f>IF($A298="ADD",IF(NOT(ISBLANK(S298)),_xlfn.XLOOKUP(S298,cattle_stop_material[lookupValue],cattle_stop_material[lookupKey],"ERROR"),""), "")</f>
        <v/>
      </c>
      <c r="V298" s="3" t="str">
        <f>IF($A298="ADD",IF(NOT(ISBLANK(U298)),_xlfn.XLOOKUP(U298,ud_coating_system[lookupValue],ud_coating_system[lookupKey],"ERROR"),""), "")</f>
        <v/>
      </c>
      <c r="W298" s="2" t="str">
        <f t="shared" si="55"/>
        <v/>
      </c>
      <c r="X298" s="4"/>
      <c r="Y298" s="7"/>
      <c r="Z298" s="4" t="str">
        <f t="shared" ca="1" si="56"/>
        <v/>
      </c>
      <c r="AA298" s="4"/>
      <c r="AB298" s="3" t="str">
        <f t="shared" si="5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8"/>
        <v/>
      </c>
      <c r="AH298" s="3" t="str">
        <f>IF($A298="","",IF((AND($A298="ADD",OR(AG298="",AG298="Queenstown-Lakes District Council"))),"70",(_xlfn.XLOOKUP(AG298,ud_organisation_owner[lookupValue],ud_organisation_owner[lookupKey],""))))</f>
        <v/>
      </c>
      <c r="AI298" s="3" t="str">
        <f t="shared" si="59"/>
        <v/>
      </c>
      <c r="AJ298" s="3" t="str">
        <f>IF($A298="","",IF((AND($A298="ADD",OR(AI298="",AI298="Queenstown-Lakes District Council"))),"70",(_xlfn.XLOOKUP(AI298,ud_organisation_owner[lookupValue],ud_organisation_owner[lookupKey],""))))</f>
        <v/>
      </c>
      <c r="AK298" s="3" t="str">
        <f t="shared" si="60"/>
        <v/>
      </c>
      <c r="AL298" s="3" t="str">
        <f>IF($A298="","",IF((AND($A298="ADD",OR(AK298="",AK298="Local Authority"))),"17",(_xlfn.XLOOKUP(AK298,ud_sub_organisation[lookupValue],ud_sub_organisation[lookupKey],""))))</f>
        <v/>
      </c>
      <c r="AM298" s="3" t="str">
        <f t="shared" si="61"/>
        <v/>
      </c>
      <c r="AN298" s="3" t="str">
        <f>IF($A298="","",IF((AND($A298="ADD",OR(AM298="",AM298="Vested Assets"))),"12",(_xlfn.XLOOKUP(AM298,ud_work_category[lookupValue],ud_work_category[lookupKey],""))))</f>
        <v/>
      </c>
      <c r="AO298" s="8"/>
      <c r="AP298" s="2" t="str">
        <f t="shared" si="62"/>
        <v/>
      </c>
      <c r="AQ298" s="3" t="str">
        <f t="shared" si="63"/>
        <v/>
      </c>
      <c r="AR298" s="3" t="str">
        <f>IF($A298="","",IF((AND($A298="ADD",OR(AQ298="",AQ298="Excellent"))),"1",(_xlfn.XLOOKUP(AQ298,condition[lookupValue],condition[lookupKey],""))))</f>
        <v/>
      </c>
      <c r="AS298" s="7" t="str">
        <f t="shared" si="64"/>
        <v/>
      </c>
      <c r="AT298" s="9"/>
    </row>
    <row r="299" spans="2:46"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c r="L299" s="6" t="str">
        <f t="shared" si="52"/>
        <v/>
      </c>
      <c r="M299" s="4"/>
      <c r="O299" s="3" t="str">
        <f>IF($A299="ADD",IF(NOT(ISBLANK(N299)),_xlfn.XLOOKUP(N299,len_adjust_rsn[lookupValue],len_adjust_rsn[lookupKey],"ERROR"),""), "")</f>
        <v/>
      </c>
      <c r="P299" s="6" t="str">
        <f t="shared" si="53"/>
        <v/>
      </c>
      <c r="Q299" s="6"/>
      <c r="R299" s="6" t="str">
        <f t="shared" si="54"/>
        <v/>
      </c>
      <c r="T299" s="3" t="str">
        <f>IF($A299="ADD",IF(NOT(ISBLANK(S299)),_xlfn.XLOOKUP(S299,cattle_stop_material[lookupValue],cattle_stop_material[lookupKey],"ERROR"),""), "")</f>
        <v/>
      </c>
      <c r="V299" s="3" t="str">
        <f>IF($A299="ADD",IF(NOT(ISBLANK(U299)),_xlfn.XLOOKUP(U299,ud_coating_system[lookupValue],ud_coating_system[lookupKey],"ERROR"),""), "")</f>
        <v/>
      </c>
      <c r="W299" s="2" t="str">
        <f t="shared" si="55"/>
        <v/>
      </c>
      <c r="X299" s="4"/>
      <c r="Y299" s="7"/>
      <c r="Z299" s="4" t="str">
        <f t="shared" ca="1" si="56"/>
        <v/>
      </c>
      <c r="AA299" s="4"/>
      <c r="AB299" s="3" t="str">
        <f t="shared" si="5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8"/>
        <v/>
      </c>
      <c r="AH299" s="3" t="str">
        <f>IF($A299="","",IF((AND($A299="ADD",OR(AG299="",AG299="Queenstown-Lakes District Council"))),"70",(_xlfn.XLOOKUP(AG299,ud_organisation_owner[lookupValue],ud_organisation_owner[lookupKey],""))))</f>
        <v/>
      </c>
      <c r="AI299" s="3" t="str">
        <f t="shared" si="59"/>
        <v/>
      </c>
      <c r="AJ299" s="3" t="str">
        <f>IF($A299="","",IF((AND($A299="ADD",OR(AI299="",AI299="Queenstown-Lakes District Council"))),"70",(_xlfn.XLOOKUP(AI299,ud_organisation_owner[lookupValue],ud_organisation_owner[lookupKey],""))))</f>
        <v/>
      </c>
      <c r="AK299" s="3" t="str">
        <f t="shared" si="60"/>
        <v/>
      </c>
      <c r="AL299" s="3" t="str">
        <f>IF($A299="","",IF((AND($A299="ADD",OR(AK299="",AK299="Local Authority"))),"17",(_xlfn.XLOOKUP(AK299,ud_sub_organisation[lookupValue],ud_sub_organisation[lookupKey],""))))</f>
        <v/>
      </c>
      <c r="AM299" s="3" t="str">
        <f t="shared" si="61"/>
        <v/>
      </c>
      <c r="AN299" s="3" t="str">
        <f>IF($A299="","",IF((AND($A299="ADD",OR(AM299="",AM299="Vested Assets"))),"12",(_xlfn.XLOOKUP(AM299,ud_work_category[lookupValue],ud_work_category[lookupKey],""))))</f>
        <v/>
      </c>
      <c r="AO299" s="8"/>
      <c r="AP299" s="2" t="str">
        <f t="shared" si="62"/>
        <v/>
      </c>
      <c r="AQ299" s="3" t="str">
        <f t="shared" si="63"/>
        <v/>
      </c>
      <c r="AR299" s="3" t="str">
        <f>IF($A299="","",IF((AND($A299="ADD",OR(AQ299="",AQ299="Excellent"))),"1",(_xlfn.XLOOKUP(AQ299,condition[lookupValue],condition[lookupKey],""))))</f>
        <v/>
      </c>
      <c r="AS299" s="7" t="str">
        <f t="shared" si="64"/>
        <v/>
      </c>
      <c r="AT299" s="9"/>
    </row>
    <row r="300" spans="2:46"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c r="L300" s="6" t="str">
        <f t="shared" si="52"/>
        <v/>
      </c>
      <c r="M300" s="4"/>
      <c r="O300" s="3" t="str">
        <f>IF($A300="ADD",IF(NOT(ISBLANK(N300)),_xlfn.XLOOKUP(N300,len_adjust_rsn[lookupValue],len_adjust_rsn[lookupKey],"ERROR"),""), "")</f>
        <v/>
      </c>
      <c r="P300" s="6" t="str">
        <f t="shared" si="53"/>
        <v/>
      </c>
      <c r="Q300" s="6"/>
      <c r="R300" s="6" t="str">
        <f t="shared" si="54"/>
        <v/>
      </c>
      <c r="T300" s="3" t="str">
        <f>IF($A300="ADD",IF(NOT(ISBLANK(S300)),_xlfn.XLOOKUP(S300,cattle_stop_material[lookupValue],cattle_stop_material[lookupKey],"ERROR"),""), "")</f>
        <v/>
      </c>
      <c r="V300" s="3" t="str">
        <f>IF($A300="ADD",IF(NOT(ISBLANK(U300)),_xlfn.XLOOKUP(U300,ud_coating_system[lookupValue],ud_coating_system[lookupKey],"ERROR"),""), "")</f>
        <v/>
      </c>
      <c r="W300" s="2" t="str">
        <f t="shared" si="55"/>
        <v/>
      </c>
      <c r="X300" s="4"/>
      <c r="Y300" s="7"/>
      <c r="Z300" s="4" t="str">
        <f t="shared" ca="1" si="56"/>
        <v/>
      </c>
      <c r="AA300" s="4"/>
      <c r="AB300" s="3" t="str">
        <f t="shared" si="5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8"/>
        <v/>
      </c>
      <c r="AH300" s="3" t="str">
        <f>IF($A300="","",IF((AND($A300="ADD",OR(AG300="",AG300="Queenstown-Lakes District Council"))),"70",(_xlfn.XLOOKUP(AG300,ud_organisation_owner[lookupValue],ud_organisation_owner[lookupKey],""))))</f>
        <v/>
      </c>
      <c r="AI300" s="3" t="str">
        <f t="shared" si="59"/>
        <v/>
      </c>
      <c r="AJ300" s="3" t="str">
        <f>IF($A300="","",IF((AND($A300="ADD",OR(AI300="",AI300="Queenstown-Lakes District Council"))),"70",(_xlfn.XLOOKUP(AI300,ud_organisation_owner[lookupValue],ud_organisation_owner[lookupKey],""))))</f>
        <v/>
      </c>
      <c r="AK300" s="3" t="str">
        <f t="shared" si="60"/>
        <v/>
      </c>
      <c r="AL300" s="3" t="str">
        <f>IF($A300="","",IF((AND($A300="ADD",OR(AK300="",AK300="Local Authority"))),"17",(_xlfn.XLOOKUP(AK300,ud_sub_organisation[lookupValue],ud_sub_organisation[lookupKey],""))))</f>
        <v/>
      </c>
      <c r="AM300" s="3" t="str">
        <f t="shared" si="61"/>
        <v/>
      </c>
      <c r="AN300" s="3" t="str">
        <f>IF($A300="","",IF((AND($A300="ADD",OR(AM300="",AM300="Vested Assets"))),"12",(_xlfn.XLOOKUP(AM300,ud_work_category[lookupValue],ud_work_category[lookupKey],""))))</f>
        <v/>
      </c>
      <c r="AO300" s="8"/>
      <c r="AP300" s="2" t="str">
        <f t="shared" si="62"/>
        <v/>
      </c>
      <c r="AQ300" s="3" t="str">
        <f t="shared" si="63"/>
        <v/>
      </c>
      <c r="AR300" s="3" t="str">
        <f>IF($A300="","",IF((AND($A300="ADD",OR(AQ300="",AQ300="Excellent"))),"1",(_xlfn.XLOOKUP(AQ300,condition[lookupValue],condition[lookupKey],""))))</f>
        <v/>
      </c>
      <c r="AS300" s="7" t="str">
        <f t="shared" si="64"/>
        <v/>
      </c>
      <c r="AT300" s="9"/>
    </row>
  </sheetData>
  <sheetProtection algorithmName="SHA-512" hashValue="o+oYzrSopuR7sAE0lvnBJzU9xlmfLodkblaQXU0Ney73fh2U9oL924BXfjS0yHXy35k8eNc39q2EuClWLooePQ==" saltValue="Ir0vrkpiNgIbaacDw3fthA==" spinCount="100000" sheet="1" scenarios="1" selectLockedCells="1"/>
  <conditionalFormatting sqref="A2:XFD2">
    <cfRule type="cellIs" dxfId="246" priority="2" operator="equal">
      <formula>"ERROR"</formula>
    </cfRule>
  </conditionalFormatting>
  <conditionalFormatting sqref="A1:XFD1">
    <cfRule type="expression" dxfId="245" priority="1">
      <formula>A$2="ERROR"</formula>
    </cfRule>
  </conditionalFormatting>
  <conditionalFormatting sqref="A10:XFD300">
    <cfRule type="expression" dxfId="244" priority="153">
      <formula>MATCH("ERROR",$A10:$EN10,0)</formula>
    </cfRule>
    <cfRule type="expression" dxfId="243" priority="154">
      <formula>AND($A10="ADD",A$6=TRUE,A10="")</formula>
    </cfRule>
    <cfRule type="expression" dxfId="242" priority="155">
      <formula>OR(AND($A10="DELETE",A$1="Asset ID",A10=""),AND($A10="DELETE",A$1="Removal Date",A10=""),AND($A10="DELETE",A$1="Removal Reason",A10=""))</formula>
    </cfRule>
    <cfRule type="expression" dxfId="241" priority="156">
      <formula>OR(AND($A10="EDIT",A$1="Asset ID",A10=""),AND($A10="EDIT",A$5=TRUE,A10=""))</formula>
    </cfRule>
    <cfRule type="expression" dxfId="240" priority="157">
      <formula>AND($A10="ADD",A$5=TRUE,A10="")</formula>
    </cfRule>
  </conditionalFormatting>
  <dataValidations count="34">
    <dataValidation type="list" allowBlank="1" showInputMessage="1" showErrorMessage="1" sqref="C10:C300" xr:uid="{344A0296-153B-4F54-AD7E-F962F208520F}">
      <formula1>roadnames_lookup</formula1>
    </dataValidation>
    <dataValidation type="list" allowBlank="1" showInputMessage="1" showErrorMessage="1" sqref="I10:I300" xr:uid="{44FF28AA-863C-406D-973D-0AB4C83CC0CE}">
      <formula1>ud_position_lookup</formula1>
    </dataValidation>
    <dataValidation type="list" allowBlank="1" showInputMessage="1" showErrorMessage="1" sqref="N10:N300" xr:uid="{DA66D343-3B76-43F2-839E-3F4297AF959A}">
      <formula1>len_adjust_rsn_lookup</formula1>
    </dataValidation>
    <dataValidation type="list" allowBlank="1" showInputMessage="1" showErrorMessage="1" sqref="S10:S300" xr:uid="{ADAC49DC-5C6E-4DC8-81FB-13A2012DACEA}">
      <formula1>cattle_stop_material_lookup</formula1>
    </dataValidation>
    <dataValidation type="list" allowBlank="1" showInputMessage="1" showErrorMessage="1" sqref="U10:U300" xr:uid="{62B22E93-7EA1-4086-AF63-2088D7820B0A}">
      <formula1>ud_coating_system_lookup</formula1>
    </dataValidation>
    <dataValidation type="list" allowBlank="1" showInputMessage="1" showErrorMessage="1" promptTitle="WARNING" prompt="Only change If ammending existing asset" sqref="AB10:AB300" xr:uid="{61C7A3D7-53DE-4AC9-8F2B-FEBB9EA03E13}">
      <formula1>ud_asset_status_lookup</formula1>
    </dataValidation>
    <dataValidation type="list" allowBlank="1" showInputMessage="1" showErrorMessage="1" sqref="AE10:AE300" xr:uid="{EE89B63A-EEF3-4BBF-A401-B2690CFDC11D}">
      <formula1>ar_replace_reason_lookup</formula1>
    </dataValidation>
    <dataValidation type="list" allowBlank="1" showInputMessage="1" showErrorMessage="1" promptTitle="WARNING" prompt="Only change this If Not QLDC asset" sqref="AI10:AI300" xr:uid="{50C292B2-6915-4265-9AA4-EE3646314F6A}">
      <formula1>ud_organisation_owner_lookup</formula1>
    </dataValidation>
    <dataValidation type="list" allowBlank="1" showInputMessage="1" showErrorMessage="1" promptTitle="WARNING" prompt="Only change this If Not QLDC Roading asset" sqref="AK10:AK300" xr:uid="{FE1D798C-C912-4403-B38D-0DDD40449E1E}">
      <formula1>ud_sub_organisation_lookup</formula1>
    </dataValidation>
    <dataValidation type="list" allowBlank="1" showInputMessage="1" showErrorMessage="1" promptTitle="WARNING" prompt="Only change this field If undertaking maintenance Or CAPEX works" sqref="AM10:AM300" xr:uid="{A9BA9E08-0D81-44A5-B436-7D24F3F9F2D2}">
      <formula1>ud_work_category_lookup</formula1>
    </dataValidation>
    <dataValidation type="list" allowBlank="1" showInputMessage="1" showErrorMessage="1" promptTitle="WARNING" prompt="Only change this If incorrect" sqref="AQ10:AQ300" xr:uid="{DC3764A1-44F3-4093-ADF9-6A7839866E3F}">
      <formula1>condition_lookup</formula1>
    </dataValidation>
    <dataValidation type="list" allowBlank="1" showInputMessage="1" showErrorMessage="1" promptTitle="WARNING" prompt="Only change this If incorrect" sqref="W10:W300" xr:uid="{2E885A3A-51F7-424D-8231-71909250781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60879F7-3832-4EBA-9334-B283C36F2C76}">
      <formula1>"ADD,EDIT,DELETE"</formula1>
    </dataValidation>
    <dataValidation type="list" allowBlank="1" showInputMessage="1" showErrorMessage="1" promptTitle="WARNING" prompt="Only change this If Not QLDC asset" sqref="AG10:AG300" xr:uid="{F6808610-7080-4A97-9633-46E59ADBB944}">
      <formula1>ud_organisation_owner_lookup</formula1>
    </dataValidation>
    <dataValidation type="list" allowBlank="1" showInputMessage="1" showErrorMessage="1" promptTitle="WARNING" prompt="Only change this If NZTA Or Parks And Reserves asset" sqref="AP10:AP300" xr:uid="{6CFE3E85-FEE0-4C56-98A9-E286E06CDC2A}">
      <formula1>"TRUE,FALSE"</formula1>
    </dataValidation>
    <dataValidation type="whole" allowBlank="1" showInputMessage="1" showErrorMessage="1" error="Please Enter Whole Number Between 1 And 999" promptTitle="ERROR" sqref="Z10:Z300" xr:uid="{C3D68A24-DAAA-4B67-A110-FC5081DFBFE8}">
      <formula1>1</formula1>
      <formula2>999</formula2>
    </dataValidation>
    <dataValidation type="whole" allowBlank="1" showInputMessage="1" showErrorMessage="1" error="Please Enter Whole Number Between 1 And 2147483647" promptTitle="ERROR" sqref="B10:B300" xr:uid="{B5C3FE54-1F9C-4878-AEFD-CBF319193EA4}">
      <formula1>1</formula1>
      <formula2>2147483647</formula2>
    </dataValidation>
    <dataValidation type="whole" allowBlank="1" showInputMessage="1" showErrorMessage="1" error="Please Enter Whole Number Between 1 And 9999999999" promptTitle="ERROR" sqref="X10:X300" xr:uid="{11A81AFC-3684-43A6-A7FA-6FEB43BA435A}">
      <formula1>1</formula1>
      <formula2>9999999999</formula2>
    </dataValidation>
    <dataValidation type="whole" allowBlank="1" showInputMessage="1" showErrorMessage="1" error="Please Enter Whole Number Between 1 And 9999999999" promptTitle="ERROR" sqref="AA10:AA300" xr:uid="{CB29BA95-2E19-436D-A75B-57C87196016D}">
      <formula1>1</formula1>
      <formula2>9999999999</formula2>
    </dataValidation>
    <dataValidation type="whole" allowBlank="1" showInputMessage="1" showErrorMessage="1" error="Please Enter Whole Number Between 1 And 999999" promptTitle="ERROR" sqref="H10:H300" xr:uid="{B628A55D-F982-45EA-84D6-E15EA6070B76}">
      <formula1>1</formula1>
      <formula2>999999</formula2>
    </dataValidation>
    <dataValidation type="whole" allowBlank="1" showInputMessage="1" showErrorMessage="1" error="Please Enter Whole Number Between 0 And 999999" promptTitle="ERROR" sqref="G10:G300" xr:uid="{2FCEDCDE-D67F-4EB5-8206-8C45DB779562}">
      <formula1>0</formula1>
      <formula2>999999</formula2>
    </dataValidation>
    <dataValidation type="whole" allowBlank="1" showInputMessage="1" showErrorMessage="1" error="Please Enter Whole Number Between 1 And 99999" promptTitle="ERROR" sqref="M10:M300" xr:uid="{5A621CD6-4934-4CC4-9417-FB994DEFF2E7}">
      <formula1>1</formula1>
      <formula2>99999</formula2>
    </dataValidation>
    <dataValidation type="decimal" allowBlank="1" showInputMessage="1" showErrorMessage="1" error="Please Enter Decimal Between 0.1 And 9999.9" promptTitle="ERROR" sqref="K10:K300" xr:uid="{4713A9A0-EF86-4D4B-94E8-61F786C3EED3}">
      <formula1>0.1</formula1>
      <formula2>9999.9</formula2>
    </dataValidation>
    <dataValidation type="decimal" allowBlank="1" showInputMessage="1" showErrorMessage="1" error="Please Enter Decimal Between 0.1 And 999999.9" promptTitle="ERROR" sqref="L10:L300" xr:uid="{223BA0AB-6D26-4F2D-A6FD-FE0723F0FC19}">
      <formula1>0.1</formula1>
      <formula2>999999.9</formula2>
    </dataValidation>
    <dataValidation type="decimal" allowBlank="1" showInputMessage="1" showErrorMessage="1" error="Please Enter Decimal Between 0.1 And 9999999.9" promptTitle="ERROR" sqref="P10:P300" xr:uid="{5A64EE92-A7AD-4785-AA22-D6490838B21E}">
      <formula1>0.1</formula1>
      <formula2>9999999.9</formula2>
    </dataValidation>
    <dataValidation type="decimal" allowBlank="1" showInputMessage="1" showErrorMessage="1" error="Please Enter Decimal Between 0.1 And 9999999.9" promptTitle="ERROR" sqref="Q10:Q300" xr:uid="{4B874095-209A-4350-995D-D9DCD4553EC7}">
      <formula1>0.1</formula1>
      <formula2>9999999.9</formula2>
    </dataValidation>
    <dataValidation type="decimal" allowBlank="1" showInputMessage="1" showErrorMessage="1" error="Please Enter Decimal Between 0.1 And 9999999.9" promptTitle="ERROR" sqref="R10:R300" xr:uid="{43E3A809-01C0-4B74-AFDD-C9C8D232DBFD}">
      <formula1>0.1</formula1>
      <formula2>9999999.9</formula2>
    </dataValidation>
    <dataValidation type="decimal" allowBlank="1" showInputMessage="1" showErrorMessage="1" error="Please Enter Decimal Between 0.01 And 9999999999.99" promptTitle="ERROR" sqref="AO10:AO300" xr:uid="{8EC8509B-FA73-42BF-96B3-A4B2021F8E2A}">
      <formula1>0.01</formula1>
      <formula2>9999999999.99</formula2>
    </dataValidation>
    <dataValidation type="textLength" allowBlank="1" showInputMessage="1" showErrorMessage="1" error="Please Dont Enter More Than 255 Characters" promptTitle="ERROR" sqref="AT10:AT300" xr:uid="{7C65CF2F-CFAE-4992-8E92-8C20BE7191AA}">
      <formula1>0</formula1>
      <formula2>255</formula2>
    </dataValidation>
    <dataValidation type="date" allowBlank="1" showInputMessage="1" showErrorMessage="1" error="Please Enter Valid Date eg 31/01/2023" promptTitle="ERROR" sqref="Y10:Y300" xr:uid="{98BC71F4-8F88-4592-AD1D-007D02181964}">
      <formula1>42005</formula1>
      <formula2>48580</formula2>
    </dataValidation>
    <dataValidation type="date" allowBlank="1" showInputMessage="1" showErrorMessage="1" error="Please Enter Valid Date eg 31/01/2023" promptTitle="ERROR" sqref="AD10:AD300" xr:uid="{B7EF94C1-7AFC-4E87-B3D5-310CBD1CB314}">
      <formula1>42005</formula1>
      <formula2>48580</formula2>
    </dataValidation>
    <dataValidation type="date" allowBlank="1" showInputMessage="1" showErrorMessage="1" error="Please Enter Valid Date eg 31/01/2023" promptTitle="ERROR" sqref="AS10:AS300" xr:uid="{38B43CE8-CFAD-4B17-9BC8-BFA97B60A0F5}">
      <formula1>42005</formula1>
      <formula2>48580</formula2>
    </dataValidation>
    <dataValidation type="decimal" allowBlank="1" showInputMessage="1" showErrorMessage="1" error="This an incomplete grid reference or is outside of QLDC. Please check that this a easting in NZTM2000" promptTitle="ERROR" sqref="E10:E300" xr:uid="{77D76C38-3A18-411F-B517-B714D6A5B08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5AA4475-A9DA-4FBD-8BFF-270D83740889}">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3.85546875" style="3" bestFit="1" customWidth="1" collapsed="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8.140625" style="3" bestFit="1" customWidth="1" collapsed="1"/>
    <col min="26" max="26" width="18.140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28.42578125" style="3" bestFit="1" customWidth="1" collapsed="1"/>
    <col min="42" max="42" width="28.4257812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6</v>
      </c>
      <c r="L1" s="12" t="s">
        <v>96</v>
      </c>
      <c r="M1" s="12" t="s">
        <v>97</v>
      </c>
      <c r="N1" s="12" t="s">
        <v>98</v>
      </c>
      <c r="O1" s="12"/>
      <c r="P1" s="12" t="s">
        <v>129</v>
      </c>
      <c r="Q1" s="12"/>
      <c r="R1" s="12" t="s">
        <v>130</v>
      </c>
      <c r="S1" s="12"/>
      <c r="T1" s="12" t="s">
        <v>131</v>
      </c>
      <c r="U1" s="12"/>
      <c r="V1" s="12" t="s">
        <v>132</v>
      </c>
      <c r="W1" s="12" t="s">
        <v>133</v>
      </c>
      <c r="X1" s="12"/>
      <c r="Y1" s="12" t="s">
        <v>134</v>
      </c>
      <c r="Z1" s="12"/>
      <c r="AA1" s="12" t="s">
        <v>12</v>
      </c>
      <c r="AB1" s="12" t="s">
        <v>13</v>
      </c>
      <c r="AC1" s="12" t="s">
        <v>14</v>
      </c>
      <c r="AD1" s="12" t="s">
        <v>15</v>
      </c>
      <c r="AE1" s="12"/>
      <c r="AF1" s="12" t="s">
        <v>16</v>
      </c>
      <c r="AG1" s="12" t="s">
        <v>17</v>
      </c>
      <c r="AH1" s="12"/>
      <c r="AI1" s="12" t="s">
        <v>18</v>
      </c>
      <c r="AJ1" s="12"/>
      <c r="AK1" s="12" t="s">
        <v>19</v>
      </c>
      <c r="AL1" s="12"/>
      <c r="AM1" s="12" t="s">
        <v>20</v>
      </c>
      <c r="AN1" s="12"/>
      <c r="AO1" s="12" t="s">
        <v>21</v>
      </c>
      <c r="AP1" s="12"/>
      <c r="AQ1" s="12" t="s">
        <v>22</v>
      </c>
      <c r="AR1" s="12"/>
      <c r="AS1" s="12" t="s">
        <v>23</v>
      </c>
      <c r="AT1" s="12" t="s">
        <v>24</v>
      </c>
      <c r="AU1" s="12" t="s">
        <v>25</v>
      </c>
      <c r="AV1" s="12"/>
      <c r="AW1" s="12" t="s">
        <v>26</v>
      </c>
      <c r="AX1" s="12" t="s">
        <v>27</v>
      </c>
      <c r="AY1" s="12" t="s">
        <v>29</v>
      </c>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37</v>
      </c>
      <c r="L2" s="15" t="s">
        <v>110</v>
      </c>
      <c r="M2" s="15" t="s">
        <v>111</v>
      </c>
      <c r="N2" s="15" t="str">
        <f>_xlfn.IFNA(IF(MATCH("ERROR",O10:O110,0),"ERROR"),"")</f>
        <v/>
      </c>
      <c r="O2" s="15" t="s">
        <v>112</v>
      </c>
      <c r="P2" s="15" t="str">
        <f>_xlfn.IFNA(IF(MATCH("ERROR",Q10:Q110,0),"ERROR"),"")</f>
        <v/>
      </c>
      <c r="Q2" s="15" t="s">
        <v>136</v>
      </c>
      <c r="R2" s="15" t="str">
        <f>_xlfn.IFNA(IF(MATCH("ERROR",S10:S110,0),"ERROR"),"")</f>
        <v/>
      </c>
      <c r="S2" s="15" t="s">
        <v>137</v>
      </c>
      <c r="T2" s="15" t="str">
        <f>_xlfn.IFNA(IF(MATCH("ERROR",U10:U110,0),"ERROR"),"")</f>
        <v/>
      </c>
      <c r="U2" s="15" t="s">
        <v>138</v>
      </c>
      <c r="V2" s="15" t="s">
        <v>139</v>
      </c>
      <c r="W2" s="15" t="str">
        <f>_xlfn.IFNA(IF(MATCH("ERROR",X10:X110,0),"ERROR"),"")</f>
        <v/>
      </c>
      <c r="X2" s="15" t="s">
        <v>140</v>
      </c>
      <c r="Y2" s="15" t="str">
        <f>_xlfn.IFNA(IF(MATCH("ERROR",Z10:Z110,0),"ERROR"),"")</f>
        <v/>
      </c>
      <c r="Z2" s="15" t="s">
        <v>141</v>
      </c>
      <c r="AA2" s="15" t="s">
        <v>43</v>
      </c>
      <c r="AB2" s="15" t="s">
        <v>44</v>
      </c>
      <c r="AC2" s="15" t="s">
        <v>45</v>
      </c>
      <c r="AD2" s="15" t="str">
        <f>_xlfn.IFNA(IF(MATCH("ERROR",AE10:AE110,0),"ERROR"),"")</f>
        <v/>
      </c>
      <c r="AE2" s="15" t="s">
        <v>46</v>
      </c>
      <c r="AF2" s="15" t="s">
        <v>47</v>
      </c>
      <c r="AG2" s="15" t="str">
        <f>_xlfn.IFNA(IF(MATCH("ERROR",AH10:AH110,0),"ERROR"),"")</f>
        <v/>
      </c>
      <c r="AH2" s="15" t="s">
        <v>48</v>
      </c>
      <c r="AI2" s="15" t="str">
        <f>_xlfn.IFNA(IF(MATCH("ERROR",AJ10:AJ110,0),"ERROR"),"")</f>
        <v/>
      </c>
      <c r="AJ2" s="15" t="s">
        <v>49</v>
      </c>
      <c r="AK2" s="15" t="str">
        <f>_xlfn.IFNA(IF(MATCH("ERROR",AL10:AL110,0),"ERROR"),"")</f>
        <v/>
      </c>
      <c r="AL2" s="15" t="s">
        <v>50</v>
      </c>
      <c r="AM2" s="15" t="str">
        <f>_xlfn.IFNA(IF(MATCH("ERROR",AN10:AN110,0),"ERROR"),"")</f>
        <v/>
      </c>
      <c r="AN2" s="15" t="s">
        <v>51</v>
      </c>
      <c r="AO2" s="15" t="str">
        <f>_xlfn.IFNA(IF(MATCH("ERROR",AP10:AP110,0),"ERROR"),"")</f>
        <v/>
      </c>
      <c r="AP2" s="15" t="s">
        <v>52</v>
      </c>
      <c r="AQ2" s="15" t="str">
        <f>_xlfn.IFNA(IF(MATCH("ERROR",AR10:AR110,0),"ERROR"),"")</f>
        <v/>
      </c>
      <c r="AR2" s="15" t="s">
        <v>53</v>
      </c>
      <c r="AS2" s="15" t="s">
        <v>54</v>
      </c>
      <c r="AT2" s="15" t="s">
        <v>55</v>
      </c>
      <c r="AU2" s="15" t="str">
        <f>_xlfn.IFNA(IF(MATCH("ERROR",AV10:AV110,0),"ERROR"),"")</f>
        <v/>
      </c>
      <c r="AV2" s="15" t="s">
        <v>56</v>
      </c>
      <c r="AW2" s="15" t="s">
        <v>57</v>
      </c>
      <c r="AX2" s="15" t="s">
        <v>58</v>
      </c>
      <c r="AY2" s="15" t="s">
        <v>60</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66</v>
      </c>
      <c r="L4" s="13" t="s">
        <v>121</v>
      </c>
      <c r="M4" s="13" t="s">
        <v>122</v>
      </c>
      <c r="N4" s="13" t="s">
        <v>73</v>
      </c>
      <c r="P4" s="13" t="s">
        <v>68</v>
      </c>
      <c r="R4" s="13" t="s">
        <v>68</v>
      </c>
      <c r="T4" s="13" t="s">
        <v>68</v>
      </c>
      <c r="V4" s="13" t="s">
        <v>70</v>
      </c>
      <c r="W4" s="13" t="s">
        <v>68</v>
      </c>
      <c r="Y4" s="13" t="s">
        <v>142</v>
      </c>
      <c r="AA4" s="13" t="s">
        <v>71</v>
      </c>
      <c r="AB4" s="13" t="s">
        <v>72</v>
      </c>
      <c r="AC4" s="13" t="s">
        <v>70</v>
      </c>
      <c r="AD4" s="13" t="s">
        <v>68</v>
      </c>
      <c r="AF4" s="13" t="s">
        <v>71</v>
      </c>
      <c r="AG4" s="13" t="s">
        <v>73</v>
      </c>
      <c r="AI4" s="13" t="s">
        <v>68</v>
      </c>
      <c r="AK4" s="13" t="s">
        <v>68</v>
      </c>
      <c r="AM4" s="13" t="s">
        <v>68</v>
      </c>
      <c r="AO4" s="13" t="s">
        <v>68</v>
      </c>
      <c r="AQ4" s="13" t="s">
        <v>68</v>
      </c>
      <c r="AS4" s="13" t="s">
        <v>74</v>
      </c>
      <c r="AT4" s="13" t="s">
        <v>69</v>
      </c>
      <c r="AU4" s="13" t="s">
        <v>67</v>
      </c>
      <c r="AW4" s="13" t="s">
        <v>71</v>
      </c>
      <c r="AX4" s="13" t="s">
        <v>75</v>
      </c>
      <c r="AY4" s="13" t="s">
        <v>76</v>
      </c>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b">
        <v>1</v>
      </c>
      <c r="L5" s="13" t="b">
        <v>0</v>
      </c>
      <c r="M5" s="13" t="b">
        <v>0</v>
      </c>
      <c r="N5" s="13" t="b">
        <f>IF(M10&lt;&gt;"",TRUE,FALSE)</f>
        <v>0</v>
      </c>
      <c r="P5" s="13" t="b">
        <v>1</v>
      </c>
      <c r="R5" s="13" t="b">
        <v>1</v>
      </c>
      <c r="T5" s="13" t="b">
        <v>1</v>
      </c>
      <c r="V5" s="13" t="b">
        <v>1</v>
      </c>
      <c r="W5" s="13" t="b">
        <f>IF(V10&gt;0,TRUE,FALSE)</f>
        <v>0</v>
      </c>
      <c r="Y5" s="13" t="b">
        <v>0</v>
      </c>
      <c r="AA5" s="13" t="b">
        <v>1</v>
      </c>
      <c r="AB5" s="13" t="b">
        <v>0</v>
      </c>
      <c r="AC5" s="13" t="b">
        <v>0</v>
      </c>
      <c r="AD5" s="13" t="b">
        <v>1</v>
      </c>
      <c r="AF5" s="13" t="b">
        <v>0</v>
      </c>
      <c r="AG5" s="13" t="b">
        <v>0</v>
      </c>
      <c r="AI5" s="13" t="b">
        <v>1</v>
      </c>
      <c r="AK5" s="13" t="b">
        <v>1</v>
      </c>
      <c r="AM5" s="13" t="b">
        <v>0</v>
      </c>
      <c r="AO5" s="13" t="b">
        <v>0</v>
      </c>
      <c r="AQ5" s="13" t="b">
        <v>0</v>
      </c>
      <c r="AS5" s="13" t="b">
        <v>0</v>
      </c>
      <c r="AT5" s="13" t="b">
        <v>1</v>
      </c>
      <c r="AU5" s="13" t="b">
        <v>1</v>
      </c>
      <c r="AW5" s="13" t="b">
        <v>1</v>
      </c>
      <c r="AX5" s="13" t="b">
        <v>0</v>
      </c>
      <c r="AY5" s="13" t="b">
        <v>0</v>
      </c>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0</v>
      </c>
      <c r="R6" s="13" t="b">
        <v>0</v>
      </c>
      <c r="T6" s="13" t="b">
        <v>0</v>
      </c>
      <c r="V6" s="13" t="b">
        <v>0</v>
      </c>
      <c r="W6" s="13" t="b">
        <v>0</v>
      </c>
      <c r="Y6" s="13" t="b">
        <v>0</v>
      </c>
      <c r="AA6" s="13" t="b">
        <v>0</v>
      </c>
      <c r="AB6" s="13" t="b">
        <v>1</v>
      </c>
      <c r="AC6" s="13" t="b">
        <v>0</v>
      </c>
      <c r="AD6" s="13" t="b">
        <v>0</v>
      </c>
      <c r="AF6" s="13" t="b">
        <v>0</v>
      </c>
      <c r="AG6" s="13" t="b">
        <v>0</v>
      </c>
      <c r="AI6" s="13" t="b">
        <v>0</v>
      </c>
      <c r="AK6" s="13" t="b">
        <v>0</v>
      </c>
      <c r="AM6" s="13" t="b">
        <v>0</v>
      </c>
      <c r="AO6" s="13" t="b">
        <v>0</v>
      </c>
      <c r="AQ6" s="13" t="b">
        <v>0</v>
      </c>
      <c r="AS6" s="13" t="b">
        <v>0</v>
      </c>
      <c r="AT6" s="13" t="b">
        <v>0</v>
      </c>
      <c r="AU6" s="13" t="b">
        <v>0</v>
      </c>
      <c r="AW6" s="13" t="b">
        <v>0</v>
      </c>
      <c r="AX6" s="13" t="b">
        <v>0</v>
      </c>
      <c r="AY6" s="13" t="b">
        <v>0</v>
      </c>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1</v>
      </c>
      <c r="R7" s="13" t="b">
        <v>1</v>
      </c>
      <c r="T7" s="13" t="b">
        <v>1</v>
      </c>
      <c r="V7" s="13" t="b">
        <v>0</v>
      </c>
      <c r="W7" s="13" t="b">
        <v>1</v>
      </c>
      <c r="Y7" s="13" t="b">
        <v>1</v>
      </c>
      <c r="AA7" s="13" t="b">
        <v>0</v>
      </c>
      <c r="AB7" s="13" t="b">
        <v>0</v>
      </c>
      <c r="AC7" s="13" t="b">
        <v>0</v>
      </c>
      <c r="AD7" s="13" t="b">
        <v>1</v>
      </c>
      <c r="AF7" s="13" t="b">
        <v>0</v>
      </c>
      <c r="AG7" s="13" t="b">
        <v>1</v>
      </c>
      <c r="AI7" s="13" t="b">
        <v>1</v>
      </c>
      <c r="AK7" s="13" t="b">
        <v>1</v>
      </c>
      <c r="AM7" s="13" t="b">
        <v>1</v>
      </c>
      <c r="AO7" s="13" t="b">
        <v>1</v>
      </c>
      <c r="AQ7" s="13" t="b">
        <v>1</v>
      </c>
      <c r="AS7" s="13" t="b">
        <v>0</v>
      </c>
      <c r="AT7" s="13" t="b">
        <v>0</v>
      </c>
      <c r="AU7" s="13" t="b">
        <v>1</v>
      </c>
      <c r="AW7" s="13" t="b">
        <v>0</v>
      </c>
      <c r="AX7" s="13" t="b">
        <v>0</v>
      </c>
      <c r="AY7" s="13" t="b">
        <v>0</v>
      </c>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N8" s="13" t="s">
        <v>112</v>
      </c>
      <c r="P8" s="13" t="s">
        <v>143</v>
      </c>
      <c r="R8" s="13" t="s">
        <v>144</v>
      </c>
      <c r="T8" s="13" t="s">
        <v>138</v>
      </c>
      <c r="W8" s="13" t="s">
        <v>138</v>
      </c>
      <c r="Y8" s="13" t="s">
        <v>141</v>
      </c>
      <c r="AD8" s="13" t="s">
        <v>82</v>
      </c>
      <c r="AG8" s="13" t="s">
        <v>83</v>
      </c>
      <c r="AI8" s="13" t="s">
        <v>84</v>
      </c>
      <c r="AK8" s="13" t="s">
        <v>84</v>
      </c>
      <c r="AM8" s="13" t="s">
        <v>85</v>
      </c>
      <c r="AO8" s="13" t="s">
        <v>86</v>
      </c>
      <c r="AQ8" s="13" t="s">
        <v>87</v>
      </c>
      <c r="AU8" s="13" t="s">
        <v>56</v>
      </c>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c r="O9" s="19"/>
      <c r="P9" s="19"/>
      <c r="Q9" s="19"/>
      <c r="R9" s="19"/>
      <c r="S9" s="19"/>
      <c r="T9" s="19"/>
      <c r="U9" s="19"/>
      <c r="V9" s="19"/>
      <c r="W9" s="19"/>
      <c r="X9" s="19"/>
      <c r="Y9" s="19"/>
      <c r="Z9" s="19"/>
      <c r="AA9" s="19"/>
      <c r="AB9" s="19" t="s">
        <v>90</v>
      </c>
      <c r="AC9" s="19" t="s">
        <v>91</v>
      </c>
      <c r="AD9" s="19"/>
      <c r="AE9" s="19"/>
      <c r="AF9" s="19"/>
      <c r="AG9" s="19"/>
      <c r="AH9" s="19"/>
      <c r="AI9" s="19"/>
      <c r="AJ9" s="19"/>
      <c r="AK9" s="19"/>
      <c r="AL9" s="19"/>
      <c r="AM9" s="19"/>
      <c r="AN9" s="19"/>
      <c r="AO9" s="19"/>
      <c r="AP9" s="19"/>
      <c r="AQ9" s="19"/>
      <c r="AR9" s="19"/>
      <c r="AS9" s="19"/>
      <c r="AT9" s="19"/>
      <c r="AU9" s="19"/>
      <c r="AV9" s="19"/>
      <c r="AW9" s="19"/>
      <c r="AX9" s="19"/>
      <c r="AY9" s="19"/>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c r="L10" s="6" t="str">
        <f>IF(F10&lt;&gt;"",F10-E10,"")</f>
        <v/>
      </c>
      <c r="M10" s="4"/>
      <c r="O10" s="3" t="str">
        <f>IF($A10="ADD",IF(NOT(ISBLANK(N10)),_xlfn.XLOOKUP(N10,len_adjust_rsn[lookupValue],len_adjust_rsn[lookupKey],"ERROR"),""), "")</f>
        <v/>
      </c>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Z10" s="3" t="str">
        <f>IF($A10="ADD",IF(NOT(ISBLANK(Y10)),_xlfn.XLOOKUP(Y10,railing_attach[lookupValue],railing_attach[lookupKey],"ERROR"),""), "")</f>
        <v/>
      </c>
      <c r="AA10" s="7"/>
      <c r="AB10" s="4" t="str">
        <f ca="1">IF(AA10&lt;&gt;"", DATEDIF(AA10, TODAY(),"Y"),"")</f>
        <v/>
      </c>
      <c r="AC10" s="4"/>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P10" s="3" t="str">
        <f>IF($A10="ADD",IF(NOT(ISBLANK(AO10)),_xlfn.XLOOKUP(AO10,ud_maintenance_organisation[lookupValue],ud_maintenance_organisation[lookupKey],"ERROR"),""), "")</f>
        <v/>
      </c>
      <c r="AQ10" s="3" t="str">
        <f>IF($A10="ADD","Vested Assets","")</f>
        <v/>
      </c>
      <c r="AR10" s="3" t="str">
        <f>IF($A10="","",IF((AND($A10="ADD",OR(AQ10="",AQ10="Vested Assets"))),"12",(_xlfn.XLOOKUP(AQ10,ud_work_category[lookupValue],ud_work_category[lookupKey],""))))</f>
        <v/>
      </c>
      <c r="AS10" s="8"/>
      <c r="AT10" s="2" t="str">
        <f>IF($A10="ADD","TRUE","")</f>
        <v/>
      </c>
      <c r="AU10" s="3" t="str">
        <f>IF($A10="ADD","Excellent","")</f>
        <v/>
      </c>
      <c r="AV10" s="3" t="str">
        <f>IF($A10="","",IF((AND($A10="ADD",OR(AU10="",AU10="Excellent"))),"1",(_xlfn.XLOOKUP(AU10,condition[lookupValue],condition[lookupKey],""))))</f>
        <v/>
      </c>
      <c r="AW10" s="7" t="str">
        <f>IF(AA10&lt;&gt;"",AA10,"")</f>
        <v/>
      </c>
      <c r="AX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c r="L11" s="6" t="str">
        <f t="shared" ref="L11:L74" si="0">IF(F11&lt;&gt;"",F11-E11,"")</f>
        <v/>
      </c>
      <c r="M11" s="4"/>
      <c r="O11" s="3" t="str">
        <f>IF($A11="ADD",IF(NOT(ISBLANK(N11)),_xlfn.XLOOKUP(N11,len_adjust_rsn[lookupValue],len_adjust_rsn[lookupKey],"ERROR"),""), "")</f>
        <v/>
      </c>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Z11" s="3" t="str">
        <f>IF($A11="ADD",IF(NOT(ISBLANK(Y11)),_xlfn.XLOOKUP(Y11,railing_attach[lookupValue],railing_attach[lookupKey],"ERROR"),""), "")</f>
        <v/>
      </c>
      <c r="AA11" s="7"/>
      <c r="AB11" s="4" t="str">
        <f t="shared" ref="AB11:AB74" ca="1" si="1">IF(AA11&lt;&gt;"", DATEDIF(AA11, TODAY(),"Y"),"")</f>
        <v/>
      </c>
      <c r="AC11" s="4"/>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P11" s="3" t="str">
        <f>IF($A11="ADD",IF(NOT(ISBLANK(AO11)),_xlfn.XLOOKUP(AO11,ud_maintenance_organisation[lookupValue],ud_maintenance_organisation[lookupKey],"ERROR"),""), "")</f>
        <v/>
      </c>
      <c r="AQ11" s="3" t="str">
        <f t="shared" ref="AQ11:AQ74" si="6">IF($A11="ADD","Vested Assets","")</f>
        <v/>
      </c>
      <c r="AR11" s="3" t="str">
        <f>IF($A11="","",IF((AND($A11="ADD",OR(AQ11="",AQ11="Vested Assets"))),"12",(_xlfn.XLOOKUP(AQ11,ud_work_category[lookupValue],ud_work_category[lookupKey],""))))</f>
        <v/>
      </c>
      <c r="AS11" s="8"/>
      <c r="AT11" s="2" t="str">
        <f t="shared" ref="AT11:AT74" si="7">IF($A11="ADD","TRUE","")</f>
        <v/>
      </c>
      <c r="AU11" s="3" t="str">
        <f t="shared" ref="AU11:AU74" si="8">IF($A11="ADD","Excellent","")</f>
        <v/>
      </c>
      <c r="AV11" s="3" t="str">
        <f>IF($A11="","",IF((AND($A11="ADD",OR(AU11="",AU11="Excellent"))),"1",(_xlfn.XLOOKUP(AU11,condition[lookupValue],condition[lookupKey],""))))</f>
        <v/>
      </c>
      <c r="AW11" s="7" t="str">
        <f t="shared" ref="AW11:AW74" si="9">IF(AA11&lt;&gt;"",AA11,"")</f>
        <v/>
      </c>
      <c r="AX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c r="L12" s="6" t="str">
        <f t="shared" si="0"/>
        <v/>
      </c>
      <c r="M12" s="4"/>
      <c r="O12" s="3" t="str">
        <f>IF($A12="ADD",IF(NOT(ISBLANK(N12)),_xlfn.XLOOKUP(N12,len_adjust_rsn[lookupValue],len_adjust_rsn[lookupKey],"ERROR"),""), "")</f>
        <v/>
      </c>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Z12" s="3" t="str">
        <f>IF($A12="ADD",IF(NOT(ISBLANK(Y12)),_xlfn.XLOOKUP(Y12,railing_attach[lookupValue],railing_attach[lookupKey],"ERROR"),""), "")</f>
        <v/>
      </c>
      <c r="AA12" s="7"/>
      <c r="AB12" s="4" t="str">
        <f t="shared" ca="1" si="1"/>
        <v/>
      </c>
      <c r="AC12" s="4"/>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P12" s="3" t="str">
        <f>IF($A12="ADD",IF(NOT(ISBLANK(AO12)),_xlfn.XLOOKUP(AO12,ud_maintenance_organisation[lookupValue],ud_maintenance_organisation[lookupKey],"ERROR"),""), "")</f>
        <v/>
      </c>
      <c r="AQ12" s="3" t="str">
        <f t="shared" si="6"/>
        <v/>
      </c>
      <c r="AR12" s="3" t="str">
        <f>IF($A12="","",IF((AND($A12="ADD",OR(AQ12="",AQ12="Vested Assets"))),"12",(_xlfn.XLOOKUP(AQ12,ud_work_category[lookupValue],ud_work_category[lookupKey],""))))</f>
        <v/>
      </c>
      <c r="AS12" s="8"/>
      <c r="AT12" s="2" t="str">
        <f t="shared" si="7"/>
        <v/>
      </c>
      <c r="AU12" s="3" t="str">
        <f t="shared" si="8"/>
        <v/>
      </c>
      <c r="AV12" s="3" t="str">
        <f>IF($A12="","",IF((AND($A12="ADD",OR(AU12="",AU12="Excellent"))),"1",(_xlfn.XLOOKUP(AU12,condition[lookupValue],condition[lookupKey],""))))</f>
        <v/>
      </c>
      <c r="AW12" s="7" t="str">
        <f t="shared" si="9"/>
        <v/>
      </c>
      <c r="AX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c r="L13" s="6" t="str">
        <f t="shared" si="0"/>
        <v/>
      </c>
      <c r="M13" s="4"/>
      <c r="O13" s="3" t="str">
        <f>IF($A13="ADD",IF(NOT(ISBLANK(N13)),_xlfn.XLOOKUP(N13,len_adjust_rsn[lookupValue],len_adjust_rsn[lookupKey],"ERROR"),""), "")</f>
        <v/>
      </c>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Z13" s="3" t="str">
        <f>IF($A13="ADD",IF(NOT(ISBLANK(Y13)),_xlfn.XLOOKUP(Y13,railing_attach[lookupValue],railing_attach[lookupKey],"ERROR"),""), "")</f>
        <v/>
      </c>
      <c r="AA13" s="7"/>
      <c r="AB13" s="4" t="str">
        <f t="shared" ca="1" si="1"/>
        <v/>
      </c>
      <c r="AC13" s="4"/>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P13" s="3" t="str">
        <f>IF($A13="ADD",IF(NOT(ISBLANK(AO13)),_xlfn.XLOOKUP(AO13,ud_maintenance_organisation[lookupValue],ud_maintenance_organisation[lookupKey],"ERROR"),""), "")</f>
        <v/>
      </c>
      <c r="AQ13" s="3" t="str">
        <f t="shared" si="6"/>
        <v/>
      </c>
      <c r="AR13" s="3" t="str">
        <f>IF($A13="","",IF((AND($A13="ADD",OR(AQ13="",AQ13="Vested Assets"))),"12",(_xlfn.XLOOKUP(AQ13,ud_work_category[lookupValue],ud_work_category[lookupKey],""))))</f>
        <v/>
      </c>
      <c r="AS13" s="8"/>
      <c r="AT13" s="2" t="str">
        <f t="shared" si="7"/>
        <v/>
      </c>
      <c r="AU13" s="3" t="str">
        <f t="shared" si="8"/>
        <v/>
      </c>
      <c r="AV13" s="3" t="str">
        <f>IF($A13="","",IF((AND($A13="ADD",OR(AU13="",AU13="Excellent"))),"1",(_xlfn.XLOOKUP(AU13,condition[lookupValue],condition[lookupKey],""))))</f>
        <v/>
      </c>
      <c r="AW13" s="7" t="str">
        <f t="shared" si="9"/>
        <v/>
      </c>
      <c r="AX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c r="L14" s="6" t="str">
        <f t="shared" si="0"/>
        <v/>
      </c>
      <c r="M14" s="4"/>
      <c r="O14" s="3" t="str">
        <f>IF($A14="ADD",IF(NOT(ISBLANK(N14)),_xlfn.XLOOKUP(N14,len_adjust_rsn[lookupValue],len_adjust_rsn[lookupKey],"ERROR"),""), "")</f>
        <v/>
      </c>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Z14" s="3" t="str">
        <f>IF($A14="ADD",IF(NOT(ISBLANK(Y14)),_xlfn.XLOOKUP(Y14,railing_attach[lookupValue],railing_attach[lookupKey],"ERROR"),""), "")</f>
        <v/>
      </c>
      <c r="AA14" s="7"/>
      <c r="AB14" s="4" t="str">
        <f t="shared" ca="1" si="1"/>
        <v/>
      </c>
      <c r="AC14" s="4"/>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P14" s="3" t="str">
        <f>IF($A14="ADD",IF(NOT(ISBLANK(AO14)),_xlfn.XLOOKUP(AO14,ud_maintenance_organisation[lookupValue],ud_maintenance_organisation[lookupKey],"ERROR"),""), "")</f>
        <v/>
      </c>
      <c r="AQ14" s="3" t="str">
        <f t="shared" si="6"/>
        <v/>
      </c>
      <c r="AR14" s="3" t="str">
        <f>IF($A14="","",IF((AND($A14="ADD",OR(AQ14="",AQ14="Vested Assets"))),"12",(_xlfn.XLOOKUP(AQ14,ud_work_category[lookupValue],ud_work_category[lookupKey],""))))</f>
        <v/>
      </c>
      <c r="AS14" s="8"/>
      <c r="AT14" s="2" t="str">
        <f t="shared" si="7"/>
        <v/>
      </c>
      <c r="AU14" s="3" t="str">
        <f t="shared" si="8"/>
        <v/>
      </c>
      <c r="AV14" s="3" t="str">
        <f>IF($A14="","",IF((AND($A14="ADD",OR(AU14="",AU14="Excellent"))),"1",(_xlfn.XLOOKUP(AU14,condition[lookupValue],condition[lookupKey],""))))</f>
        <v/>
      </c>
      <c r="AW14" s="7" t="str">
        <f t="shared" si="9"/>
        <v/>
      </c>
      <c r="AX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c r="L15" s="6" t="str">
        <f t="shared" si="0"/>
        <v/>
      </c>
      <c r="M15" s="4"/>
      <c r="O15" s="3" t="str">
        <f>IF($A15="ADD",IF(NOT(ISBLANK(N15)),_xlfn.XLOOKUP(N15,len_adjust_rsn[lookupValue],len_adjust_rsn[lookupKey],"ERROR"),""), "")</f>
        <v/>
      </c>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Z15" s="3" t="str">
        <f>IF($A15="ADD",IF(NOT(ISBLANK(Y15)),_xlfn.XLOOKUP(Y15,railing_attach[lookupValue],railing_attach[lookupKey],"ERROR"),""), "")</f>
        <v/>
      </c>
      <c r="AA15" s="7"/>
      <c r="AB15" s="4" t="str">
        <f t="shared" ca="1" si="1"/>
        <v/>
      </c>
      <c r="AC15" s="4"/>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P15" s="3" t="str">
        <f>IF($A15="ADD",IF(NOT(ISBLANK(AO15)),_xlfn.XLOOKUP(AO15,ud_maintenance_organisation[lookupValue],ud_maintenance_organisation[lookupKey],"ERROR"),""), "")</f>
        <v/>
      </c>
      <c r="AQ15" s="3" t="str">
        <f t="shared" si="6"/>
        <v/>
      </c>
      <c r="AR15" s="3" t="str">
        <f>IF($A15="","",IF((AND($A15="ADD",OR(AQ15="",AQ15="Vested Assets"))),"12",(_xlfn.XLOOKUP(AQ15,ud_work_category[lookupValue],ud_work_category[lookupKey],""))))</f>
        <v/>
      </c>
      <c r="AS15" s="8"/>
      <c r="AT15" s="2" t="str">
        <f t="shared" si="7"/>
        <v/>
      </c>
      <c r="AU15" s="3" t="str">
        <f t="shared" si="8"/>
        <v/>
      </c>
      <c r="AV15" s="3" t="str">
        <f>IF($A15="","",IF((AND($A15="ADD",OR(AU15="",AU15="Excellent"))),"1",(_xlfn.XLOOKUP(AU15,condition[lookupValue],condition[lookupKey],""))))</f>
        <v/>
      </c>
      <c r="AW15" s="7" t="str">
        <f t="shared" si="9"/>
        <v/>
      </c>
      <c r="AX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c r="L16" s="6" t="str">
        <f t="shared" si="0"/>
        <v/>
      </c>
      <c r="M16" s="4"/>
      <c r="O16" s="3" t="str">
        <f>IF($A16="ADD",IF(NOT(ISBLANK(N16)),_xlfn.XLOOKUP(N16,len_adjust_rsn[lookupValue],len_adjust_rsn[lookupKey],"ERROR"),""), "")</f>
        <v/>
      </c>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Z16" s="3" t="str">
        <f>IF($A16="ADD",IF(NOT(ISBLANK(Y16)),_xlfn.XLOOKUP(Y16,railing_attach[lookupValue],railing_attach[lookupKey],"ERROR"),""), "")</f>
        <v/>
      </c>
      <c r="AA16" s="7"/>
      <c r="AB16" s="4" t="str">
        <f t="shared" ca="1" si="1"/>
        <v/>
      </c>
      <c r="AC16" s="4"/>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P16" s="3" t="str">
        <f>IF($A16="ADD",IF(NOT(ISBLANK(AO16)),_xlfn.XLOOKUP(AO16,ud_maintenance_organisation[lookupValue],ud_maintenance_organisation[lookupKey],"ERROR"),""), "")</f>
        <v/>
      </c>
      <c r="AQ16" s="3" t="str">
        <f t="shared" si="6"/>
        <v/>
      </c>
      <c r="AR16" s="3" t="str">
        <f>IF($A16="","",IF((AND($A16="ADD",OR(AQ16="",AQ16="Vested Assets"))),"12",(_xlfn.XLOOKUP(AQ16,ud_work_category[lookupValue],ud_work_category[lookupKey],""))))</f>
        <v/>
      </c>
      <c r="AS16" s="8"/>
      <c r="AT16" s="2" t="str">
        <f t="shared" si="7"/>
        <v/>
      </c>
      <c r="AU16" s="3" t="str">
        <f t="shared" si="8"/>
        <v/>
      </c>
      <c r="AV16" s="3" t="str">
        <f>IF($A16="","",IF((AND($A16="ADD",OR(AU16="",AU16="Excellent"))),"1",(_xlfn.XLOOKUP(AU16,condition[lookupValue],condition[lookupKey],""))))</f>
        <v/>
      </c>
      <c r="AW16" s="7" t="str">
        <f t="shared" si="9"/>
        <v/>
      </c>
      <c r="AX16" s="9"/>
    </row>
    <row r="17" spans="2:50" x14ac:dyDescent="0.25">
      <c r="B17" s="4"/>
      <c r="D17" s="3" t="str">
        <f>IF($A17="ADD",IF(NOT(ISBLANK(C17)),_xlfn.XLOOKUP(C17,roadnames[lookupValue],roadnames[lookupKey],"ERROR"),""), "")</f>
        <v/>
      </c>
      <c r="E17" s="4"/>
      <c r="F17" s="4"/>
      <c r="G17" s="6"/>
      <c r="H17" s="6"/>
      <c r="J17" s="3" t="str">
        <f>IF($A17="ADD",IF(NOT(ISBLANK(I17)),_xlfn.XLOOKUP(I17,side[lookupValue],side[lookupKey],"ERROR"),""), "")</f>
        <v/>
      </c>
      <c r="K17" s="6"/>
      <c r="L17" s="6" t="str">
        <f t="shared" si="0"/>
        <v/>
      </c>
      <c r="M17" s="4"/>
      <c r="O17" s="3" t="str">
        <f>IF($A17="ADD",IF(NOT(ISBLANK(N17)),_xlfn.XLOOKUP(N17,len_adjust_rsn[lookupValue],len_adjust_rsn[lookupKey],"ERROR"),""), "")</f>
        <v/>
      </c>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Z17" s="3" t="str">
        <f>IF($A17="ADD",IF(NOT(ISBLANK(Y17)),_xlfn.XLOOKUP(Y17,railing_attach[lookupValue],railing_attach[lookupKey],"ERROR"),""), "")</f>
        <v/>
      </c>
      <c r="AA17" s="7"/>
      <c r="AB17" s="4" t="str">
        <f t="shared" ca="1" si="1"/>
        <v/>
      </c>
      <c r="AC17" s="4"/>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P17" s="3" t="str">
        <f>IF($A17="ADD",IF(NOT(ISBLANK(AO17)),_xlfn.XLOOKUP(AO17,ud_maintenance_organisation[lookupValue],ud_maintenance_organisation[lookupKey],"ERROR"),""), "")</f>
        <v/>
      </c>
      <c r="AQ17" s="3" t="str">
        <f t="shared" si="6"/>
        <v/>
      </c>
      <c r="AR17" s="3" t="str">
        <f>IF($A17="","",IF((AND($A17="ADD",OR(AQ17="",AQ17="Vested Assets"))),"12",(_xlfn.XLOOKUP(AQ17,ud_work_category[lookupValue],ud_work_category[lookupKey],""))))</f>
        <v/>
      </c>
      <c r="AS17" s="8"/>
      <c r="AT17" s="2" t="str">
        <f t="shared" si="7"/>
        <v/>
      </c>
      <c r="AU17" s="3" t="str">
        <f t="shared" si="8"/>
        <v/>
      </c>
      <c r="AV17" s="3" t="str">
        <f>IF($A17="","",IF((AND($A17="ADD",OR(AU17="",AU17="Excellent"))),"1",(_xlfn.XLOOKUP(AU17,condition[lookupValue],condition[lookupKey],""))))</f>
        <v/>
      </c>
      <c r="AW17" s="7" t="str">
        <f t="shared" si="9"/>
        <v/>
      </c>
      <c r="AX17" s="9"/>
    </row>
    <row r="18" spans="2:50" x14ac:dyDescent="0.25">
      <c r="B18" s="4"/>
      <c r="D18" s="3" t="str">
        <f>IF($A18="ADD",IF(NOT(ISBLANK(C18)),_xlfn.XLOOKUP(C18,roadnames[lookupValue],roadnames[lookupKey],"ERROR"),""), "")</f>
        <v/>
      </c>
      <c r="E18" s="4"/>
      <c r="F18" s="4"/>
      <c r="G18" s="6"/>
      <c r="H18" s="6"/>
      <c r="J18" s="3" t="str">
        <f>IF($A18="ADD",IF(NOT(ISBLANK(I18)),_xlfn.XLOOKUP(I18,side[lookupValue],side[lookupKey],"ERROR"),""), "")</f>
        <v/>
      </c>
      <c r="K18" s="6"/>
      <c r="L18" s="6" t="str">
        <f t="shared" si="0"/>
        <v/>
      </c>
      <c r="M18" s="4"/>
      <c r="O18" s="3" t="str">
        <f>IF($A18="ADD",IF(NOT(ISBLANK(N18)),_xlfn.XLOOKUP(N18,len_adjust_rsn[lookupValue],len_adjust_rsn[lookupKey],"ERROR"),""), "")</f>
        <v/>
      </c>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Z18" s="3" t="str">
        <f>IF($A18="ADD",IF(NOT(ISBLANK(Y18)),_xlfn.XLOOKUP(Y18,railing_attach[lookupValue],railing_attach[lookupKey],"ERROR"),""), "")</f>
        <v/>
      </c>
      <c r="AA18" s="7"/>
      <c r="AB18" s="4" t="str">
        <f t="shared" ca="1" si="1"/>
        <v/>
      </c>
      <c r="AC18" s="4"/>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P18" s="3" t="str">
        <f>IF($A18="ADD",IF(NOT(ISBLANK(AO18)),_xlfn.XLOOKUP(AO18,ud_maintenance_organisation[lookupValue],ud_maintenance_organisation[lookupKey],"ERROR"),""), "")</f>
        <v/>
      </c>
      <c r="AQ18" s="3" t="str">
        <f t="shared" si="6"/>
        <v/>
      </c>
      <c r="AR18" s="3" t="str">
        <f>IF($A18="","",IF((AND($A18="ADD",OR(AQ18="",AQ18="Vested Assets"))),"12",(_xlfn.XLOOKUP(AQ18,ud_work_category[lookupValue],ud_work_category[lookupKey],""))))</f>
        <v/>
      </c>
      <c r="AS18" s="8"/>
      <c r="AT18" s="2" t="str">
        <f t="shared" si="7"/>
        <v/>
      </c>
      <c r="AU18" s="3" t="str">
        <f t="shared" si="8"/>
        <v/>
      </c>
      <c r="AV18" s="3" t="str">
        <f>IF($A18="","",IF((AND($A18="ADD",OR(AU18="",AU18="Excellent"))),"1",(_xlfn.XLOOKUP(AU18,condition[lookupValue],condition[lookupKey],""))))</f>
        <v/>
      </c>
      <c r="AW18" s="7" t="str">
        <f t="shared" si="9"/>
        <v/>
      </c>
      <c r="AX18" s="9"/>
    </row>
    <row r="19" spans="2:50" x14ac:dyDescent="0.25">
      <c r="B19" s="4"/>
      <c r="D19" s="3" t="str">
        <f>IF($A19="ADD",IF(NOT(ISBLANK(C19)),_xlfn.XLOOKUP(C19,roadnames[lookupValue],roadnames[lookupKey],"ERROR"),""), "")</f>
        <v/>
      </c>
      <c r="E19" s="4"/>
      <c r="F19" s="4"/>
      <c r="G19" s="6"/>
      <c r="H19" s="6"/>
      <c r="J19" s="3" t="str">
        <f>IF($A19="ADD",IF(NOT(ISBLANK(I19)),_xlfn.XLOOKUP(I19,side[lookupValue],side[lookupKey],"ERROR"),""), "")</f>
        <v/>
      </c>
      <c r="K19" s="6"/>
      <c r="L19" s="6" t="str">
        <f t="shared" si="0"/>
        <v/>
      </c>
      <c r="M19" s="4"/>
      <c r="O19" s="3" t="str">
        <f>IF($A19="ADD",IF(NOT(ISBLANK(N19)),_xlfn.XLOOKUP(N19,len_adjust_rsn[lookupValue],len_adjust_rsn[lookupKey],"ERROR"),""), "")</f>
        <v/>
      </c>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Z19" s="3" t="str">
        <f>IF($A19="ADD",IF(NOT(ISBLANK(Y19)),_xlfn.XLOOKUP(Y19,railing_attach[lookupValue],railing_attach[lookupKey],"ERROR"),""), "")</f>
        <v/>
      </c>
      <c r="AA19" s="7"/>
      <c r="AB19" s="4" t="str">
        <f t="shared" ca="1" si="1"/>
        <v/>
      </c>
      <c r="AC19" s="4"/>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P19" s="3" t="str">
        <f>IF($A19="ADD",IF(NOT(ISBLANK(AO19)),_xlfn.XLOOKUP(AO19,ud_maintenance_organisation[lookupValue],ud_maintenance_organisation[lookupKey],"ERROR"),""), "")</f>
        <v/>
      </c>
      <c r="AQ19" s="3" t="str">
        <f t="shared" si="6"/>
        <v/>
      </c>
      <c r="AR19" s="3" t="str">
        <f>IF($A19="","",IF((AND($A19="ADD",OR(AQ19="",AQ19="Vested Assets"))),"12",(_xlfn.XLOOKUP(AQ19,ud_work_category[lookupValue],ud_work_category[lookupKey],""))))</f>
        <v/>
      </c>
      <c r="AS19" s="8"/>
      <c r="AT19" s="2" t="str">
        <f t="shared" si="7"/>
        <v/>
      </c>
      <c r="AU19" s="3" t="str">
        <f t="shared" si="8"/>
        <v/>
      </c>
      <c r="AV19" s="3" t="str">
        <f>IF($A19="","",IF((AND($A19="ADD",OR(AU19="",AU19="Excellent"))),"1",(_xlfn.XLOOKUP(AU19,condition[lookupValue],condition[lookupKey],""))))</f>
        <v/>
      </c>
      <c r="AW19" s="7" t="str">
        <f t="shared" si="9"/>
        <v/>
      </c>
      <c r="AX19" s="9"/>
    </row>
    <row r="20" spans="2:50" x14ac:dyDescent="0.25">
      <c r="B20" s="4"/>
      <c r="D20" s="3" t="str">
        <f>IF($A20="ADD",IF(NOT(ISBLANK(C20)),_xlfn.XLOOKUP(C20,roadnames[lookupValue],roadnames[lookupKey],"ERROR"),""), "")</f>
        <v/>
      </c>
      <c r="E20" s="4"/>
      <c r="F20" s="4"/>
      <c r="G20" s="6"/>
      <c r="H20" s="6"/>
      <c r="J20" s="3" t="str">
        <f>IF($A20="ADD",IF(NOT(ISBLANK(I20)),_xlfn.XLOOKUP(I20,side[lookupValue],side[lookupKey],"ERROR"),""), "")</f>
        <v/>
      </c>
      <c r="K20" s="6"/>
      <c r="L20" s="6" t="str">
        <f t="shared" si="0"/>
        <v/>
      </c>
      <c r="M20" s="4"/>
      <c r="O20" s="3" t="str">
        <f>IF($A20="ADD",IF(NOT(ISBLANK(N20)),_xlfn.XLOOKUP(N20,len_adjust_rsn[lookupValue],len_adjust_rsn[lookupKey],"ERROR"),""), "")</f>
        <v/>
      </c>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Z20" s="3" t="str">
        <f>IF($A20="ADD",IF(NOT(ISBLANK(Y20)),_xlfn.XLOOKUP(Y20,railing_attach[lookupValue],railing_attach[lookupKey],"ERROR"),""), "")</f>
        <v/>
      </c>
      <c r="AA20" s="7"/>
      <c r="AB20" s="4" t="str">
        <f t="shared" ca="1" si="1"/>
        <v/>
      </c>
      <c r="AC20" s="4"/>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P20" s="3" t="str">
        <f>IF($A20="ADD",IF(NOT(ISBLANK(AO20)),_xlfn.XLOOKUP(AO20,ud_maintenance_organisation[lookupValue],ud_maintenance_organisation[lookupKey],"ERROR"),""), "")</f>
        <v/>
      </c>
      <c r="AQ20" s="3" t="str">
        <f t="shared" si="6"/>
        <v/>
      </c>
      <c r="AR20" s="3" t="str">
        <f>IF($A20="","",IF((AND($A20="ADD",OR(AQ20="",AQ20="Vested Assets"))),"12",(_xlfn.XLOOKUP(AQ20,ud_work_category[lookupValue],ud_work_category[lookupKey],""))))</f>
        <v/>
      </c>
      <c r="AS20" s="8"/>
      <c r="AT20" s="2" t="str">
        <f t="shared" si="7"/>
        <v/>
      </c>
      <c r="AU20" s="3" t="str">
        <f t="shared" si="8"/>
        <v/>
      </c>
      <c r="AV20" s="3" t="str">
        <f>IF($A20="","",IF((AND($A20="ADD",OR(AU20="",AU20="Excellent"))),"1",(_xlfn.XLOOKUP(AU20,condition[lookupValue],condition[lookupKey],""))))</f>
        <v/>
      </c>
      <c r="AW20" s="7" t="str">
        <f t="shared" si="9"/>
        <v/>
      </c>
      <c r="AX20" s="9"/>
    </row>
    <row r="21" spans="2:50" x14ac:dyDescent="0.25">
      <c r="B21" s="4"/>
      <c r="D21" s="3" t="str">
        <f>IF($A21="ADD",IF(NOT(ISBLANK(C21)),_xlfn.XLOOKUP(C21,roadnames[lookupValue],roadnames[lookupKey],"ERROR"),""), "")</f>
        <v/>
      </c>
      <c r="E21" s="4"/>
      <c r="F21" s="4"/>
      <c r="G21" s="6"/>
      <c r="H21" s="6"/>
      <c r="J21" s="3" t="str">
        <f>IF($A21="ADD",IF(NOT(ISBLANK(I21)),_xlfn.XLOOKUP(I21,side[lookupValue],side[lookupKey],"ERROR"),""), "")</f>
        <v/>
      </c>
      <c r="K21" s="6"/>
      <c r="L21" s="6" t="str">
        <f t="shared" si="0"/>
        <v/>
      </c>
      <c r="M21" s="4"/>
      <c r="O21" s="3" t="str">
        <f>IF($A21="ADD",IF(NOT(ISBLANK(N21)),_xlfn.XLOOKUP(N21,len_adjust_rsn[lookupValue],len_adjust_rsn[lookupKey],"ERROR"),""), "")</f>
        <v/>
      </c>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Z21" s="3" t="str">
        <f>IF($A21="ADD",IF(NOT(ISBLANK(Y21)),_xlfn.XLOOKUP(Y21,railing_attach[lookupValue],railing_attach[lookupKey],"ERROR"),""), "")</f>
        <v/>
      </c>
      <c r="AA21" s="7"/>
      <c r="AB21" s="4" t="str">
        <f t="shared" ca="1" si="1"/>
        <v/>
      </c>
      <c r="AC21" s="4"/>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P21" s="3" t="str">
        <f>IF($A21="ADD",IF(NOT(ISBLANK(AO21)),_xlfn.XLOOKUP(AO21,ud_maintenance_organisation[lookupValue],ud_maintenance_organisation[lookupKey],"ERROR"),""), "")</f>
        <v/>
      </c>
      <c r="AQ21" s="3" t="str">
        <f t="shared" si="6"/>
        <v/>
      </c>
      <c r="AR21" s="3" t="str">
        <f>IF($A21="","",IF((AND($A21="ADD",OR(AQ21="",AQ21="Vested Assets"))),"12",(_xlfn.XLOOKUP(AQ21,ud_work_category[lookupValue],ud_work_category[lookupKey],""))))</f>
        <v/>
      </c>
      <c r="AS21" s="8"/>
      <c r="AT21" s="2" t="str">
        <f t="shared" si="7"/>
        <v/>
      </c>
      <c r="AU21" s="3" t="str">
        <f t="shared" si="8"/>
        <v/>
      </c>
      <c r="AV21" s="3" t="str">
        <f>IF($A21="","",IF((AND($A21="ADD",OR(AU21="",AU21="Excellent"))),"1",(_xlfn.XLOOKUP(AU21,condition[lookupValue],condition[lookupKey],""))))</f>
        <v/>
      </c>
      <c r="AW21" s="7" t="str">
        <f t="shared" si="9"/>
        <v/>
      </c>
      <c r="AX21" s="9"/>
    </row>
    <row r="22" spans="2:50" x14ac:dyDescent="0.25">
      <c r="B22" s="4"/>
      <c r="D22" s="3" t="str">
        <f>IF($A22="ADD",IF(NOT(ISBLANK(C22)),_xlfn.XLOOKUP(C22,roadnames[lookupValue],roadnames[lookupKey],"ERROR"),""), "")</f>
        <v/>
      </c>
      <c r="E22" s="4"/>
      <c r="F22" s="4"/>
      <c r="G22" s="6"/>
      <c r="H22" s="6"/>
      <c r="J22" s="3" t="str">
        <f>IF($A22="ADD",IF(NOT(ISBLANK(I22)),_xlfn.XLOOKUP(I22,side[lookupValue],side[lookupKey],"ERROR"),""), "")</f>
        <v/>
      </c>
      <c r="K22" s="6"/>
      <c r="L22" s="6" t="str">
        <f t="shared" si="0"/>
        <v/>
      </c>
      <c r="M22" s="4"/>
      <c r="O22" s="3" t="str">
        <f>IF($A22="ADD",IF(NOT(ISBLANK(N22)),_xlfn.XLOOKUP(N22,len_adjust_rsn[lookupValue],len_adjust_rsn[lookupKey],"ERROR"),""), "")</f>
        <v/>
      </c>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Z22" s="3" t="str">
        <f>IF($A22="ADD",IF(NOT(ISBLANK(Y22)),_xlfn.XLOOKUP(Y22,railing_attach[lookupValue],railing_attach[lookupKey],"ERROR"),""), "")</f>
        <v/>
      </c>
      <c r="AA22" s="7"/>
      <c r="AB22" s="4" t="str">
        <f t="shared" ca="1" si="1"/>
        <v/>
      </c>
      <c r="AC22" s="4"/>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P22" s="3" t="str">
        <f>IF($A22="ADD",IF(NOT(ISBLANK(AO22)),_xlfn.XLOOKUP(AO22,ud_maintenance_organisation[lookupValue],ud_maintenance_organisation[lookupKey],"ERROR"),""), "")</f>
        <v/>
      </c>
      <c r="AQ22" s="3" t="str">
        <f t="shared" si="6"/>
        <v/>
      </c>
      <c r="AR22" s="3" t="str">
        <f>IF($A22="","",IF((AND($A22="ADD",OR(AQ22="",AQ22="Vested Assets"))),"12",(_xlfn.XLOOKUP(AQ22,ud_work_category[lookupValue],ud_work_category[lookupKey],""))))</f>
        <v/>
      </c>
      <c r="AS22" s="8"/>
      <c r="AT22" s="2" t="str">
        <f t="shared" si="7"/>
        <v/>
      </c>
      <c r="AU22" s="3" t="str">
        <f t="shared" si="8"/>
        <v/>
      </c>
      <c r="AV22" s="3" t="str">
        <f>IF($A22="","",IF((AND($A22="ADD",OR(AU22="",AU22="Excellent"))),"1",(_xlfn.XLOOKUP(AU22,condition[lookupValue],condition[lookupKey],""))))</f>
        <v/>
      </c>
      <c r="AW22" s="7" t="str">
        <f t="shared" si="9"/>
        <v/>
      </c>
      <c r="AX22" s="9"/>
    </row>
    <row r="23" spans="2:50" x14ac:dyDescent="0.25">
      <c r="B23" s="4"/>
      <c r="D23" s="3" t="str">
        <f>IF($A23="ADD",IF(NOT(ISBLANK(C23)),_xlfn.XLOOKUP(C23,roadnames[lookupValue],roadnames[lookupKey],"ERROR"),""), "")</f>
        <v/>
      </c>
      <c r="E23" s="4"/>
      <c r="F23" s="4"/>
      <c r="G23" s="6"/>
      <c r="H23" s="6"/>
      <c r="J23" s="3" t="str">
        <f>IF($A23="ADD",IF(NOT(ISBLANK(I23)),_xlfn.XLOOKUP(I23,side[lookupValue],side[lookupKey],"ERROR"),""), "")</f>
        <v/>
      </c>
      <c r="K23" s="6"/>
      <c r="L23" s="6" t="str">
        <f t="shared" si="0"/>
        <v/>
      </c>
      <c r="M23" s="4"/>
      <c r="O23" s="3" t="str">
        <f>IF($A23="ADD",IF(NOT(ISBLANK(N23)),_xlfn.XLOOKUP(N23,len_adjust_rsn[lookupValue],len_adjust_rsn[lookupKey],"ERROR"),""), "")</f>
        <v/>
      </c>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Z23" s="3" t="str">
        <f>IF($A23="ADD",IF(NOT(ISBLANK(Y23)),_xlfn.XLOOKUP(Y23,railing_attach[lookupValue],railing_attach[lookupKey],"ERROR"),""), "")</f>
        <v/>
      </c>
      <c r="AA23" s="7"/>
      <c r="AB23" s="4" t="str">
        <f t="shared" ca="1" si="1"/>
        <v/>
      </c>
      <c r="AC23" s="4"/>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P23" s="3" t="str">
        <f>IF($A23="ADD",IF(NOT(ISBLANK(AO23)),_xlfn.XLOOKUP(AO23,ud_maintenance_organisation[lookupValue],ud_maintenance_organisation[lookupKey],"ERROR"),""), "")</f>
        <v/>
      </c>
      <c r="AQ23" s="3" t="str">
        <f t="shared" si="6"/>
        <v/>
      </c>
      <c r="AR23" s="3" t="str">
        <f>IF($A23="","",IF((AND($A23="ADD",OR(AQ23="",AQ23="Vested Assets"))),"12",(_xlfn.XLOOKUP(AQ23,ud_work_category[lookupValue],ud_work_category[lookupKey],""))))</f>
        <v/>
      </c>
      <c r="AS23" s="8"/>
      <c r="AT23" s="2" t="str">
        <f t="shared" si="7"/>
        <v/>
      </c>
      <c r="AU23" s="3" t="str">
        <f t="shared" si="8"/>
        <v/>
      </c>
      <c r="AV23" s="3" t="str">
        <f>IF($A23="","",IF((AND($A23="ADD",OR(AU23="",AU23="Excellent"))),"1",(_xlfn.XLOOKUP(AU23,condition[lookupValue],condition[lookupKey],""))))</f>
        <v/>
      </c>
      <c r="AW23" s="7" t="str">
        <f t="shared" si="9"/>
        <v/>
      </c>
      <c r="AX23" s="9"/>
    </row>
    <row r="24" spans="2:50" x14ac:dyDescent="0.25">
      <c r="B24" s="4"/>
      <c r="D24" s="3" t="str">
        <f>IF($A24="ADD",IF(NOT(ISBLANK(C24)),_xlfn.XLOOKUP(C24,roadnames[lookupValue],roadnames[lookupKey],"ERROR"),""), "")</f>
        <v/>
      </c>
      <c r="E24" s="4"/>
      <c r="F24" s="4"/>
      <c r="G24" s="6"/>
      <c r="H24" s="6"/>
      <c r="J24" s="3" t="str">
        <f>IF($A24="ADD",IF(NOT(ISBLANK(I24)),_xlfn.XLOOKUP(I24,side[lookupValue],side[lookupKey],"ERROR"),""), "")</f>
        <v/>
      </c>
      <c r="K24" s="6"/>
      <c r="L24" s="6" t="str">
        <f t="shared" si="0"/>
        <v/>
      </c>
      <c r="M24" s="4"/>
      <c r="O24" s="3" t="str">
        <f>IF($A24="ADD",IF(NOT(ISBLANK(N24)),_xlfn.XLOOKUP(N24,len_adjust_rsn[lookupValue],len_adjust_rsn[lookupKey],"ERROR"),""), "")</f>
        <v/>
      </c>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Z24" s="3" t="str">
        <f>IF($A24="ADD",IF(NOT(ISBLANK(Y24)),_xlfn.XLOOKUP(Y24,railing_attach[lookupValue],railing_attach[lookupKey],"ERROR"),""), "")</f>
        <v/>
      </c>
      <c r="AA24" s="7"/>
      <c r="AB24" s="4" t="str">
        <f t="shared" ca="1" si="1"/>
        <v/>
      </c>
      <c r="AC24" s="4"/>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P24" s="3" t="str">
        <f>IF($A24="ADD",IF(NOT(ISBLANK(AO24)),_xlfn.XLOOKUP(AO24,ud_maintenance_organisation[lookupValue],ud_maintenance_organisation[lookupKey],"ERROR"),""), "")</f>
        <v/>
      </c>
      <c r="AQ24" s="3" t="str">
        <f t="shared" si="6"/>
        <v/>
      </c>
      <c r="AR24" s="3" t="str">
        <f>IF($A24="","",IF((AND($A24="ADD",OR(AQ24="",AQ24="Vested Assets"))),"12",(_xlfn.XLOOKUP(AQ24,ud_work_category[lookupValue],ud_work_category[lookupKey],""))))</f>
        <v/>
      </c>
      <c r="AS24" s="8"/>
      <c r="AT24" s="2" t="str">
        <f t="shared" si="7"/>
        <v/>
      </c>
      <c r="AU24" s="3" t="str">
        <f t="shared" si="8"/>
        <v/>
      </c>
      <c r="AV24" s="3" t="str">
        <f>IF($A24="","",IF((AND($A24="ADD",OR(AU24="",AU24="Excellent"))),"1",(_xlfn.XLOOKUP(AU24,condition[lookupValue],condition[lookupKey],""))))</f>
        <v/>
      </c>
      <c r="AW24" s="7" t="str">
        <f t="shared" si="9"/>
        <v/>
      </c>
      <c r="AX24" s="9"/>
    </row>
    <row r="25" spans="2:50" x14ac:dyDescent="0.25">
      <c r="B25" s="4"/>
      <c r="D25" s="3" t="str">
        <f>IF($A25="ADD",IF(NOT(ISBLANK(C25)),_xlfn.XLOOKUP(C25,roadnames[lookupValue],roadnames[lookupKey],"ERROR"),""), "")</f>
        <v/>
      </c>
      <c r="E25" s="4"/>
      <c r="F25" s="4"/>
      <c r="G25" s="6"/>
      <c r="H25" s="6"/>
      <c r="J25" s="3" t="str">
        <f>IF($A25="ADD",IF(NOT(ISBLANK(I25)),_xlfn.XLOOKUP(I25,side[lookupValue],side[lookupKey],"ERROR"),""), "")</f>
        <v/>
      </c>
      <c r="K25" s="6"/>
      <c r="L25" s="6" t="str">
        <f t="shared" si="0"/>
        <v/>
      </c>
      <c r="M25" s="4"/>
      <c r="O25" s="3" t="str">
        <f>IF($A25="ADD",IF(NOT(ISBLANK(N25)),_xlfn.XLOOKUP(N25,len_adjust_rsn[lookupValue],len_adjust_rsn[lookupKey],"ERROR"),""), "")</f>
        <v/>
      </c>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Z25" s="3" t="str">
        <f>IF($A25="ADD",IF(NOT(ISBLANK(Y25)),_xlfn.XLOOKUP(Y25,railing_attach[lookupValue],railing_attach[lookupKey],"ERROR"),""), "")</f>
        <v/>
      </c>
      <c r="AA25" s="7"/>
      <c r="AB25" s="4" t="str">
        <f t="shared" ca="1" si="1"/>
        <v/>
      </c>
      <c r="AC25" s="4"/>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P25" s="3" t="str">
        <f>IF($A25="ADD",IF(NOT(ISBLANK(AO25)),_xlfn.XLOOKUP(AO25,ud_maintenance_organisation[lookupValue],ud_maintenance_organisation[lookupKey],"ERROR"),""), "")</f>
        <v/>
      </c>
      <c r="AQ25" s="3" t="str">
        <f t="shared" si="6"/>
        <v/>
      </c>
      <c r="AR25" s="3" t="str">
        <f>IF($A25="","",IF((AND($A25="ADD",OR(AQ25="",AQ25="Vested Assets"))),"12",(_xlfn.XLOOKUP(AQ25,ud_work_category[lookupValue],ud_work_category[lookupKey],""))))</f>
        <v/>
      </c>
      <c r="AS25" s="8"/>
      <c r="AT25" s="2" t="str">
        <f t="shared" si="7"/>
        <v/>
      </c>
      <c r="AU25" s="3" t="str">
        <f t="shared" si="8"/>
        <v/>
      </c>
      <c r="AV25" s="3" t="str">
        <f>IF($A25="","",IF((AND($A25="ADD",OR(AU25="",AU25="Excellent"))),"1",(_xlfn.XLOOKUP(AU25,condition[lookupValue],condition[lookupKey],""))))</f>
        <v/>
      </c>
      <c r="AW25" s="7" t="str">
        <f t="shared" si="9"/>
        <v/>
      </c>
      <c r="AX25" s="9"/>
    </row>
    <row r="26" spans="2:50" x14ac:dyDescent="0.25">
      <c r="B26" s="4"/>
      <c r="D26" s="3" t="str">
        <f>IF($A26="ADD",IF(NOT(ISBLANK(C26)),_xlfn.XLOOKUP(C26,roadnames[lookupValue],roadnames[lookupKey],"ERROR"),""), "")</f>
        <v/>
      </c>
      <c r="E26" s="4"/>
      <c r="F26" s="4"/>
      <c r="G26" s="6"/>
      <c r="H26" s="6"/>
      <c r="J26" s="3" t="str">
        <f>IF($A26="ADD",IF(NOT(ISBLANK(I26)),_xlfn.XLOOKUP(I26,side[lookupValue],side[lookupKey],"ERROR"),""), "")</f>
        <v/>
      </c>
      <c r="K26" s="6"/>
      <c r="L26" s="6" t="str">
        <f t="shared" si="0"/>
        <v/>
      </c>
      <c r="M26" s="4"/>
      <c r="O26" s="3" t="str">
        <f>IF($A26="ADD",IF(NOT(ISBLANK(N26)),_xlfn.XLOOKUP(N26,len_adjust_rsn[lookupValue],len_adjust_rsn[lookupKey],"ERROR"),""), "")</f>
        <v/>
      </c>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Z26" s="3" t="str">
        <f>IF($A26="ADD",IF(NOT(ISBLANK(Y26)),_xlfn.XLOOKUP(Y26,railing_attach[lookupValue],railing_attach[lookupKey],"ERROR"),""), "")</f>
        <v/>
      </c>
      <c r="AA26" s="7"/>
      <c r="AB26" s="4" t="str">
        <f t="shared" ca="1" si="1"/>
        <v/>
      </c>
      <c r="AC26" s="4"/>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P26" s="3" t="str">
        <f>IF($A26="ADD",IF(NOT(ISBLANK(AO26)),_xlfn.XLOOKUP(AO26,ud_maintenance_organisation[lookupValue],ud_maintenance_organisation[lookupKey],"ERROR"),""), "")</f>
        <v/>
      </c>
      <c r="AQ26" s="3" t="str">
        <f t="shared" si="6"/>
        <v/>
      </c>
      <c r="AR26" s="3" t="str">
        <f>IF($A26="","",IF((AND($A26="ADD",OR(AQ26="",AQ26="Vested Assets"))),"12",(_xlfn.XLOOKUP(AQ26,ud_work_category[lookupValue],ud_work_category[lookupKey],""))))</f>
        <v/>
      </c>
      <c r="AS26" s="8"/>
      <c r="AT26" s="2" t="str">
        <f t="shared" si="7"/>
        <v/>
      </c>
      <c r="AU26" s="3" t="str">
        <f t="shared" si="8"/>
        <v/>
      </c>
      <c r="AV26" s="3" t="str">
        <f>IF($A26="","",IF((AND($A26="ADD",OR(AU26="",AU26="Excellent"))),"1",(_xlfn.XLOOKUP(AU26,condition[lookupValue],condition[lookupKey],""))))</f>
        <v/>
      </c>
      <c r="AW26" s="7" t="str">
        <f t="shared" si="9"/>
        <v/>
      </c>
      <c r="AX26" s="9"/>
    </row>
    <row r="27" spans="2:50" x14ac:dyDescent="0.25">
      <c r="B27" s="4"/>
      <c r="D27" s="3" t="str">
        <f>IF($A27="ADD",IF(NOT(ISBLANK(C27)),_xlfn.XLOOKUP(C27,roadnames[lookupValue],roadnames[lookupKey],"ERROR"),""), "")</f>
        <v/>
      </c>
      <c r="E27" s="4"/>
      <c r="F27" s="4"/>
      <c r="G27" s="6"/>
      <c r="H27" s="6"/>
      <c r="J27" s="3" t="str">
        <f>IF($A27="ADD",IF(NOT(ISBLANK(I27)),_xlfn.XLOOKUP(I27,side[lookupValue],side[lookupKey],"ERROR"),""), "")</f>
        <v/>
      </c>
      <c r="K27" s="6"/>
      <c r="L27" s="6" t="str">
        <f t="shared" si="0"/>
        <v/>
      </c>
      <c r="M27" s="4"/>
      <c r="O27" s="3" t="str">
        <f>IF($A27="ADD",IF(NOT(ISBLANK(N27)),_xlfn.XLOOKUP(N27,len_adjust_rsn[lookupValue],len_adjust_rsn[lookupKey],"ERROR"),""), "")</f>
        <v/>
      </c>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Z27" s="3" t="str">
        <f>IF($A27="ADD",IF(NOT(ISBLANK(Y27)),_xlfn.XLOOKUP(Y27,railing_attach[lookupValue],railing_attach[lookupKey],"ERROR"),""), "")</f>
        <v/>
      </c>
      <c r="AA27" s="7"/>
      <c r="AB27" s="4" t="str">
        <f t="shared" ca="1" si="1"/>
        <v/>
      </c>
      <c r="AC27" s="4"/>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P27" s="3" t="str">
        <f>IF($A27="ADD",IF(NOT(ISBLANK(AO27)),_xlfn.XLOOKUP(AO27,ud_maintenance_organisation[lookupValue],ud_maintenance_organisation[lookupKey],"ERROR"),""), "")</f>
        <v/>
      </c>
      <c r="AQ27" s="3" t="str">
        <f t="shared" si="6"/>
        <v/>
      </c>
      <c r="AR27" s="3" t="str">
        <f>IF($A27="","",IF((AND($A27="ADD",OR(AQ27="",AQ27="Vested Assets"))),"12",(_xlfn.XLOOKUP(AQ27,ud_work_category[lookupValue],ud_work_category[lookupKey],""))))</f>
        <v/>
      </c>
      <c r="AS27" s="8"/>
      <c r="AT27" s="2" t="str">
        <f t="shared" si="7"/>
        <v/>
      </c>
      <c r="AU27" s="3" t="str">
        <f t="shared" si="8"/>
        <v/>
      </c>
      <c r="AV27" s="3" t="str">
        <f>IF($A27="","",IF((AND($A27="ADD",OR(AU27="",AU27="Excellent"))),"1",(_xlfn.XLOOKUP(AU27,condition[lookupValue],condition[lookupKey],""))))</f>
        <v/>
      </c>
      <c r="AW27" s="7" t="str">
        <f t="shared" si="9"/>
        <v/>
      </c>
      <c r="AX27" s="9"/>
    </row>
    <row r="28" spans="2:50" x14ac:dyDescent="0.25">
      <c r="B28" s="4"/>
      <c r="D28" s="3" t="str">
        <f>IF($A28="ADD",IF(NOT(ISBLANK(C28)),_xlfn.XLOOKUP(C28,roadnames[lookupValue],roadnames[lookupKey],"ERROR"),""), "")</f>
        <v/>
      </c>
      <c r="E28" s="4"/>
      <c r="F28" s="4"/>
      <c r="G28" s="6"/>
      <c r="H28" s="6"/>
      <c r="J28" s="3" t="str">
        <f>IF($A28="ADD",IF(NOT(ISBLANK(I28)),_xlfn.XLOOKUP(I28,side[lookupValue],side[lookupKey],"ERROR"),""), "")</f>
        <v/>
      </c>
      <c r="K28" s="6"/>
      <c r="L28" s="6" t="str">
        <f t="shared" si="0"/>
        <v/>
      </c>
      <c r="M28" s="4"/>
      <c r="O28" s="3" t="str">
        <f>IF($A28="ADD",IF(NOT(ISBLANK(N28)),_xlfn.XLOOKUP(N28,len_adjust_rsn[lookupValue],len_adjust_rsn[lookupKey],"ERROR"),""), "")</f>
        <v/>
      </c>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Z28" s="3" t="str">
        <f>IF($A28="ADD",IF(NOT(ISBLANK(Y28)),_xlfn.XLOOKUP(Y28,railing_attach[lookupValue],railing_attach[lookupKey],"ERROR"),""), "")</f>
        <v/>
      </c>
      <c r="AA28" s="7"/>
      <c r="AB28" s="4" t="str">
        <f t="shared" ca="1" si="1"/>
        <v/>
      </c>
      <c r="AC28" s="4"/>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P28" s="3" t="str">
        <f>IF($A28="ADD",IF(NOT(ISBLANK(AO28)),_xlfn.XLOOKUP(AO28,ud_maintenance_organisation[lookupValue],ud_maintenance_organisation[lookupKey],"ERROR"),""), "")</f>
        <v/>
      </c>
      <c r="AQ28" s="3" t="str">
        <f t="shared" si="6"/>
        <v/>
      </c>
      <c r="AR28" s="3" t="str">
        <f>IF($A28="","",IF((AND($A28="ADD",OR(AQ28="",AQ28="Vested Assets"))),"12",(_xlfn.XLOOKUP(AQ28,ud_work_category[lookupValue],ud_work_category[lookupKey],""))))</f>
        <v/>
      </c>
      <c r="AS28" s="8"/>
      <c r="AT28" s="2" t="str">
        <f t="shared" si="7"/>
        <v/>
      </c>
      <c r="AU28" s="3" t="str">
        <f t="shared" si="8"/>
        <v/>
      </c>
      <c r="AV28" s="3" t="str">
        <f>IF($A28="","",IF((AND($A28="ADD",OR(AU28="",AU28="Excellent"))),"1",(_xlfn.XLOOKUP(AU28,condition[lookupValue],condition[lookupKey],""))))</f>
        <v/>
      </c>
      <c r="AW28" s="7" t="str">
        <f t="shared" si="9"/>
        <v/>
      </c>
      <c r="AX28" s="9"/>
    </row>
    <row r="29" spans="2:50" x14ac:dyDescent="0.25">
      <c r="B29" s="4"/>
      <c r="D29" s="3" t="str">
        <f>IF($A29="ADD",IF(NOT(ISBLANK(C29)),_xlfn.XLOOKUP(C29,roadnames[lookupValue],roadnames[lookupKey],"ERROR"),""), "")</f>
        <v/>
      </c>
      <c r="E29" s="4"/>
      <c r="F29" s="4"/>
      <c r="G29" s="6"/>
      <c r="H29" s="6"/>
      <c r="J29" s="3" t="str">
        <f>IF($A29="ADD",IF(NOT(ISBLANK(I29)),_xlfn.XLOOKUP(I29,side[lookupValue],side[lookupKey],"ERROR"),""), "")</f>
        <v/>
      </c>
      <c r="K29" s="6"/>
      <c r="L29" s="6" t="str">
        <f t="shared" si="0"/>
        <v/>
      </c>
      <c r="M29" s="4"/>
      <c r="O29" s="3" t="str">
        <f>IF($A29="ADD",IF(NOT(ISBLANK(N29)),_xlfn.XLOOKUP(N29,len_adjust_rsn[lookupValue],len_adjust_rsn[lookupKey],"ERROR"),""), "")</f>
        <v/>
      </c>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Z29" s="3" t="str">
        <f>IF($A29="ADD",IF(NOT(ISBLANK(Y29)),_xlfn.XLOOKUP(Y29,railing_attach[lookupValue],railing_attach[lookupKey],"ERROR"),""), "")</f>
        <v/>
      </c>
      <c r="AA29" s="7"/>
      <c r="AB29" s="4" t="str">
        <f t="shared" ca="1" si="1"/>
        <v/>
      </c>
      <c r="AC29" s="4"/>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P29" s="3" t="str">
        <f>IF($A29="ADD",IF(NOT(ISBLANK(AO29)),_xlfn.XLOOKUP(AO29,ud_maintenance_organisation[lookupValue],ud_maintenance_organisation[lookupKey],"ERROR"),""), "")</f>
        <v/>
      </c>
      <c r="AQ29" s="3" t="str">
        <f t="shared" si="6"/>
        <v/>
      </c>
      <c r="AR29" s="3" t="str">
        <f>IF($A29="","",IF((AND($A29="ADD",OR(AQ29="",AQ29="Vested Assets"))),"12",(_xlfn.XLOOKUP(AQ29,ud_work_category[lookupValue],ud_work_category[lookupKey],""))))</f>
        <v/>
      </c>
      <c r="AS29" s="8"/>
      <c r="AT29" s="2" t="str">
        <f t="shared" si="7"/>
        <v/>
      </c>
      <c r="AU29" s="3" t="str">
        <f t="shared" si="8"/>
        <v/>
      </c>
      <c r="AV29" s="3" t="str">
        <f>IF($A29="","",IF((AND($A29="ADD",OR(AU29="",AU29="Excellent"))),"1",(_xlfn.XLOOKUP(AU29,condition[lookupValue],condition[lookupKey],""))))</f>
        <v/>
      </c>
      <c r="AW29" s="7" t="str">
        <f t="shared" si="9"/>
        <v/>
      </c>
      <c r="AX29" s="9"/>
    </row>
    <row r="30" spans="2:50" x14ac:dyDescent="0.25">
      <c r="B30" s="4"/>
      <c r="D30" s="3" t="str">
        <f>IF($A30="ADD",IF(NOT(ISBLANK(C30)),_xlfn.XLOOKUP(C30,roadnames[lookupValue],roadnames[lookupKey],"ERROR"),""), "")</f>
        <v/>
      </c>
      <c r="E30" s="4"/>
      <c r="F30" s="4"/>
      <c r="G30" s="6"/>
      <c r="H30" s="6"/>
      <c r="J30" s="3" t="str">
        <f>IF($A30="ADD",IF(NOT(ISBLANK(I30)),_xlfn.XLOOKUP(I30,side[lookupValue],side[lookupKey],"ERROR"),""), "")</f>
        <v/>
      </c>
      <c r="K30" s="6"/>
      <c r="L30" s="6" t="str">
        <f t="shared" si="0"/>
        <v/>
      </c>
      <c r="M30" s="4"/>
      <c r="O30" s="3" t="str">
        <f>IF($A30="ADD",IF(NOT(ISBLANK(N30)),_xlfn.XLOOKUP(N30,len_adjust_rsn[lookupValue],len_adjust_rsn[lookupKey],"ERROR"),""), "")</f>
        <v/>
      </c>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Z30" s="3" t="str">
        <f>IF($A30="ADD",IF(NOT(ISBLANK(Y30)),_xlfn.XLOOKUP(Y30,railing_attach[lookupValue],railing_attach[lookupKey],"ERROR"),""), "")</f>
        <v/>
      </c>
      <c r="AA30" s="7"/>
      <c r="AB30" s="4" t="str">
        <f t="shared" ca="1" si="1"/>
        <v/>
      </c>
      <c r="AC30" s="4"/>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P30" s="3" t="str">
        <f>IF($A30="ADD",IF(NOT(ISBLANK(AO30)),_xlfn.XLOOKUP(AO30,ud_maintenance_organisation[lookupValue],ud_maintenance_organisation[lookupKey],"ERROR"),""), "")</f>
        <v/>
      </c>
      <c r="AQ30" s="3" t="str">
        <f t="shared" si="6"/>
        <v/>
      </c>
      <c r="AR30" s="3" t="str">
        <f>IF($A30="","",IF((AND($A30="ADD",OR(AQ30="",AQ30="Vested Assets"))),"12",(_xlfn.XLOOKUP(AQ30,ud_work_category[lookupValue],ud_work_category[lookupKey],""))))</f>
        <v/>
      </c>
      <c r="AS30" s="8"/>
      <c r="AT30" s="2" t="str">
        <f t="shared" si="7"/>
        <v/>
      </c>
      <c r="AU30" s="3" t="str">
        <f t="shared" si="8"/>
        <v/>
      </c>
      <c r="AV30" s="3" t="str">
        <f>IF($A30="","",IF((AND($A30="ADD",OR(AU30="",AU30="Excellent"))),"1",(_xlfn.XLOOKUP(AU30,condition[lookupValue],condition[lookupKey],""))))</f>
        <v/>
      </c>
      <c r="AW30" s="7" t="str">
        <f t="shared" si="9"/>
        <v/>
      </c>
      <c r="AX30" s="9"/>
    </row>
    <row r="31" spans="2:50" x14ac:dyDescent="0.25">
      <c r="B31" s="4"/>
      <c r="D31" s="3" t="str">
        <f>IF($A31="ADD",IF(NOT(ISBLANK(C31)),_xlfn.XLOOKUP(C31,roadnames[lookupValue],roadnames[lookupKey],"ERROR"),""), "")</f>
        <v/>
      </c>
      <c r="E31" s="4"/>
      <c r="F31" s="4"/>
      <c r="G31" s="6"/>
      <c r="H31" s="6"/>
      <c r="J31" s="3" t="str">
        <f>IF($A31="ADD",IF(NOT(ISBLANK(I31)),_xlfn.XLOOKUP(I31,side[lookupValue],side[lookupKey],"ERROR"),""), "")</f>
        <v/>
      </c>
      <c r="K31" s="6"/>
      <c r="L31" s="6" t="str">
        <f t="shared" si="0"/>
        <v/>
      </c>
      <c r="M31" s="4"/>
      <c r="O31" s="3" t="str">
        <f>IF($A31="ADD",IF(NOT(ISBLANK(N31)),_xlfn.XLOOKUP(N31,len_adjust_rsn[lookupValue],len_adjust_rsn[lookupKey],"ERROR"),""), "")</f>
        <v/>
      </c>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Z31" s="3" t="str">
        <f>IF($A31="ADD",IF(NOT(ISBLANK(Y31)),_xlfn.XLOOKUP(Y31,railing_attach[lookupValue],railing_attach[lookupKey],"ERROR"),""), "")</f>
        <v/>
      </c>
      <c r="AA31" s="7"/>
      <c r="AB31" s="4" t="str">
        <f t="shared" ca="1" si="1"/>
        <v/>
      </c>
      <c r="AC31" s="4"/>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P31" s="3" t="str">
        <f>IF($A31="ADD",IF(NOT(ISBLANK(AO31)),_xlfn.XLOOKUP(AO31,ud_maintenance_organisation[lookupValue],ud_maintenance_organisation[lookupKey],"ERROR"),""), "")</f>
        <v/>
      </c>
      <c r="AQ31" s="3" t="str">
        <f t="shared" si="6"/>
        <v/>
      </c>
      <c r="AR31" s="3" t="str">
        <f>IF($A31="","",IF((AND($A31="ADD",OR(AQ31="",AQ31="Vested Assets"))),"12",(_xlfn.XLOOKUP(AQ31,ud_work_category[lookupValue],ud_work_category[lookupKey],""))))</f>
        <v/>
      </c>
      <c r="AS31" s="8"/>
      <c r="AT31" s="2" t="str">
        <f t="shared" si="7"/>
        <v/>
      </c>
      <c r="AU31" s="3" t="str">
        <f t="shared" si="8"/>
        <v/>
      </c>
      <c r="AV31" s="3" t="str">
        <f>IF($A31="","",IF((AND($A31="ADD",OR(AU31="",AU31="Excellent"))),"1",(_xlfn.XLOOKUP(AU31,condition[lookupValue],condition[lookupKey],""))))</f>
        <v/>
      </c>
      <c r="AW31" s="7" t="str">
        <f t="shared" si="9"/>
        <v/>
      </c>
      <c r="AX31" s="9"/>
    </row>
    <row r="32" spans="2:50" x14ac:dyDescent="0.25">
      <c r="B32" s="4"/>
      <c r="D32" s="3" t="str">
        <f>IF($A32="ADD",IF(NOT(ISBLANK(C32)),_xlfn.XLOOKUP(C32,roadnames[lookupValue],roadnames[lookupKey],"ERROR"),""), "")</f>
        <v/>
      </c>
      <c r="E32" s="4"/>
      <c r="F32" s="4"/>
      <c r="G32" s="6"/>
      <c r="H32" s="6"/>
      <c r="J32" s="3" t="str">
        <f>IF($A32="ADD",IF(NOT(ISBLANK(I32)),_xlfn.XLOOKUP(I32,side[lookupValue],side[lookupKey],"ERROR"),""), "")</f>
        <v/>
      </c>
      <c r="K32" s="6"/>
      <c r="L32" s="6" t="str">
        <f t="shared" si="0"/>
        <v/>
      </c>
      <c r="M32" s="4"/>
      <c r="O32" s="3" t="str">
        <f>IF($A32="ADD",IF(NOT(ISBLANK(N32)),_xlfn.XLOOKUP(N32,len_adjust_rsn[lookupValue],len_adjust_rsn[lookupKey],"ERROR"),""), "")</f>
        <v/>
      </c>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Z32" s="3" t="str">
        <f>IF($A32="ADD",IF(NOT(ISBLANK(Y32)),_xlfn.XLOOKUP(Y32,railing_attach[lookupValue],railing_attach[lookupKey],"ERROR"),""), "")</f>
        <v/>
      </c>
      <c r="AA32" s="7"/>
      <c r="AB32" s="4" t="str">
        <f t="shared" ca="1" si="1"/>
        <v/>
      </c>
      <c r="AC32" s="4"/>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P32" s="3" t="str">
        <f>IF($A32="ADD",IF(NOT(ISBLANK(AO32)),_xlfn.XLOOKUP(AO32,ud_maintenance_organisation[lookupValue],ud_maintenance_organisation[lookupKey],"ERROR"),""), "")</f>
        <v/>
      </c>
      <c r="AQ32" s="3" t="str">
        <f t="shared" si="6"/>
        <v/>
      </c>
      <c r="AR32" s="3" t="str">
        <f>IF($A32="","",IF((AND($A32="ADD",OR(AQ32="",AQ32="Vested Assets"))),"12",(_xlfn.XLOOKUP(AQ32,ud_work_category[lookupValue],ud_work_category[lookupKey],""))))</f>
        <v/>
      </c>
      <c r="AS32" s="8"/>
      <c r="AT32" s="2" t="str">
        <f t="shared" si="7"/>
        <v/>
      </c>
      <c r="AU32" s="3" t="str">
        <f t="shared" si="8"/>
        <v/>
      </c>
      <c r="AV32" s="3" t="str">
        <f>IF($A32="","",IF((AND($A32="ADD",OR(AU32="",AU32="Excellent"))),"1",(_xlfn.XLOOKUP(AU32,condition[lookupValue],condition[lookupKey],""))))</f>
        <v/>
      </c>
      <c r="AW32" s="7" t="str">
        <f t="shared" si="9"/>
        <v/>
      </c>
      <c r="AX32" s="9"/>
    </row>
    <row r="33" spans="2:50" x14ac:dyDescent="0.25">
      <c r="B33" s="4"/>
      <c r="D33" s="3" t="str">
        <f>IF($A33="ADD",IF(NOT(ISBLANK(C33)),_xlfn.XLOOKUP(C33,roadnames[lookupValue],roadnames[lookupKey],"ERROR"),""), "")</f>
        <v/>
      </c>
      <c r="E33" s="4"/>
      <c r="F33" s="4"/>
      <c r="G33" s="6"/>
      <c r="H33" s="6"/>
      <c r="J33" s="3" t="str">
        <f>IF($A33="ADD",IF(NOT(ISBLANK(I33)),_xlfn.XLOOKUP(I33,side[lookupValue],side[lookupKey],"ERROR"),""), "")</f>
        <v/>
      </c>
      <c r="K33" s="6"/>
      <c r="L33" s="6" t="str">
        <f t="shared" si="0"/>
        <v/>
      </c>
      <c r="M33" s="4"/>
      <c r="O33" s="3" t="str">
        <f>IF($A33="ADD",IF(NOT(ISBLANK(N33)),_xlfn.XLOOKUP(N33,len_adjust_rsn[lookupValue],len_adjust_rsn[lookupKey],"ERROR"),""), "")</f>
        <v/>
      </c>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Z33" s="3" t="str">
        <f>IF($A33="ADD",IF(NOT(ISBLANK(Y33)),_xlfn.XLOOKUP(Y33,railing_attach[lookupValue],railing_attach[lookupKey],"ERROR"),""), "")</f>
        <v/>
      </c>
      <c r="AA33" s="7"/>
      <c r="AB33" s="4" t="str">
        <f t="shared" ca="1" si="1"/>
        <v/>
      </c>
      <c r="AC33" s="4"/>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P33" s="3" t="str">
        <f>IF($A33="ADD",IF(NOT(ISBLANK(AO33)),_xlfn.XLOOKUP(AO33,ud_maintenance_organisation[lookupValue],ud_maintenance_organisation[lookupKey],"ERROR"),""), "")</f>
        <v/>
      </c>
      <c r="AQ33" s="3" t="str">
        <f t="shared" si="6"/>
        <v/>
      </c>
      <c r="AR33" s="3" t="str">
        <f>IF($A33="","",IF((AND($A33="ADD",OR(AQ33="",AQ33="Vested Assets"))),"12",(_xlfn.XLOOKUP(AQ33,ud_work_category[lookupValue],ud_work_category[lookupKey],""))))</f>
        <v/>
      </c>
      <c r="AS33" s="8"/>
      <c r="AT33" s="2" t="str">
        <f t="shared" si="7"/>
        <v/>
      </c>
      <c r="AU33" s="3" t="str">
        <f t="shared" si="8"/>
        <v/>
      </c>
      <c r="AV33" s="3" t="str">
        <f>IF($A33="","",IF((AND($A33="ADD",OR(AU33="",AU33="Excellent"))),"1",(_xlfn.XLOOKUP(AU33,condition[lookupValue],condition[lookupKey],""))))</f>
        <v/>
      </c>
      <c r="AW33" s="7" t="str">
        <f t="shared" si="9"/>
        <v/>
      </c>
      <c r="AX33" s="9"/>
    </row>
    <row r="34" spans="2:50" x14ac:dyDescent="0.25">
      <c r="B34" s="4"/>
      <c r="D34" s="3" t="str">
        <f>IF($A34="ADD",IF(NOT(ISBLANK(C34)),_xlfn.XLOOKUP(C34,roadnames[lookupValue],roadnames[lookupKey],"ERROR"),""), "")</f>
        <v/>
      </c>
      <c r="E34" s="4"/>
      <c r="F34" s="4"/>
      <c r="G34" s="6"/>
      <c r="H34" s="6"/>
      <c r="J34" s="3" t="str">
        <f>IF($A34="ADD",IF(NOT(ISBLANK(I34)),_xlfn.XLOOKUP(I34,side[lookupValue],side[lookupKey],"ERROR"),""), "")</f>
        <v/>
      </c>
      <c r="K34" s="6"/>
      <c r="L34" s="6" t="str">
        <f t="shared" si="0"/>
        <v/>
      </c>
      <c r="M34" s="4"/>
      <c r="O34" s="3" t="str">
        <f>IF($A34="ADD",IF(NOT(ISBLANK(N34)),_xlfn.XLOOKUP(N34,len_adjust_rsn[lookupValue],len_adjust_rsn[lookupKey],"ERROR"),""), "")</f>
        <v/>
      </c>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Z34" s="3" t="str">
        <f>IF($A34="ADD",IF(NOT(ISBLANK(Y34)),_xlfn.XLOOKUP(Y34,railing_attach[lookupValue],railing_attach[lookupKey],"ERROR"),""), "")</f>
        <v/>
      </c>
      <c r="AA34" s="7"/>
      <c r="AB34" s="4" t="str">
        <f t="shared" ca="1" si="1"/>
        <v/>
      </c>
      <c r="AC34" s="4"/>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P34" s="3" t="str">
        <f>IF($A34="ADD",IF(NOT(ISBLANK(AO34)),_xlfn.XLOOKUP(AO34,ud_maintenance_organisation[lookupValue],ud_maintenance_organisation[lookupKey],"ERROR"),""), "")</f>
        <v/>
      </c>
      <c r="AQ34" s="3" t="str">
        <f t="shared" si="6"/>
        <v/>
      </c>
      <c r="AR34" s="3" t="str">
        <f>IF($A34="","",IF((AND($A34="ADD",OR(AQ34="",AQ34="Vested Assets"))),"12",(_xlfn.XLOOKUP(AQ34,ud_work_category[lookupValue],ud_work_category[lookupKey],""))))</f>
        <v/>
      </c>
      <c r="AS34" s="8"/>
      <c r="AT34" s="2" t="str">
        <f t="shared" si="7"/>
        <v/>
      </c>
      <c r="AU34" s="3" t="str">
        <f t="shared" si="8"/>
        <v/>
      </c>
      <c r="AV34" s="3" t="str">
        <f>IF($A34="","",IF((AND($A34="ADD",OR(AU34="",AU34="Excellent"))),"1",(_xlfn.XLOOKUP(AU34,condition[lookupValue],condition[lookupKey],""))))</f>
        <v/>
      </c>
      <c r="AW34" s="7" t="str">
        <f t="shared" si="9"/>
        <v/>
      </c>
      <c r="AX34" s="9"/>
    </row>
    <row r="35" spans="2:50" x14ac:dyDescent="0.25">
      <c r="B35" s="4"/>
      <c r="D35" s="3" t="str">
        <f>IF($A35="ADD",IF(NOT(ISBLANK(C35)),_xlfn.XLOOKUP(C35,roadnames[lookupValue],roadnames[lookupKey],"ERROR"),""), "")</f>
        <v/>
      </c>
      <c r="E35" s="4"/>
      <c r="F35" s="4"/>
      <c r="G35" s="6"/>
      <c r="H35" s="6"/>
      <c r="J35" s="3" t="str">
        <f>IF($A35="ADD",IF(NOT(ISBLANK(I35)),_xlfn.XLOOKUP(I35,side[lookupValue],side[lookupKey],"ERROR"),""), "")</f>
        <v/>
      </c>
      <c r="K35" s="6"/>
      <c r="L35" s="6" t="str">
        <f t="shared" si="0"/>
        <v/>
      </c>
      <c r="M35" s="4"/>
      <c r="O35" s="3" t="str">
        <f>IF($A35="ADD",IF(NOT(ISBLANK(N35)),_xlfn.XLOOKUP(N35,len_adjust_rsn[lookupValue],len_adjust_rsn[lookupKey],"ERROR"),""), "")</f>
        <v/>
      </c>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Z35" s="3" t="str">
        <f>IF($A35="ADD",IF(NOT(ISBLANK(Y35)),_xlfn.XLOOKUP(Y35,railing_attach[lookupValue],railing_attach[lookupKey],"ERROR"),""), "")</f>
        <v/>
      </c>
      <c r="AA35" s="7"/>
      <c r="AB35" s="4" t="str">
        <f t="shared" ca="1" si="1"/>
        <v/>
      </c>
      <c r="AC35" s="4"/>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P35" s="3" t="str">
        <f>IF($A35="ADD",IF(NOT(ISBLANK(AO35)),_xlfn.XLOOKUP(AO35,ud_maintenance_organisation[lookupValue],ud_maintenance_organisation[lookupKey],"ERROR"),""), "")</f>
        <v/>
      </c>
      <c r="AQ35" s="3" t="str">
        <f t="shared" si="6"/>
        <v/>
      </c>
      <c r="AR35" s="3" t="str">
        <f>IF($A35="","",IF((AND($A35="ADD",OR(AQ35="",AQ35="Vested Assets"))),"12",(_xlfn.XLOOKUP(AQ35,ud_work_category[lookupValue],ud_work_category[lookupKey],""))))</f>
        <v/>
      </c>
      <c r="AS35" s="8"/>
      <c r="AT35" s="2" t="str">
        <f t="shared" si="7"/>
        <v/>
      </c>
      <c r="AU35" s="3" t="str">
        <f t="shared" si="8"/>
        <v/>
      </c>
      <c r="AV35" s="3" t="str">
        <f>IF($A35="","",IF((AND($A35="ADD",OR(AU35="",AU35="Excellent"))),"1",(_xlfn.XLOOKUP(AU35,condition[lookupValue],condition[lookupKey],""))))</f>
        <v/>
      </c>
      <c r="AW35" s="7" t="str">
        <f t="shared" si="9"/>
        <v/>
      </c>
      <c r="AX35" s="9"/>
    </row>
    <row r="36" spans="2:50" x14ac:dyDescent="0.25">
      <c r="B36" s="4"/>
      <c r="D36" s="3" t="str">
        <f>IF($A36="ADD",IF(NOT(ISBLANK(C36)),_xlfn.XLOOKUP(C36,roadnames[lookupValue],roadnames[lookupKey],"ERROR"),""), "")</f>
        <v/>
      </c>
      <c r="E36" s="4"/>
      <c r="F36" s="4"/>
      <c r="G36" s="6"/>
      <c r="H36" s="6"/>
      <c r="J36" s="3" t="str">
        <f>IF($A36="ADD",IF(NOT(ISBLANK(I36)),_xlfn.XLOOKUP(I36,side[lookupValue],side[lookupKey],"ERROR"),""), "")</f>
        <v/>
      </c>
      <c r="K36" s="6"/>
      <c r="L36" s="6" t="str">
        <f t="shared" si="0"/>
        <v/>
      </c>
      <c r="M36" s="4"/>
      <c r="O36" s="3" t="str">
        <f>IF($A36="ADD",IF(NOT(ISBLANK(N36)),_xlfn.XLOOKUP(N36,len_adjust_rsn[lookupValue],len_adjust_rsn[lookupKey],"ERROR"),""), "")</f>
        <v/>
      </c>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Z36" s="3" t="str">
        <f>IF($A36="ADD",IF(NOT(ISBLANK(Y36)),_xlfn.XLOOKUP(Y36,railing_attach[lookupValue],railing_attach[lookupKey],"ERROR"),""), "")</f>
        <v/>
      </c>
      <c r="AA36" s="7"/>
      <c r="AB36" s="4" t="str">
        <f t="shared" ca="1" si="1"/>
        <v/>
      </c>
      <c r="AC36" s="4"/>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P36" s="3" t="str">
        <f>IF($A36="ADD",IF(NOT(ISBLANK(AO36)),_xlfn.XLOOKUP(AO36,ud_maintenance_organisation[lookupValue],ud_maintenance_organisation[lookupKey],"ERROR"),""), "")</f>
        <v/>
      </c>
      <c r="AQ36" s="3" t="str">
        <f t="shared" si="6"/>
        <v/>
      </c>
      <c r="AR36" s="3" t="str">
        <f>IF($A36="","",IF((AND($A36="ADD",OR(AQ36="",AQ36="Vested Assets"))),"12",(_xlfn.XLOOKUP(AQ36,ud_work_category[lookupValue],ud_work_category[lookupKey],""))))</f>
        <v/>
      </c>
      <c r="AS36" s="8"/>
      <c r="AT36" s="2" t="str">
        <f t="shared" si="7"/>
        <v/>
      </c>
      <c r="AU36" s="3" t="str">
        <f t="shared" si="8"/>
        <v/>
      </c>
      <c r="AV36" s="3" t="str">
        <f>IF($A36="","",IF((AND($A36="ADD",OR(AU36="",AU36="Excellent"))),"1",(_xlfn.XLOOKUP(AU36,condition[lookupValue],condition[lookupKey],""))))</f>
        <v/>
      </c>
      <c r="AW36" s="7" t="str">
        <f t="shared" si="9"/>
        <v/>
      </c>
      <c r="AX36" s="9"/>
    </row>
    <row r="37" spans="2:50" x14ac:dyDescent="0.25">
      <c r="B37" s="4"/>
      <c r="D37" s="3" t="str">
        <f>IF($A37="ADD",IF(NOT(ISBLANK(C37)),_xlfn.XLOOKUP(C37,roadnames[lookupValue],roadnames[lookupKey],"ERROR"),""), "")</f>
        <v/>
      </c>
      <c r="E37" s="4"/>
      <c r="F37" s="4"/>
      <c r="G37" s="6"/>
      <c r="H37" s="6"/>
      <c r="J37" s="3" t="str">
        <f>IF($A37="ADD",IF(NOT(ISBLANK(I37)),_xlfn.XLOOKUP(I37,side[lookupValue],side[lookupKey],"ERROR"),""), "")</f>
        <v/>
      </c>
      <c r="K37" s="6"/>
      <c r="L37" s="6" t="str">
        <f t="shared" si="0"/>
        <v/>
      </c>
      <c r="M37" s="4"/>
      <c r="O37" s="3" t="str">
        <f>IF($A37="ADD",IF(NOT(ISBLANK(N37)),_xlfn.XLOOKUP(N37,len_adjust_rsn[lookupValue],len_adjust_rsn[lookupKey],"ERROR"),""), "")</f>
        <v/>
      </c>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Z37" s="3" t="str">
        <f>IF($A37="ADD",IF(NOT(ISBLANK(Y37)),_xlfn.XLOOKUP(Y37,railing_attach[lookupValue],railing_attach[lookupKey],"ERROR"),""), "")</f>
        <v/>
      </c>
      <c r="AA37" s="7"/>
      <c r="AB37" s="4" t="str">
        <f t="shared" ca="1" si="1"/>
        <v/>
      </c>
      <c r="AC37" s="4"/>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P37" s="3" t="str">
        <f>IF($A37="ADD",IF(NOT(ISBLANK(AO37)),_xlfn.XLOOKUP(AO37,ud_maintenance_organisation[lookupValue],ud_maintenance_organisation[lookupKey],"ERROR"),""), "")</f>
        <v/>
      </c>
      <c r="AQ37" s="3" t="str">
        <f t="shared" si="6"/>
        <v/>
      </c>
      <c r="AR37" s="3" t="str">
        <f>IF($A37="","",IF((AND($A37="ADD",OR(AQ37="",AQ37="Vested Assets"))),"12",(_xlfn.XLOOKUP(AQ37,ud_work_category[lookupValue],ud_work_category[lookupKey],""))))</f>
        <v/>
      </c>
      <c r="AS37" s="8"/>
      <c r="AT37" s="2" t="str">
        <f t="shared" si="7"/>
        <v/>
      </c>
      <c r="AU37" s="3" t="str">
        <f t="shared" si="8"/>
        <v/>
      </c>
      <c r="AV37" s="3" t="str">
        <f>IF($A37="","",IF((AND($A37="ADD",OR(AU37="",AU37="Excellent"))),"1",(_xlfn.XLOOKUP(AU37,condition[lookupValue],condition[lookupKey],""))))</f>
        <v/>
      </c>
      <c r="AW37" s="7" t="str">
        <f t="shared" si="9"/>
        <v/>
      </c>
      <c r="AX37" s="9"/>
    </row>
    <row r="38" spans="2:50" x14ac:dyDescent="0.25">
      <c r="B38" s="4"/>
      <c r="D38" s="3" t="str">
        <f>IF($A38="ADD",IF(NOT(ISBLANK(C38)),_xlfn.XLOOKUP(C38,roadnames[lookupValue],roadnames[lookupKey],"ERROR"),""), "")</f>
        <v/>
      </c>
      <c r="E38" s="4"/>
      <c r="F38" s="4"/>
      <c r="G38" s="6"/>
      <c r="H38" s="6"/>
      <c r="J38" s="3" t="str">
        <f>IF($A38="ADD",IF(NOT(ISBLANK(I38)),_xlfn.XLOOKUP(I38,side[lookupValue],side[lookupKey],"ERROR"),""), "")</f>
        <v/>
      </c>
      <c r="K38" s="6"/>
      <c r="L38" s="6" t="str">
        <f t="shared" si="0"/>
        <v/>
      </c>
      <c r="M38" s="4"/>
      <c r="O38" s="3" t="str">
        <f>IF($A38="ADD",IF(NOT(ISBLANK(N38)),_xlfn.XLOOKUP(N38,len_adjust_rsn[lookupValue],len_adjust_rsn[lookupKey],"ERROR"),""), "")</f>
        <v/>
      </c>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Z38" s="3" t="str">
        <f>IF($A38="ADD",IF(NOT(ISBLANK(Y38)),_xlfn.XLOOKUP(Y38,railing_attach[lookupValue],railing_attach[lookupKey],"ERROR"),""), "")</f>
        <v/>
      </c>
      <c r="AA38" s="7"/>
      <c r="AB38" s="4" t="str">
        <f t="shared" ca="1" si="1"/>
        <v/>
      </c>
      <c r="AC38" s="4"/>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P38" s="3" t="str">
        <f>IF($A38="ADD",IF(NOT(ISBLANK(AO38)),_xlfn.XLOOKUP(AO38,ud_maintenance_organisation[lookupValue],ud_maintenance_organisation[lookupKey],"ERROR"),""), "")</f>
        <v/>
      </c>
      <c r="AQ38" s="3" t="str">
        <f t="shared" si="6"/>
        <v/>
      </c>
      <c r="AR38" s="3" t="str">
        <f>IF($A38="","",IF((AND($A38="ADD",OR(AQ38="",AQ38="Vested Assets"))),"12",(_xlfn.XLOOKUP(AQ38,ud_work_category[lookupValue],ud_work_category[lookupKey],""))))</f>
        <v/>
      </c>
      <c r="AS38" s="8"/>
      <c r="AT38" s="2" t="str">
        <f t="shared" si="7"/>
        <v/>
      </c>
      <c r="AU38" s="3" t="str">
        <f t="shared" si="8"/>
        <v/>
      </c>
      <c r="AV38" s="3" t="str">
        <f>IF($A38="","",IF((AND($A38="ADD",OR(AU38="",AU38="Excellent"))),"1",(_xlfn.XLOOKUP(AU38,condition[lookupValue],condition[lookupKey],""))))</f>
        <v/>
      </c>
      <c r="AW38" s="7" t="str">
        <f t="shared" si="9"/>
        <v/>
      </c>
      <c r="AX38" s="9"/>
    </row>
    <row r="39" spans="2:50" x14ac:dyDescent="0.25">
      <c r="B39" s="4"/>
      <c r="D39" s="3" t="str">
        <f>IF($A39="ADD",IF(NOT(ISBLANK(C39)),_xlfn.XLOOKUP(C39,roadnames[lookupValue],roadnames[lookupKey],"ERROR"),""), "")</f>
        <v/>
      </c>
      <c r="E39" s="4"/>
      <c r="F39" s="4"/>
      <c r="G39" s="6"/>
      <c r="H39" s="6"/>
      <c r="J39" s="3" t="str">
        <f>IF($A39="ADD",IF(NOT(ISBLANK(I39)),_xlfn.XLOOKUP(I39,side[lookupValue],side[lookupKey],"ERROR"),""), "")</f>
        <v/>
      </c>
      <c r="K39" s="6"/>
      <c r="L39" s="6" t="str">
        <f t="shared" si="0"/>
        <v/>
      </c>
      <c r="M39" s="4"/>
      <c r="O39" s="3" t="str">
        <f>IF($A39="ADD",IF(NOT(ISBLANK(N39)),_xlfn.XLOOKUP(N39,len_adjust_rsn[lookupValue],len_adjust_rsn[lookupKey],"ERROR"),""), "")</f>
        <v/>
      </c>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Z39" s="3" t="str">
        <f>IF($A39="ADD",IF(NOT(ISBLANK(Y39)),_xlfn.XLOOKUP(Y39,railing_attach[lookupValue],railing_attach[lookupKey],"ERROR"),""), "")</f>
        <v/>
      </c>
      <c r="AA39" s="7"/>
      <c r="AB39" s="4" t="str">
        <f t="shared" ca="1" si="1"/>
        <v/>
      </c>
      <c r="AC39" s="4"/>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P39" s="3" t="str">
        <f>IF($A39="ADD",IF(NOT(ISBLANK(AO39)),_xlfn.XLOOKUP(AO39,ud_maintenance_organisation[lookupValue],ud_maintenance_organisation[lookupKey],"ERROR"),""), "")</f>
        <v/>
      </c>
      <c r="AQ39" s="3" t="str">
        <f t="shared" si="6"/>
        <v/>
      </c>
      <c r="AR39" s="3" t="str">
        <f>IF($A39="","",IF((AND($A39="ADD",OR(AQ39="",AQ39="Vested Assets"))),"12",(_xlfn.XLOOKUP(AQ39,ud_work_category[lookupValue],ud_work_category[lookupKey],""))))</f>
        <v/>
      </c>
      <c r="AS39" s="8"/>
      <c r="AT39" s="2" t="str">
        <f t="shared" si="7"/>
        <v/>
      </c>
      <c r="AU39" s="3" t="str">
        <f t="shared" si="8"/>
        <v/>
      </c>
      <c r="AV39" s="3" t="str">
        <f>IF($A39="","",IF((AND($A39="ADD",OR(AU39="",AU39="Excellent"))),"1",(_xlfn.XLOOKUP(AU39,condition[lookupValue],condition[lookupKey],""))))</f>
        <v/>
      </c>
      <c r="AW39" s="7" t="str">
        <f t="shared" si="9"/>
        <v/>
      </c>
      <c r="AX39" s="9"/>
    </row>
    <row r="40" spans="2:50" x14ac:dyDescent="0.25">
      <c r="B40" s="4"/>
      <c r="D40" s="3" t="str">
        <f>IF($A40="ADD",IF(NOT(ISBLANK(C40)),_xlfn.XLOOKUP(C40,roadnames[lookupValue],roadnames[lookupKey],"ERROR"),""), "")</f>
        <v/>
      </c>
      <c r="E40" s="4"/>
      <c r="F40" s="4"/>
      <c r="G40" s="6"/>
      <c r="H40" s="6"/>
      <c r="J40" s="3" t="str">
        <f>IF($A40="ADD",IF(NOT(ISBLANK(I40)),_xlfn.XLOOKUP(I40,side[lookupValue],side[lookupKey],"ERROR"),""), "")</f>
        <v/>
      </c>
      <c r="K40" s="6"/>
      <c r="L40" s="6" t="str">
        <f t="shared" si="0"/>
        <v/>
      </c>
      <c r="M40" s="4"/>
      <c r="O40" s="3" t="str">
        <f>IF($A40="ADD",IF(NOT(ISBLANK(N40)),_xlfn.XLOOKUP(N40,len_adjust_rsn[lookupValue],len_adjust_rsn[lookupKey],"ERROR"),""), "")</f>
        <v/>
      </c>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Z40" s="3" t="str">
        <f>IF($A40="ADD",IF(NOT(ISBLANK(Y40)),_xlfn.XLOOKUP(Y40,railing_attach[lookupValue],railing_attach[lookupKey],"ERROR"),""), "")</f>
        <v/>
      </c>
      <c r="AA40" s="7"/>
      <c r="AB40" s="4" t="str">
        <f t="shared" ca="1" si="1"/>
        <v/>
      </c>
      <c r="AC40" s="4"/>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P40" s="3" t="str">
        <f>IF($A40="ADD",IF(NOT(ISBLANK(AO40)),_xlfn.XLOOKUP(AO40,ud_maintenance_organisation[lookupValue],ud_maintenance_organisation[lookupKey],"ERROR"),""), "")</f>
        <v/>
      </c>
      <c r="AQ40" s="3" t="str">
        <f t="shared" si="6"/>
        <v/>
      </c>
      <c r="AR40" s="3" t="str">
        <f>IF($A40="","",IF((AND($A40="ADD",OR(AQ40="",AQ40="Vested Assets"))),"12",(_xlfn.XLOOKUP(AQ40,ud_work_category[lookupValue],ud_work_category[lookupKey],""))))</f>
        <v/>
      </c>
      <c r="AS40" s="8"/>
      <c r="AT40" s="2" t="str">
        <f t="shared" si="7"/>
        <v/>
      </c>
      <c r="AU40" s="3" t="str">
        <f t="shared" si="8"/>
        <v/>
      </c>
      <c r="AV40" s="3" t="str">
        <f>IF($A40="","",IF((AND($A40="ADD",OR(AU40="",AU40="Excellent"))),"1",(_xlfn.XLOOKUP(AU40,condition[lookupValue],condition[lookupKey],""))))</f>
        <v/>
      </c>
      <c r="AW40" s="7" t="str">
        <f t="shared" si="9"/>
        <v/>
      </c>
      <c r="AX40" s="9"/>
    </row>
    <row r="41" spans="2:50" x14ac:dyDescent="0.25">
      <c r="B41" s="4"/>
      <c r="D41" s="3" t="str">
        <f>IF($A41="ADD",IF(NOT(ISBLANK(C41)),_xlfn.XLOOKUP(C41,roadnames[lookupValue],roadnames[lookupKey],"ERROR"),""), "")</f>
        <v/>
      </c>
      <c r="E41" s="4"/>
      <c r="F41" s="4"/>
      <c r="G41" s="6"/>
      <c r="H41" s="6"/>
      <c r="J41" s="3" t="str">
        <f>IF($A41="ADD",IF(NOT(ISBLANK(I41)),_xlfn.XLOOKUP(I41,side[lookupValue],side[lookupKey],"ERROR"),""), "")</f>
        <v/>
      </c>
      <c r="K41" s="6"/>
      <c r="L41" s="6" t="str">
        <f t="shared" si="0"/>
        <v/>
      </c>
      <c r="M41" s="4"/>
      <c r="O41" s="3" t="str">
        <f>IF($A41="ADD",IF(NOT(ISBLANK(N41)),_xlfn.XLOOKUP(N41,len_adjust_rsn[lookupValue],len_adjust_rsn[lookupKey],"ERROR"),""), "")</f>
        <v/>
      </c>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Z41" s="3" t="str">
        <f>IF($A41="ADD",IF(NOT(ISBLANK(Y41)),_xlfn.XLOOKUP(Y41,railing_attach[lookupValue],railing_attach[lookupKey],"ERROR"),""), "")</f>
        <v/>
      </c>
      <c r="AA41" s="7"/>
      <c r="AB41" s="4" t="str">
        <f t="shared" ca="1" si="1"/>
        <v/>
      </c>
      <c r="AC41" s="4"/>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P41" s="3" t="str">
        <f>IF($A41="ADD",IF(NOT(ISBLANK(AO41)),_xlfn.XLOOKUP(AO41,ud_maintenance_organisation[lookupValue],ud_maintenance_organisation[lookupKey],"ERROR"),""), "")</f>
        <v/>
      </c>
      <c r="AQ41" s="3" t="str">
        <f t="shared" si="6"/>
        <v/>
      </c>
      <c r="AR41" s="3" t="str">
        <f>IF($A41="","",IF((AND($A41="ADD",OR(AQ41="",AQ41="Vested Assets"))),"12",(_xlfn.XLOOKUP(AQ41,ud_work_category[lookupValue],ud_work_category[lookupKey],""))))</f>
        <v/>
      </c>
      <c r="AS41" s="8"/>
      <c r="AT41" s="2" t="str">
        <f t="shared" si="7"/>
        <v/>
      </c>
      <c r="AU41" s="3" t="str">
        <f t="shared" si="8"/>
        <v/>
      </c>
      <c r="AV41" s="3" t="str">
        <f>IF($A41="","",IF((AND($A41="ADD",OR(AU41="",AU41="Excellent"))),"1",(_xlfn.XLOOKUP(AU41,condition[lookupValue],condition[lookupKey],""))))</f>
        <v/>
      </c>
      <c r="AW41" s="7" t="str">
        <f t="shared" si="9"/>
        <v/>
      </c>
      <c r="AX41" s="9"/>
    </row>
    <row r="42" spans="2:50" x14ac:dyDescent="0.25">
      <c r="B42" s="4"/>
      <c r="D42" s="3" t="str">
        <f>IF($A42="ADD",IF(NOT(ISBLANK(C42)),_xlfn.XLOOKUP(C42,roadnames[lookupValue],roadnames[lookupKey],"ERROR"),""), "")</f>
        <v/>
      </c>
      <c r="E42" s="4"/>
      <c r="F42" s="4"/>
      <c r="G42" s="6"/>
      <c r="H42" s="6"/>
      <c r="J42" s="3" t="str">
        <f>IF($A42="ADD",IF(NOT(ISBLANK(I42)),_xlfn.XLOOKUP(I42,side[lookupValue],side[lookupKey],"ERROR"),""), "")</f>
        <v/>
      </c>
      <c r="K42" s="6"/>
      <c r="L42" s="6" t="str">
        <f t="shared" si="0"/>
        <v/>
      </c>
      <c r="M42" s="4"/>
      <c r="O42" s="3" t="str">
        <f>IF($A42="ADD",IF(NOT(ISBLANK(N42)),_xlfn.XLOOKUP(N42,len_adjust_rsn[lookupValue],len_adjust_rsn[lookupKey],"ERROR"),""), "")</f>
        <v/>
      </c>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Z42" s="3" t="str">
        <f>IF($A42="ADD",IF(NOT(ISBLANK(Y42)),_xlfn.XLOOKUP(Y42,railing_attach[lookupValue],railing_attach[lookupKey],"ERROR"),""), "")</f>
        <v/>
      </c>
      <c r="AA42" s="7"/>
      <c r="AB42" s="4" t="str">
        <f t="shared" ca="1" si="1"/>
        <v/>
      </c>
      <c r="AC42" s="4"/>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P42" s="3" t="str">
        <f>IF($A42="ADD",IF(NOT(ISBLANK(AO42)),_xlfn.XLOOKUP(AO42,ud_maintenance_organisation[lookupValue],ud_maintenance_organisation[lookupKey],"ERROR"),""), "")</f>
        <v/>
      </c>
      <c r="AQ42" s="3" t="str">
        <f t="shared" si="6"/>
        <v/>
      </c>
      <c r="AR42" s="3" t="str">
        <f>IF($A42="","",IF((AND($A42="ADD",OR(AQ42="",AQ42="Vested Assets"))),"12",(_xlfn.XLOOKUP(AQ42,ud_work_category[lookupValue],ud_work_category[lookupKey],""))))</f>
        <v/>
      </c>
      <c r="AS42" s="8"/>
      <c r="AT42" s="2" t="str">
        <f t="shared" si="7"/>
        <v/>
      </c>
      <c r="AU42" s="3" t="str">
        <f t="shared" si="8"/>
        <v/>
      </c>
      <c r="AV42" s="3" t="str">
        <f>IF($A42="","",IF((AND($A42="ADD",OR(AU42="",AU42="Excellent"))),"1",(_xlfn.XLOOKUP(AU42,condition[lookupValue],condition[lookupKey],""))))</f>
        <v/>
      </c>
      <c r="AW42" s="7" t="str">
        <f t="shared" si="9"/>
        <v/>
      </c>
      <c r="AX42" s="9"/>
    </row>
    <row r="43" spans="2:50" x14ac:dyDescent="0.25">
      <c r="B43" s="4"/>
      <c r="D43" s="3" t="str">
        <f>IF($A43="ADD",IF(NOT(ISBLANK(C43)),_xlfn.XLOOKUP(C43,roadnames[lookupValue],roadnames[lookupKey],"ERROR"),""), "")</f>
        <v/>
      </c>
      <c r="E43" s="4"/>
      <c r="F43" s="4"/>
      <c r="G43" s="6"/>
      <c r="H43" s="6"/>
      <c r="J43" s="3" t="str">
        <f>IF($A43="ADD",IF(NOT(ISBLANK(I43)),_xlfn.XLOOKUP(I43,side[lookupValue],side[lookupKey],"ERROR"),""), "")</f>
        <v/>
      </c>
      <c r="K43" s="6"/>
      <c r="L43" s="6" t="str">
        <f t="shared" si="0"/>
        <v/>
      </c>
      <c r="M43" s="4"/>
      <c r="O43" s="3" t="str">
        <f>IF($A43="ADD",IF(NOT(ISBLANK(N43)),_xlfn.XLOOKUP(N43,len_adjust_rsn[lookupValue],len_adjust_rsn[lookupKey],"ERROR"),""), "")</f>
        <v/>
      </c>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Z43" s="3" t="str">
        <f>IF($A43="ADD",IF(NOT(ISBLANK(Y43)),_xlfn.XLOOKUP(Y43,railing_attach[lookupValue],railing_attach[lookupKey],"ERROR"),""), "")</f>
        <v/>
      </c>
      <c r="AA43" s="7"/>
      <c r="AB43" s="4" t="str">
        <f t="shared" ca="1" si="1"/>
        <v/>
      </c>
      <c r="AC43" s="4"/>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P43" s="3" t="str">
        <f>IF($A43="ADD",IF(NOT(ISBLANK(AO43)),_xlfn.XLOOKUP(AO43,ud_maintenance_organisation[lookupValue],ud_maintenance_organisation[lookupKey],"ERROR"),""), "")</f>
        <v/>
      </c>
      <c r="AQ43" s="3" t="str">
        <f t="shared" si="6"/>
        <v/>
      </c>
      <c r="AR43" s="3" t="str">
        <f>IF($A43="","",IF((AND($A43="ADD",OR(AQ43="",AQ43="Vested Assets"))),"12",(_xlfn.XLOOKUP(AQ43,ud_work_category[lookupValue],ud_work_category[lookupKey],""))))</f>
        <v/>
      </c>
      <c r="AS43" s="8"/>
      <c r="AT43" s="2" t="str">
        <f t="shared" si="7"/>
        <v/>
      </c>
      <c r="AU43" s="3" t="str">
        <f t="shared" si="8"/>
        <v/>
      </c>
      <c r="AV43" s="3" t="str">
        <f>IF($A43="","",IF((AND($A43="ADD",OR(AU43="",AU43="Excellent"))),"1",(_xlfn.XLOOKUP(AU43,condition[lookupValue],condition[lookupKey],""))))</f>
        <v/>
      </c>
      <c r="AW43" s="7" t="str">
        <f t="shared" si="9"/>
        <v/>
      </c>
      <c r="AX43" s="9"/>
    </row>
    <row r="44" spans="2:50" x14ac:dyDescent="0.25">
      <c r="B44" s="4"/>
      <c r="D44" s="3" t="str">
        <f>IF($A44="ADD",IF(NOT(ISBLANK(C44)),_xlfn.XLOOKUP(C44,roadnames[lookupValue],roadnames[lookupKey],"ERROR"),""), "")</f>
        <v/>
      </c>
      <c r="E44" s="4"/>
      <c r="F44" s="4"/>
      <c r="G44" s="6"/>
      <c r="H44" s="6"/>
      <c r="J44" s="3" t="str">
        <f>IF($A44="ADD",IF(NOT(ISBLANK(I44)),_xlfn.XLOOKUP(I44,side[lookupValue],side[lookupKey],"ERROR"),""), "")</f>
        <v/>
      </c>
      <c r="K44" s="6"/>
      <c r="L44" s="6" t="str">
        <f t="shared" si="0"/>
        <v/>
      </c>
      <c r="M44" s="4"/>
      <c r="O44" s="3" t="str">
        <f>IF($A44="ADD",IF(NOT(ISBLANK(N44)),_xlfn.XLOOKUP(N44,len_adjust_rsn[lookupValue],len_adjust_rsn[lookupKey],"ERROR"),""), "")</f>
        <v/>
      </c>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Z44" s="3" t="str">
        <f>IF($A44="ADD",IF(NOT(ISBLANK(Y44)),_xlfn.XLOOKUP(Y44,railing_attach[lookupValue],railing_attach[lookupKey],"ERROR"),""), "")</f>
        <v/>
      </c>
      <c r="AA44" s="7"/>
      <c r="AB44" s="4" t="str">
        <f t="shared" ca="1" si="1"/>
        <v/>
      </c>
      <c r="AC44" s="4"/>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P44" s="3" t="str">
        <f>IF($A44="ADD",IF(NOT(ISBLANK(AO44)),_xlfn.XLOOKUP(AO44,ud_maintenance_organisation[lookupValue],ud_maintenance_organisation[lookupKey],"ERROR"),""), "")</f>
        <v/>
      </c>
      <c r="AQ44" s="3" t="str">
        <f t="shared" si="6"/>
        <v/>
      </c>
      <c r="AR44" s="3" t="str">
        <f>IF($A44="","",IF((AND($A44="ADD",OR(AQ44="",AQ44="Vested Assets"))),"12",(_xlfn.XLOOKUP(AQ44,ud_work_category[lookupValue],ud_work_category[lookupKey],""))))</f>
        <v/>
      </c>
      <c r="AS44" s="8"/>
      <c r="AT44" s="2" t="str">
        <f t="shared" si="7"/>
        <v/>
      </c>
      <c r="AU44" s="3" t="str">
        <f t="shared" si="8"/>
        <v/>
      </c>
      <c r="AV44" s="3" t="str">
        <f>IF($A44="","",IF((AND($A44="ADD",OR(AU44="",AU44="Excellent"))),"1",(_xlfn.XLOOKUP(AU44,condition[lookupValue],condition[lookupKey],""))))</f>
        <v/>
      </c>
      <c r="AW44" s="7" t="str">
        <f t="shared" si="9"/>
        <v/>
      </c>
      <c r="AX44" s="9"/>
    </row>
    <row r="45" spans="2:50" x14ac:dyDescent="0.25">
      <c r="B45" s="4"/>
      <c r="D45" s="3" t="str">
        <f>IF($A45="ADD",IF(NOT(ISBLANK(C45)),_xlfn.XLOOKUP(C45,roadnames[lookupValue],roadnames[lookupKey],"ERROR"),""), "")</f>
        <v/>
      </c>
      <c r="E45" s="4"/>
      <c r="F45" s="4"/>
      <c r="G45" s="6"/>
      <c r="H45" s="6"/>
      <c r="J45" s="3" t="str">
        <f>IF($A45="ADD",IF(NOT(ISBLANK(I45)),_xlfn.XLOOKUP(I45,side[lookupValue],side[lookupKey],"ERROR"),""), "")</f>
        <v/>
      </c>
      <c r="K45" s="6"/>
      <c r="L45" s="6" t="str">
        <f t="shared" si="0"/>
        <v/>
      </c>
      <c r="M45" s="4"/>
      <c r="O45" s="3" t="str">
        <f>IF($A45="ADD",IF(NOT(ISBLANK(N45)),_xlfn.XLOOKUP(N45,len_adjust_rsn[lookupValue],len_adjust_rsn[lookupKey],"ERROR"),""), "")</f>
        <v/>
      </c>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Z45" s="3" t="str">
        <f>IF($A45="ADD",IF(NOT(ISBLANK(Y45)),_xlfn.XLOOKUP(Y45,railing_attach[lookupValue],railing_attach[lookupKey],"ERROR"),""), "")</f>
        <v/>
      </c>
      <c r="AA45" s="7"/>
      <c r="AB45" s="4" t="str">
        <f t="shared" ca="1" si="1"/>
        <v/>
      </c>
      <c r="AC45" s="4"/>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P45" s="3" t="str">
        <f>IF($A45="ADD",IF(NOT(ISBLANK(AO45)),_xlfn.XLOOKUP(AO45,ud_maintenance_organisation[lookupValue],ud_maintenance_organisation[lookupKey],"ERROR"),""), "")</f>
        <v/>
      </c>
      <c r="AQ45" s="3" t="str">
        <f t="shared" si="6"/>
        <v/>
      </c>
      <c r="AR45" s="3" t="str">
        <f>IF($A45="","",IF((AND($A45="ADD",OR(AQ45="",AQ45="Vested Assets"))),"12",(_xlfn.XLOOKUP(AQ45,ud_work_category[lookupValue],ud_work_category[lookupKey],""))))</f>
        <v/>
      </c>
      <c r="AS45" s="8"/>
      <c r="AT45" s="2" t="str">
        <f t="shared" si="7"/>
        <v/>
      </c>
      <c r="AU45" s="3" t="str">
        <f t="shared" si="8"/>
        <v/>
      </c>
      <c r="AV45" s="3" t="str">
        <f>IF($A45="","",IF((AND($A45="ADD",OR(AU45="",AU45="Excellent"))),"1",(_xlfn.XLOOKUP(AU45,condition[lookupValue],condition[lookupKey],""))))</f>
        <v/>
      </c>
      <c r="AW45" s="7" t="str">
        <f t="shared" si="9"/>
        <v/>
      </c>
      <c r="AX45" s="9"/>
    </row>
    <row r="46" spans="2:50" x14ac:dyDescent="0.25">
      <c r="B46" s="4"/>
      <c r="D46" s="3" t="str">
        <f>IF($A46="ADD",IF(NOT(ISBLANK(C46)),_xlfn.XLOOKUP(C46,roadnames[lookupValue],roadnames[lookupKey],"ERROR"),""), "")</f>
        <v/>
      </c>
      <c r="E46" s="4"/>
      <c r="F46" s="4"/>
      <c r="G46" s="6"/>
      <c r="H46" s="6"/>
      <c r="J46" s="3" t="str">
        <f>IF($A46="ADD",IF(NOT(ISBLANK(I46)),_xlfn.XLOOKUP(I46,side[lookupValue],side[lookupKey],"ERROR"),""), "")</f>
        <v/>
      </c>
      <c r="K46" s="6"/>
      <c r="L46" s="6" t="str">
        <f t="shared" si="0"/>
        <v/>
      </c>
      <c r="M46" s="4"/>
      <c r="O46" s="3" t="str">
        <f>IF($A46="ADD",IF(NOT(ISBLANK(N46)),_xlfn.XLOOKUP(N46,len_adjust_rsn[lookupValue],len_adjust_rsn[lookupKey],"ERROR"),""), "")</f>
        <v/>
      </c>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Z46" s="3" t="str">
        <f>IF($A46="ADD",IF(NOT(ISBLANK(Y46)),_xlfn.XLOOKUP(Y46,railing_attach[lookupValue],railing_attach[lookupKey],"ERROR"),""), "")</f>
        <v/>
      </c>
      <c r="AA46" s="7"/>
      <c r="AB46" s="4" t="str">
        <f t="shared" ca="1" si="1"/>
        <v/>
      </c>
      <c r="AC46" s="4"/>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P46" s="3" t="str">
        <f>IF($A46="ADD",IF(NOT(ISBLANK(AO46)),_xlfn.XLOOKUP(AO46,ud_maintenance_organisation[lookupValue],ud_maintenance_organisation[lookupKey],"ERROR"),""), "")</f>
        <v/>
      </c>
      <c r="AQ46" s="3" t="str">
        <f t="shared" si="6"/>
        <v/>
      </c>
      <c r="AR46" s="3" t="str">
        <f>IF($A46="","",IF((AND($A46="ADD",OR(AQ46="",AQ46="Vested Assets"))),"12",(_xlfn.XLOOKUP(AQ46,ud_work_category[lookupValue],ud_work_category[lookupKey],""))))</f>
        <v/>
      </c>
      <c r="AS46" s="8"/>
      <c r="AT46" s="2" t="str">
        <f t="shared" si="7"/>
        <v/>
      </c>
      <c r="AU46" s="3" t="str">
        <f t="shared" si="8"/>
        <v/>
      </c>
      <c r="AV46" s="3" t="str">
        <f>IF($A46="","",IF((AND($A46="ADD",OR(AU46="",AU46="Excellent"))),"1",(_xlfn.XLOOKUP(AU46,condition[lookupValue],condition[lookupKey],""))))</f>
        <v/>
      </c>
      <c r="AW46" s="7" t="str">
        <f t="shared" si="9"/>
        <v/>
      </c>
      <c r="AX46" s="9"/>
    </row>
    <row r="47" spans="2:50" x14ac:dyDescent="0.25">
      <c r="B47" s="4"/>
      <c r="D47" s="3" t="str">
        <f>IF($A47="ADD",IF(NOT(ISBLANK(C47)),_xlfn.XLOOKUP(C47,roadnames[lookupValue],roadnames[lookupKey],"ERROR"),""), "")</f>
        <v/>
      </c>
      <c r="E47" s="4"/>
      <c r="F47" s="4"/>
      <c r="G47" s="6"/>
      <c r="H47" s="6"/>
      <c r="J47" s="3" t="str">
        <f>IF($A47="ADD",IF(NOT(ISBLANK(I47)),_xlfn.XLOOKUP(I47,side[lookupValue],side[lookupKey],"ERROR"),""), "")</f>
        <v/>
      </c>
      <c r="K47" s="6"/>
      <c r="L47" s="6" t="str">
        <f t="shared" si="0"/>
        <v/>
      </c>
      <c r="M47" s="4"/>
      <c r="O47" s="3" t="str">
        <f>IF($A47="ADD",IF(NOT(ISBLANK(N47)),_xlfn.XLOOKUP(N47,len_adjust_rsn[lookupValue],len_adjust_rsn[lookupKey],"ERROR"),""), "")</f>
        <v/>
      </c>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Z47" s="3" t="str">
        <f>IF($A47="ADD",IF(NOT(ISBLANK(Y47)),_xlfn.XLOOKUP(Y47,railing_attach[lookupValue],railing_attach[lookupKey],"ERROR"),""), "")</f>
        <v/>
      </c>
      <c r="AA47" s="7"/>
      <c r="AB47" s="4" t="str">
        <f t="shared" ca="1" si="1"/>
        <v/>
      </c>
      <c r="AC47" s="4"/>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P47" s="3" t="str">
        <f>IF($A47="ADD",IF(NOT(ISBLANK(AO47)),_xlfn.XLOOKUP(AO47,ud_maintenance_organisation[lookupValue],ud_maintenance_organisation[lookupKey],"ERROR"),""), "")</f>
        <v/>
      </c>
      <c r="AQ47" s="3" t="str">
        <f t="shared" si="6"/>
        <v/>
      </c>
      <c r="AR47" s="3" t="str">
        <f>IF($A47="","",IF((AND($A47="ADD",OR(AQ47="",AQ47="Vested Assets"))),"12",(_xlfn.XLOOKUP(AQ47,ud_work_category[lookupValue],ud_work_category[lookupKey],""))))</f>
        <v/>
      </c>
      <c r="AS47" s="8"/>
      <c r="AT47" s="2" t="str">
        <f t="shared" si="7"/>
        <v/>
      </c>
      <c r="AU47" s="3" t="str">
        <f t="shared" si="8"/>
        <v/>
      </c>
      <c r="AV47" s="3" t="str">
        <f>IF($A47="","",IF((AND($A47="ADD",OR(AU47="",AU47="Excellent"))),"1",(_xlfn.XLOOKUP(AU47,condition[lookupValue],condition[lookupKey],""))))</f>
        <v/>
      </c>
      <c r="AW47" s="7" t="str">
        <f t="shared" si="9"/>
        <v/>
      </c>
      <c r="AX47" s="9"/>
    </row>
    <row r="48" spans="2:50" x14ac:dyDescent="0.25">
      <c r="B48" s="4"/>
      <c r="D48" s="3" t="str">
        <f>IF($A48="ADD",IF(NOT(ISBLANK(C48)),_xlfn.XLOOKUP(C48,roadnames[lookupValue],roadnames[lookupKey],"ERROR"),""), "")</f>
        <v/>
      </c>
      <c r="E48" s="4"/>
      <c r="F48" s="4"/>
      <c r="G48" s="6"/>
      <c r="H48" s="6"/>
      <c r="J48" s="3" t="str">
        <f>IF($A48="ADD",IF(NOT(ISBLANK(I48)),_xlfn.XLOOKUP(I48,side[lookupValue],side[lookupKey],"ERROR"),""), "")</f>
        <v/>
      </c>
      <c r="K48" s="6"/>
      <c r="L48" s="6" t="str">
        <f t="shared" si="0"/>
        <v/>
      </c>
      <c r="M48" s="4"/>
      <c r="O48" s="3" t="str">
        <f>IF($A48="ADD",IF(NOT(ISBLANK(N48)),_xlfn.XLOOKUP(N48,len_adjust_rsn[lookupValue],len_adjust_rsn[lookupKey],"ERROR"),""), "")</f>
        <v/>
      </c>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Z48" s="3" t="str">
        <f>IF($A48="ADD",IF(NOT(ISBLANK(Y48)),_xlfn.XLOOKUP(Y48,railing_attach[lookupValue],railing_attach[lookupKey],"ERROR"),""), "")</f>
        <v/>
      </c>
      <c r="AA48" s="7"/>
      <c r="AB48" s="4" t="str">
        <f t="shared" ca="1" si="1"/>
        <v/>
      </c>
      <c r="AC48" s="4"/>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P48" s="3" t="str">
        <f>IF($A48="ADD",IF(NOT(ISBLANK(AO48)),_xlfn.XLOOKUP(AO48,ud_maintenance_organisation[lookupValue],ud_maintenance_organisation[lookupKey],"ERROR"),""), "")</f>
        <v/>
      </c>
      <c r="AQ48" s="3" t="str">
        <f t="shared" si="6"/>
        <v/>
      </c>
      <c r="AR48" s="3" t="str">
        <f>IF($A48="","",IF((AND($A48="ADD",OR(AQ48="",AQ48="Vested Assets"))),"12",(_xlfn.XLOOKUP(AQ48,ud_work_category[lookupValue],ud_work_category[lookupKey],""))))</f>
        <v/>
      </c>
      <c r="AS48" s="8"/>
      <c r="AT48" s="2" t="str">
        <f t="shared" si="7"/>
        <v/>
      </c>
      <c r="AU48" s="3" t="str">
        <f t="shared" si="8"/>
        <v/>
      </c>
      <c r="AV48" s="3" t="str">
        <f>IF($A48="","",IF((AND($A48="ADD",OR(AU48="",AU48="Excellent"))),"1",(_xlfn.XLOOKUP(AU48,condition[lookupValue],condition[lookupKey],""))))</f>
        <v/>
      </c>
      <c r="AW48" s="7" t="str">
        <f t="shared" si="9"/>
        <v/>
      </c>
      <c r="AX48" s="9"/>
    </row>
    <row r="49" spans="2:50" x14ac:dyDescent="0.25">
      <c r="B49" s="4"/>
      <c r="D49" s="3" t="str">
        <f>IF($A49="ADD",IF(NOT(ISBLANK(C49)),_xlfn.XLOOKUP(C49,roadnames[lookupValue],roadnames[lookupKey],"ERROR"),""), "")</f>
        <v/>
      </c>
      <c r="E49" s="4"/>
      <c r="F49" s="4"/>
      <c r="G49" s="6"/>
      <c r="H49" s="6"/>
      <c r="J49" s="3" t="str">
        <f>IF($A49="ADD",IF(NOT(ISBLANK(I49)),_xlfn.XLOOKUP(I49,side[lookupValue],side[lookupKey],"ERROR"),""), "")</f>
        <v/>
      </c>
      <c r="K49" s="6"/>
      <c r="L49" s="6" t="str">
        <f t="shared" si="0"/>
        <v/>
      </c>
      <c r="M49" s="4"/>
      <c r="O49" s="3" t="str">
        <f>IF($A49="ADD",IF(NOT(ISBLANK(N49)),_xlfn.XLOOKUP(N49,len_adjust_rsn[lookupValue],len_adjust_rsn[lookupKey],"ERROR"),""), "")</f>
        <v/>
      </c>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Z49" s="3" t="str">
        <f>IF($A49="ADD",IF(NOT(ISBLANK(Y49)),_xlfn.XLOOKUP(Y49,railing_attach[lookupValue],railing_attach[lookupKey],"ERROR"),""), "")</f>
        <v/>
      </c>
      <c r="AA49" s="7"/>
      <c r="AB49" s="4" t="str">
        <f t="shared" ca="1" si="1"/>
        <v/>
      </c>
      <c r="AC49" s="4"/>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P49" s="3" t="str">
        <f>IF($A49="ADD",IF(NOT(ISBLANK(AO49)),_xlfn.XLOOKUP(AO49,ud_maintenance_organisation[lookupValue],ud_maintenance_organisation[lookupKey],"ERROR"),""), "")</f>
        <v/>
      </c>
      <c r="AQ49" s="3" t="str">
        <f t="shared" si="6"/>
        <v/>
      </c>
      <c r="AR49" s="3" t="str">
        <f>IF($A49="","",IF((AND($A49="ADD",OR(AQ49="",AQ49="Vested Assets"))),"12",(_xlfn.XLOOKUP(AQ49,ud_work_category[lookupValue],ud_work_category[lookupKey],""))))</f>
        <v/>
      </c>
      <c r="AS49" s="8"/>
      <c r="AT49" s="2" t="str">
        <f t="shared" si="7"/>
        <v/>
      </c>
      <c r="AU49" s="3" t="str">
        <f t="shared" si="8"/>
        <v/>
      </c>
      <c r="AV49" s="3" t="str">
        <f>IF($A49="","",IF((AND($A49="ADD",OR(AU49="",AU49="Excellent"))),"1",(_xlfn.XLOOKUP(AU49,condition[lookupValue],condition[lookupKey],""))))</f>
        <v/>
      </c>
      <c r="AW49" s="7" t="str">
        <f t="shared" si="9"/>
        <v/>
      </c>
      <c r="AX49" s="9"/>
    </row>
    <row r="50" spans="2:50" x14ac:dyDescent="0.25">
      <c r="B50" s="4"/>
      <c r="D50" s="3" t="str">
        <f>IF($A50="ADD",IF(NOT(ISBLANK(C50)),_xlfn.XLOOKUP(C50,roadnames[lookupValue],roadnames[lookupKey],"ERROR"),""), "")</f>
        <v/>
      </c>
      <c r="E50" s="4"/>
      <c r="F50" s="4"/>
      <c r="G50" s="6"/>
      <c r="H50" s="6"/>
      <c r="J50" s="3" t="str">
        <f>IF($A50="ADD",IF(NOT(ISBLANK(I50)),_xlfn.XLOOKUP(I50,side[lookupValue],side[lookupKey],"ERROR"),""), "")</f>
        <v/>
      </c>
      <c r="K50" s="6"/>
      <c r="L50" s="6" t="str">
        <f t="shared" si="0"/>
        <v/>
      </c>
      <c r="M50" s="4"/>
      <c r="O50" s="3" t="str">
        <f>IF($A50="ADD",IF(NOT(ISBLANK(N50)),_xlfn.XLOOKUP(N50,len_adjust_rsn[lookupValue],len_adjust_rsn[lookupKey],"ERROR"),""), "")</f>
        <v/>
      </c>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Z50" s="3" t="str">
        <f>IF($A50="ADD",IF(NOT(ISBLANK(Y50)),_xlfn.XLOOKUP(Y50,railing_attach[lookupValue],railing_attach[lookupKey],"ERROR"),""), "")</f>
        <v/>
      </c>
      <c r="AA50" s="7"/>
      <c r="AB50" s="4" t="str">
        <f t="shared" ca="1" si="1"/>
        <v/>
      </c>
      <c r="AC50" s="4"/>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P50" s="3" t="str">
        <f>IF($A50="ADD",IF(NOT(ISBLANK(AO50)),_xlfn.XLOOKUP(AO50,ud_maintenance_organisation[lookupValue],ud_maintenance_organisation[lookupKey],"ERROR"),""), "")</f>
        <v/>
      </c>
      <c r="AQ50" s="3" t="str">
        <f t="shared" si="6"/>
        <v/>
      </c>
      <c r="AR50" s="3" t="str">
        <f>IF($A50="","",IF((AND($A50="ADD",OR(AQ50="",AQ50="Vested Assets"))),"12",(_xlfn.XLOOKUP(AQ50,ud_work_category[lookupValue],ud_work_category[lookupKey],""))))</f>
        <v/>
      </c>
      <c r="AS50" s="8"/>
      <c r="AT50" s="2" t="str">
        <f t="shared" si="7"/>
        <v/>
      </c>
      <c r="AU50" s="3" t="str">
        <f t="shared" si="8"/>
        <v/>
      </c>
      <c r="AV50" s="3" t="str">
        <f>IF($A50="","",IF((AND($A50="ADD",OR(AU50="",AU50="Excellent"))),"1",(_xlfn.XLOOKUP(AU50,condition[lookupValue],condition[lookupKey],""))))</f>
        <v/>
      </c>
      <c r="AW50" s="7" t="str">
        <f t="shared" si="9"/>
        <v/>
      </c>
      <c r="AX50" s="9"/>
    </row>
    <row r="51" spans="2:50" x14ac:dyDescent="0.25">
      <c r="B51" s="4"/>
      <c r="D51" s="3" t="str">
        <f>IF($A51="ADD",IF(NOT(ISBLANK(C51)),_xlfn.XLOOKUP(C51,roadnames[lookupValue],roadnames[lookupKey],"ERROR"),""), "")</f>
        <v/>
      </c>
      <c r="E51" s="4"/>
      <c r="F51" s="4"/>
      <c r="G51" s="6"/>
      <c r="H51" s="6"/>
      <c r="J51" s="3" t="str">
        <f>IF($A51="ADD",IF(NOT(ISBLANK(I51)),_xlfn.XLOOKUP(I51,side[lookupValue],side[lookupKey],"ERROR"),""), "")</f>
        <v/>
      </c>
      <c r="K51" s="6"/>
      <c r="L51" s="6" t="str">
        <f t="shared" si="0"/>
        <v/>
      </c>
      <c r="M51" s="4"/>
      <c r="O51" s="3" t="str">
        <f>IF($A51="ADD",IF(NOT(ISBLANK(N51)),_xlfn.XLOOKUP(N51,len_adjust_rsn[lookupValue],len_adjust_rsn[lookupKey],"ERROR"),""), "")</f>
        <v/>
      </c>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Z51" s="3" t="str">
        <f>IF($A51="ADD",IF(NOT(ISBLANK(Y51)),_xlfn.XLOOKUP(Y51,railing_attach[lookupValue],railing_attach[lookupKey],"ERROR"),""), "")</f>
        <v/>
      </c>
      <c r="AA51" s="7"/>
      <c r="AB51" s="4" t="str">
        <f t="shared" ca="1" si="1"/>
        <v/>
      </c>
      <c r="AC51" s="4"/>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P51" s="3" t="str">
        <f>IF($A51="ADD",IF(NOT(ISBLANK(AO51)),_xlfn.XLOOKUP(AO51,ud_maintenance_organisation[lookupValue],ud_maintenance_organisation[lookupKey],"ERROR"),""), "")</f>
        <v/>
      </c>
      <c r="AQ51" s="3" t="str">
        <f t="shared" si="6"/>
        <v/>
      </c>
      <c r="AR51" s="3" t="str">
        <f>IF($A51="","",IF((AND($A51="ADD",OR(AQ51="",AQ51="Vested Assets"))),"12",(_xlfn.XLOOKUP(AQ51,ud_work_category[lookupValue],ud_work_category[lookupKey],""))))</f>
        <v/>
      </c>
      <c r="AS51" s="8"/>
      <c r="AT51" s="2" t="str">
        <f t="shared" si="7"/>
        <v/>
      </c>
      <c r="AU51" s="3" t="str">
        <f t="shared" si="8"/>
        <v/>
      </c>
      <c r="AV51" s="3" t="str">
        <f>IF($A51="","",IF((AND($A51="ADD",OR(AU51="",AU51="Excellent"))),"1",(_xlfn.XLOOKUP(AU51,condition[lookupValue],condition[lookupKey],""))))</f>
        <v/>
      </c>
      <c r="AW51" s="7" t="str">
        <f t="shared" si="9"/>
        <v/>
      </c>
      <c r="AX51" s="9"/>
    </row>
    <row r="52" spans="2:50" x14ac:dyDescent="0.25">
      <c r="B52" s="4"/>
      <c r="D52" s="3" t="str">
        <f>IF($A52="ADD",IF(NOT(ISBLANK(C52)),_xlfn.XLOOKUP(C52,roadnames[lookupValue],roadnames[lookupKey],"ERROR"),""), "")</f>
        <v/>
      </c>
      <c r="E52" s="4"/>
      <c r="F52" s="4"/>
      <c r="G52" s="6"/>
      <c r="H52" s="6"/>
      <c r="J52" s="3" t="str">
        <f>IF($A52="ADD",IF(NOT(ISBLANK(I52)),_xlfn.XLOOKUP(I52,side[lookupValue],side[lookupKey],"ERROR"),""), "")</f>
        <v/>
      </c>
      <c r="K52" s="6"/>
      <c r="L52" s="6" t="str">
        <f t="shared" si="0"/>
        <v/>
      </c>
      <c r="M52" s="4"/>
      <c r="O52" s="3" t="str">
        <f>IF($A52="ADD",IF(NOT(ISBLANK(N52)),_xlfn.XLOOKUP(N52,len_adjust_rsn[lookupValue],len_adjust_rsn[lookupKey],"ERROR"),""), "")</f>
        <v/>
      </c>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Z52" s="3" t="str">
        <f>IF($A52="ADD",IF(NOT(ISBLANK(Y52)),_xlfn.XLOOKUP(Y52,railing_attach[lookupValue],railing_attach[lookupKey],"ERROR"),""), "")</f>
        <v/>
      </c>
      <c r="AA52" s="7"/>
      <c r="AB52" s="4" t="str">
        <f t="shared" ca="1" si="1"/>
        <v/>
      </c>
      <c r="AC52" s="4"/>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P52" s="3" t="str">
        <f>IF($A52="ADD",IF(NOT(ISBLANK(AO52)),_xlfn.XLOOKUP(AO52,ud_maintenance_organisation[lookupValue],ud_maintenance_organisation[lookupKey],"ERROR"),""), "")</f>
        <v/>
      </c>
      <c r="AQ52" s="3" t="str">
        <f t="shared" si="6"/>
        <v/>
      </c>
      <c r="AR52" s="3" t="str">
        <f>IF($A52="","",IF((AND($A52="ADD",OR(AQ52="",AQ52="Vested Assets"))),"12",(_xlfn.XLOOKUP(AQ52,ud_work_category[lookupValue],ud_work_category[lookupKey],""))))</f>
        <v/>
      </c>
      <c r="AS52" s="8"/>
      <c r="AT52" s="2" t="str">
        <f t="shared" si="7"/>
        <v/>
      </c>
      <c r="AU52" s="3" t="str">
        <f t="shared" si="8"/>
        <v/>
      </c>
      <c r="AV52" s="3" t="str">
        <f>IF($A52="","",IF((AND($A52="ADD",OR(AU52="",AU52="Excellent"))),"1",(_xlfn.XLOOKUP(AU52,condition[lookupValue],condition[lookupKey],""))))</f>
        <v/>
      </c>
      <c r="AW52" s="7" t="str">
        <f t="shared" si="9"/>
        <v/>
      </c>
      <c r="AX52" s="9"/>
    </row>
    <row r="53" spans="2:50" x14ac:dyDescent="0.25">
      <c r="B53" s="4"/>
      <c r="D53" s="3" t="str">
        <f>IF($A53="ADD",IF(NOT(ISBLANK(C53)),_xlfn.XLOOKUP(C53,roadnames[lookupValue],roadnames[lookupKey],"ERROR"),""), "")</f>
        <v/>
      </c>
      <c r="E53" s="4"/>
      <c r="F53" s="4"/>
      <c r="G53" s="6"/>
      <c r="H53" s="6"/>
      <c r="J53" s="3" t="str">
        <f>IF($A53="ADD",IF(NOT(ISBLANK(I53)),_xlfn.XLOOKUP(I53,side[lookupValue],side[lookupKey],"ERROR"),""), "")</f>
        <v/>
      </c>
      <c r="K53" s="6"/>
      <c r="L53" s="6" t="str">
        <f t="shared" si="0"/>
        <v/>
      </c>
      <c r="M53" s="4"/>
      <c r="O53" s="3" t="str">
        <f>IF($A53="ADD",IF(NOT(ISBLANK(N53)),_xlfn.XLOOKUP(N53,len_adjust_rsn[lookupValue],len_adjust_rsn[lookupKey],"ERROR"),""), "")</f>
        <v/>
      </c>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Z53" s="3" t="str">
        <f>IF($A53="ADD",IF(NOT(ISBLANK(Y53)),_xlfn.XLOOKUP(Y53,railing_attach[lookupValue],railing_attach[lookupKey],"ERROR"),""), "")</f>
        <v/>
      </c>
      <c r="AA53" s="7"/>
      <c r="AB53" s="4" t="str">
        <f t="shared" ca="1" si="1"/>
        <v/>
      </c>
      <c r="AC53" s="4"/>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P53" s="3" t="str">
        <f>IF($A53="ADD",IF(NOT(ISBLANK(AO53)),_xlfn.XLOOKUP(AO53,ud_maintenance_organisation[lookupValue],ud_maintenance_organisation[lookupKey],"ERROR"),""), "")</f>
        <v/>
      </c>
      <c r="AQ53" s="3" t="str">
        <f t="shared" si="6"/>
        <v/>
      </c>
      <c r="AR53" s="3" t="str">
        <f>IF($A53="","",IF((AND($A53="ADD",OR(AQ53="",AQ53="Vested Assets"))),"12",(_xlfn.XLOOKUP(AQ53,ud_work_category[lookupValue],ud_work_category[lookupKey],""))))</f>
        <v/>
      </c>
      <c r="AS53" s="8"/>
      <c r="AT53" s="2" t="str">
        <f t="shared" si="7"/>
        <v/>
      </c>
      <c r="AU53" s="3" t="str">
        <f t="shared" si="8"/>
        <v/>
      </c>
      <c r="AV53" s="3" t="str">
        <f>IF($A53="","",IF((AND($A53="ADD",OR(AU53="",AU53="Excellent"))),"1",(_xlfn.XLOOKUP(AU53,condition[lookupValue],condition[lookupKey],""))))</f>
        <v/>
      </c>
      <c r="AW53" s="7" t="str">
        <f t="shared" si="9"/>
        <v/>
      </c>
      <c r="AX53" s="9"/>
    </row>
    <row r="54" spans="2:50" x14ac:dyDescent="0.25">
      <c r="B54" s="4"/>
      <c r="D54" s="3" t="str">
        <f>IF($A54="ADD",IF(NOT(ISBLANK(C54)),_xlfn.XLOOKUP(C54,roadnames[lookupValue],roadnames[lookupKey],"ERROR"),""), "")</f>
        <v/>
      </c>
      <c r="E54" s="4"/>
      <c r="F54" s="4"/>
      <c r="G54" s="6"/>
      <c r="H54" s="6"/>
      <c r="J54" s="3" t="str">
        <f>IF($A54="ADD",IF(NOT(ISBLANK(I54)),_xlfn.XLOOKUP(I54,side[lookupValue],side[lookupKey],"ERROR"),""), "")</f>
        <v/>
      </c>
      <c r="K54" s="6"/>
      <c r="L54" s="6" t="str">
        <f t="shared" si="0"/>
        <v/>
      </c>
      <c r="M54" s="4"/>
      <c r="O54" s="3" t="str">
        <f>IF($A54="ADD",IF(NOT(ISBLANK(N54)),_xlfn.XLOOKUP(N54,len_adjust_rsn[lookupValue],len_adjust_rsn[lookupKey],"ERROR"),""), "")</f>
        <v/>
      </c>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Z54" s="3" t="str">
        <f>IF($A54="ADD",IF(NOT(ISBLANK(Y54)),_xlfn.XLOOKUP(Y54,railing_attach[lookupValue],railing_attach[lookupKey],"ERROR"),""), "")</f>
        <v/>
      </c>
      <c r="AA54" s="7"/>
      <c r="AB54" s="4" t="str">
        <f t="shared" ca="1" si="1"/>
        <v/>
      </c>
      <c r="AC54" s="4"/>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P54" s="3" t="str">
        <f>IF($A54="ADD",IF(NOT(ISBLANK(AO54)),_xlfn.XLOOKUP(AO54,ud_maintenance_organisation[lookupValue],ud_maintenance_organisation[lookupKey],"ERROR"),""), "")</f>
        <v/>
      </c>
      <c r="AQ54" s="3" t="str">
        <f t="shared" si="6"/>
        <v/>
      </c>
      <c r="AR54" s="3" t="str">
        <f>IF($A54="","",IF((AND($A54="ADD",OR(AQ54="",AQ54="Vested Assets"))),"12",(_xlfn.XLOOKUP(AQ54,ud_work_category[lookupValue],ud_work_category[lookupKey],""))))</f>
        <v/>
      </c>
      <c r="AS54" s="8"/>
      <c r="AT54" s="2" t="str">
        <f t="shared" si="7"/>
        <v/>
      </c>
      <c r="AU54" s="3" t="str">
        <f t="shared" si="8"/>
        <v/>
      </c>
      <c r="AV54" s="3" t="str">
        <f>IF($A54="","",IF((AND($A54="ADD",OR(AU54="",AU54="Excellent"))),"1",(_xlfn.XLOOKUP(AU54,condition[lookupValue],condition[lookupKey],""))))</f>
        <v/>
      </c>
      <c r="AW54" s="7" t="str">
        <f t="shared" si="9"/>
        <v/>
      </c>
      <c r="AX54" s="9"/>
    </row>
    <row r="55" spans="2:50" x14ac:dyDescent="0.25">
      <c r="B55" s="4"/>
      <c r="D55" s="3" t="str">
        <f>IF($A55="ADD",IF(NOT(ISBLANK(C55)),_xlfn.XLOOKUP(C55,roadnames[lookupValue],roadnames[lookupKey],"ERROR"),""), "")</f>
        <v/>
      </c>
      <c r="E55" s="4"/>
      <c r="F55" s="4"/>
      <c r="G55" s="6"/>
      <c r="H55" s="6"/>
      <c r="J55" s="3" t="str">
        <f>IF($A55="ADD",IF(NOT(ISBLANK(I55)),_xlfn.XLOOKUP(I55,side[lookupValue],side[lookupKey],"ERROR"),""), "")</f>
        <v/>
      </c>
      <c r="K55" s="6"/>
      <c r="L55" s="6" t="str">
        <f t="shared" si="0"/>
        <v/>
      </c>
      <c r="M55" s="4"/>
      <c r="O55" s="3" t="str">
        <f>IF($A55="ADD",IF(NOT(ISBLANK(N55)),_xlfn.XLOOKUP(N55,len_adjust_rsn[lookupValue],len_adjust_rsn[lookupKey],"ERROR"),""), "")</f>
        <v/>
      </c>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Z55" s="3" t="str">
        <f>IF($A55="ADD",IF(NOT(ISBLANK(Y55)),_xlfn.XLOOKUP(Y55,railing_attach[lookupValue],railing_attach[lookupKey],"ERROR"),""), "")</f>
        <v/>
      </c>
      <c r="AA55" s="7"/>
      <c r="AB55" s="4" t="str">
        <f t="shared" ca="1" si="1"/>
        <v/>
      </c>
      <c r="AC55" s="4"/>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P55" s="3" t="str">
        <f>IF($A55="ADD",IF(NOT(ISBLANK(AO55)),_xlfn.XLOOKUP(AO55,ud_maintenance_organisation[lookupValue],ud_maintenance_organisation[lookupKey],"ERROR"),""), "")</f>
        <v/>
      </c>
      <c r="AQ55" s="3" t="str">
        <f t="shared" si="6"/>
        <v/>
      </c>
      <c r="AR55" s="3" t="str">
        <f>IF($A55="","",IF((AND($A55="ADD",OR(AQ55="",AQ55="Vested Assets"))),"12",(_xlfn.XLOOKUP(AQ55,ud_work_category[lookupValue],ud_work_category[lookupKey],""))))</f>
        <v/>
      </c>
      <c r="AS55" s="8"/>
      <c r="AT55" s="2" t="str">
        <f t="shared" si="7"/>
        <v/>
      </c>
      <c r="AU55" s="3" t="str">
        <f t="shared" si="8"/>
        <v/>
      </c>
      <c r="AV55" s="3" t="str">
        <f>IF($A55="","",IF((AND($A55="ADD",OR(AU55="",AU55="Excellent"))),"1",(_xlfn.XLOOKUP(AU55,condition[lookupValue],condition[lookupKey],""))))</f>
        <v/>
      </c>
      <c r="AW55" s="7" t="str">
        <f t="shared" si="9"/>
        <v/>
      </c>
      <c r="AX55" s="9"/>
    </row>
    <row r="56" spans="2:50" x14ac:dyDescent="0.25">
      <c r="B56" s="4"/>
      <c r="D56" s="3" t="str">
        <f>IF($A56="ADD",IF(NOT(ISBLANK(C56)),_xlfn.XLOOKUP(C56,roadnames[lookupValue],roadnames[lookupKey],"ERROR"),""), "")</f>
        <v/>
      </c>
      <c r="E56" s="4"/>
      <c r="F56" s="4"/>
      <c r="G56" s="6"/>
      <c r="H56" s="6"/>
      <c r="J56" s="3" t="str">
        <f>IF($A56="ADD",IF(NOT(ISBLANK(I56)),_xlfn.XLOOKUP(I56,side[lookupValue],side[lookupKey],"ERROR"),""), "")</f>
        <v/>
      </c>
      <c r="K56" s="6"/>
      <c r="L56" s="6" t="str">
        <f t="shared" si="0"/>
        <v/>
      </c>
      <c r="M56" s="4"/>
      <c r="O56" s="3" t="str">
        <f>IF($A56="ADD",IF(NOT(ISBLANK(N56)),_xlfn.XLOOKUP(N56,len_adjust_rsn[lookupValue],len_adjust_rsn[lookupKey],"ERROR"),""), "")</f>
        <v/>
      </c>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Z56" s="3" t="str">
        <f>IF($A56="ADD",IF(NOT(ISBLANK(Y56)),_xlfn.XLOOKUP(Y56,railing_attach[lookupValue],railing_attach[lookupKey],"ERROR"),""), "")</f>
        <v/>
      </c>
      <c r="AA56" s="7"/>
      <c r="AB56" s="4" t="str">
        <f t="shared" ca="1" si="1"/>
        <v/>
      </c>
      <c r="AC56" s="4"/>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P56" s="3" t="str">
        <f>IF($A56="ADD",IF(NOT(ISBLANK(AO56)),_xlfn.XLOOKUP(AO56,ud_maintenance_organisation[lookupValue],ud_maintenance_organisation[lookupKey],"ERROR"),""), "")</f>
        <v/>
      </c>
      <c r="AQ56" s="3" t="str">
        <f t="shared" si="6"/>
        <v/>
      </c>
      <c r="AR56" s="3" t="str">
        <f>IF($A56="","",IF((AND($A56="ADD",OR(AQ56="",AQ56="Vested Assets"))),"12",(_xlfn.XLOOKUP(AQ56,ud_work_category[lookupValue],ud_work_category[lookupKey],""))))</f>
        <v/>
      </c>
      <c r="AS56" s="8"/>
      <c r="AT56" s="2" t="str">
        <f t="shared" si="7"/>
        <v/>
      </c>
      <c r="AU56" s="3" t="str">
        <f t="shared" si="8"/>
        <v/>
      </c>
      <c r="AV56" s="3" t="str">
        <f>IF($A56="","",IF((AND($A56="ADD",OR(AU56="",AU56="Excellent"))),"1",(_xlfn.XLOOKUP(AU56,condition[lookupValue],condition[lookupKey],""))))</f>
        <v/>
      </c>
      <c r="AW56" s="7" t="str">
        <f t="shared" si="9"/>
        <v/>
      </c>
      <c r="AX56" s="9"/>
    </row>
    <row r="57" spans="2:50" x14ac:dyDescent="0.25">
      <c r="B57" s="4"/>
      <c r="D57" s="3" t="str">
        <f>IF($A57="ADD",IF(NOT(ISBLANK(C57)),_xlfn.XLOOKUP(C57,roadnames[lookupValue],roadnames[lookupKey],"ERROR"),""), "")</f>
        <v/>
      </c>
      <c r="E57" s="4"/>
      <c r="F57" s="4"/>
      <c r="G57" s="6"/>
      <c r="H57" s="6"/>
      <c r="J57" s="3" t="str">
        <f>IF($A57="ADD",IF(NOT(ISBLANK(I57)),_xlfn.XLOOKUP(I57,side[lookupValue],side[lookupKey],"ERROR"),""), "")</f>
        <v/>
      </c>
      <c r="K57" s="6"/>
      <c r="L57" s="6" t="str">
        <f t="shared" si="0"/>
        <v/>
      </c>
      <c r="M57" s="4"/>
      <c r="O57" s="3" t="str">
        <f>IF($A57="ADD",IF(NOT(ISBLANK(N57)),_xlfn.XLOOKUP(N57,len_adjust_rsn[lookupValue],len_adjust_rsn[lookupKey],"ERROR"),""), "")</f>
        <v/>
      </c>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Z57" s="3" t="str">
        <f>IF($A57="ADD",IF(NOT(ISBLANK(Y57)),_xlfn.XLOOKUP(Y57,railing_attach[lookupValue],railing_attach[lookupKey],"ERROR"),""), "")</f>
        <v/>
      </c>
      <c r="AA57" s="7"/>
      <c r="AB57" s="4" t="str">
        <f t="shared" ca="1" si="1"/>
        <v/>
      </c>
      <c r="AC57" s="4"/>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P57" s="3" t="str">
        <f>IF($A57="ADD",IF(NOT(ISBLANK(AO57)),_xlfn.XLOOKUP(AO57,ud_maintenance_organisation[lookupValue],ud_maintenance_organisation[lookupKey],"ERROR"),""), "")</f>
        <v/>
      </c>
      <c r="AQ57" s="3" t="str">
        <f t="shared" si="6"/>
        <v/>
      </c>
      <c r="AR57" s="3" t="str">
        <f>IF($A57="","",IF((AND($A57="ADD",OR(AQ57="",AQ57="Vested Assets"))),"12",(_xlfn.XLOOKUP(AQ57,ud_work_category[lookupValue],ud_work_category[lookupKey],""))))</f>
        <v/>
      </c>
      <c r="AS57" s="8"/>
      <c r="AT57" s="2" t="str">
        <f t="shared" si="7"/>
        <v/>
      </c>
      <c r="AU57" s="3" t="str">
        <f t="shared" si="8"/>
        <v/>
      </c>
      <c r="AV57" s="3" t="str">
        <f>IF($A57="","",IF((AND($A57="ADD",OR(AU57="",AU57="Excellent"))),"1",(_xlfn.XLOOKUP(AU57,condition[lookupValue],condition[lookupKey],""))))</f>
        <v/>
      </c>
      <c r="AW57" s="7" t="str">
        <f t="shared" si="9"/>
        <v/>
      </c>
      <c r="AX57" s="9"/>
    </row>
    <row r="58" spans="2:50" x14ac:dyDescent="0.25">
      <c r="B58" s="4"/>
      <c r="D58" s="3" t="str">
        <f>IF($A58="ADD",IF(NOT(ISBLANK(C58)),_xlfn.XLOOKUP(C58,roadnames[lookupValue],roadnames[lookupKey],"ERROR"),""), "")</f>
        <v/>
      </c>
      <c r="E58" s="4"/>
      <c r="F58" s="4"/>
      <c r="G58" s="6"/>
      <c r="H58" s="6"/>
      <c r="J58" s="3" t="str">
        <f>IF($A58="ADD",IF(NOT(ISBLANK(I58)),_xlfn.XLOOKUP(I58,side[lookupValue],side[lookupKey],"ERROR"),""), "")</f>
        <v/>
      </c>
      <c r="K58" s="6"/>
      <c r="L58" s="6" t="str">
        <f t="shared" si="0"/>
        <v/>
      </c>
      <c r="M58" s="4"/>
      <c r="O58" s="3" t="str">
        <f>IF($A58="ADD",IF(NOT(ISBLANK(N58)),_xlfn.XLOOKUP(N58,len_adjust_rsn[lookupValue],len_adjust_rsn[lookupKey],"ERROR"),""), "")</f>
        <v/>
      </c>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Z58" s="3" t="str">
        <f>IF($A58="ADD",IF(NOT(ISBLANK(Y58)),_xlfn.XLOOKUP(Y58,railing_attach[lookupValue],railing_attach[lookupKey],"ERROR"),""), "")</f>
        <v/>
      </c>
      <c r="AA58" s="7"/>
      <c r="AB58" s="4" t="str">
        <f t="shared" ca="1" si="1"/>
        <v/>
      </c>
      <c r="AC58" s="4"/>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P58" s="3" t="str">
        <f>IF($A58="ADD",IF(NOT(ISBLANK(AO58)),_xlfn.XLOOKUP(AO58,ud_maintenance_organisation[lookupValue],ud_maintenance_organisation[lookupKey],"ERROR"),""), "")</f>
        <v/>
      </c>
      <c r="AQ58" s="3" t="str">
        <f t="shared" si="6"/>
        <v/>
      </c>
      <c r="AR58" s="3" t="str">
        <f>IF($A58="","",IF((AND($A58="ADD",OR(AQ58="",AQ58="Vested Assets"))),"12",(_xlfn.XLOOKUP(AQ58,ud_work_category[lookupValue],ud_work_category[lookupKey],""))))</f>
        <v/>
      </c>
      <c r="AS58" s="8"/>
      <c r="AT58" s="2" t="str">
        <f t="shared" si="7"/>
        <v/>
      </c>
      <c r="AU58" s="3" t="str">
        <f t="shared" si="8"/>
        <v/>
      </c>
      <c r="AV58" s="3" t="str">
        <f>IF($A58="","",IF((AND($A58="ADD",OR(AU58="",AU58="Excellent"))),"1",(_xlfn.XLOOKUP(AU58,condition[lookupValue],condition[lookupKey],""))))</f>
        <v/>
      </c>
      <c r="AW58" s="7" t="str">
        <f t="shared" si="9"/>
        <v/>
      </c>
      <c r="AX58" s="9"/>
    </row>
    <row r="59" spans="2:50" x14ac:dyDescent="0.25">
      <c r="B59" s="4"/>
      <c r="D59" s="3" t="str">
        <f>IF($A59="ADD",IF(NOT(ISBLANK(C59)),_xlfn.XLOOKUP(C59,roadnames[lookupValue],roadnames[lookupKey],"ERROR"),""), "")</f>
        <v/>
      </c>
      <c r="E59" s="4"/>
      <c r="F59" s="4"/>
      <c r="G59" s="6"/>
      <c r="H59" s="6"/>
      <c r="J59" s="3" t="str">
        <f>IF($A59="ADD",IF(NOT(ISBLANK(I59)),_xlfn.XLOOKUP(I59,side[lookupValue],side[lookupKey],"ERROR"),""), "")</f>
        <v/>
      </c>
      <c r="K59" s="6"/>
      <c r="L59" s="6" t="str">
        <f t="shared" si="0"/>
        <v/>
      </c>
      <c r="M59" s="4"/>
      <c r="O59" s="3" t="str">
        <f>IF($A59="ADD",IF(NOT(ISBLANK(N59)),_xlfn.XLOOKUP(N59,len_adjust_rsn[lookupValue],len_adjust_rsn[lookupKey],"ERROR"),""), "")</f>
        <v/>
      </c>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Z59" s="3" t="str">
        <f>IF($A59="ADD",IF(NOT(ISBLANK(Y59)),_xlfn.XLOOKUP(Y59,railing_attach[lookupValue],railing_attach[lookupKey],"ERROR"),""), "")</f>
        <v/>
      </c>
      <c r="AA59" s="7"/>
      <c r="AB59" s="4" t="str">
        <f t="shared" ca="1" si="1"/>
        <v/>
      </c>
      <c r="AC59" s="4"/>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P59" s="3" t="str">
        <f>IF($A59="ADD",IF(NOT(ISBLANK(AO59)),_xlfn.XLOOKUP(AO59,ud_maintenance_organisation[lookupValue],ud_maintenance_organisation[lookupKey],"ERROR"),""), "")</f>
        <v/>
      </c>
      <c r="AQ59" s="3" t="str">
        <f t="shared" si="6"/>
        <v/>
      </c>
      <c r="AR59" s="3" t="str">
        <f>IF($A59="","",IF((AND($A59="ADD",OR(AQ59="",AQ59="Vested Assets"))),"12",(_xlfn.XLOOKUP(AQ59,ud_work_category[lookupValue],ud_work_category[lookupKey],""))))</f>
        <v/>
      </c>
      <c r="AS59" s="8"/>
      <c r="AT59" s="2" t="str">
        <f t="shared" si="7"/>
        <v/>
      </c>
      <c r="AU59" s="3" t="str">
        <f t="shared" si="8"/>
        <v/>
      </c>
      <c r="AV59" s="3" t="str">
        <f>IF($A59="","",IF((AND($A59="ADD",OR(AU59="",AU59="Excellent"))),"1",(_xlfn.XLOOKUP(AU59,condition[lookupValue],condition[lookupKey],""))))</f>
        <v/>
      </c>
      <c r="AW59" s="7" t="str">
        <f t="shared" si="9"/>
        <v/>
      </c>
      <c r="AX59" s="9"/>
    </row>
    <row r="60" spans="2:50" x14ac:dyDescent="0.25">
      <c r="B60" s="4"/>
      <c r="D60" s="3" t="str">
        <f>IF($A60="ADD",IF(NOT(ISBLANK(C60)),_xlfn.XLOOKUP(C60,roadnames[lookupValue],roadnames[lookupKey],"ERROR"),""), "")</f>
        <v/>
      </c>
      <c r="E60" s="4"/>
      <c r="F60" s="4"/>
      <c r="G60" s="6"/>
      <c r="H60" s="6"/>
      <c r="J60" s="3" t="str">
        <f>IF($A60="ADD",IF(NOT(ISBLANK(I60)),_xlfn.XLOOKUP(I60,side[lookupValue],side[lookupKey],"ERROR"),""), "")</f>
        <v/>
      </c>
      <c r="K60" s="6"/>
      <c r="L60" s="6" t="str">
        <f t="shared" si="0"/>
        <v/>
      </c>
      <c r="M60" s="4"/>
      <c r="O60" s="3" t="str">
        <f>IF($A60="ADD",IF(NOT(ISBLANK(N60)),_xlfn.XLOOKUP(N60,len_adjust_rsn[lookupValue],len_adjust_rsn[lookupKey],"ERROR"),""), "")</f>
        <v/>
      </c>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Z60" s="3" t="str">
        <f>IF($A60="ADD",IF(NOT(ISBLANK(Y60)),_xlfn.XLOOKUP(Y60,railing_attach[lookupValue],railing_attach[lookupKey],"ERROR"),""), "")</f>
        <v/>
      </c>
      <c r="AA60" s="7"/>
      <c r="AB60" s="4" t="str">
        <f t="shared" ca="1" si="1"/>
        <v/>
      </c>
      <c r="AC60" s="4"/>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P60" s="3" t="str">
        <f>IF($A60="ADD",IF(NOT(ISBLANK(AO60)),_xlfn.XLOOKUP(AO60,ud_maintenance_organisation[lookupValue],ud_maintenance_organisation[lookupKey],"ERROR"),""), "")</f>
        <v/>
      </c>
      <c r="AQ60" s="3" t="str">
        <f t="shared" si="6"/>
        <v/>
      </c>
      <c r="AR60" s="3" t="str">
        <f>IF($A60="","",IF((AND($A60="ADD",OR(AQ60="",AQ60="Vested Assets"))),"12",(_xlfn.XLOOKUP(AQ60,ud_work_category[lookupValue],ud_work_category[lookupKey],""))))</f>
        <v/>
      </c>
      <c r="AS60" s="8"/>
      <c r="AT60" s="2" t="str">
        <f t="shared" si="7"/>
        <v/>
      </c>
      <c r="AU60" s="3" t="str">
        <f t="shared" si="8"/>
        <v/>
      </c>
      <c r="AV60" s="3" t="str">
        <f>IF($A60="","",IF((AND($A60="ADD",OR(AU60="",AU60="Excellent"))),"1",(_xlfn.XLOOKUP(AU60,condition[lookupValue],condition[lookupKey],""))))</f>
        <v/>
      </c>
      <c r="AW60" s="7" t="str">
        <f t="shared" si="9"/>
        <v/>
      </c>
      <c r="AX60" s="9"/>
    </row>
    <row r="61" spans="2:50" x14ac:dyDescent="0.25">
      <c r="B61" s="4"/>
      <c r="D61" s="3" t="str">
        <f>IF($A61="ADD",IF(NOT(ISBLANK(C61)),_xlfn.XLOOKUP(C61,roadnames[lookupValue],roadnames[lookupKey],"ERROR"),""), "")</f>
        <v/>
      </c>
      <c r="E61" s="4"/>
      <c r="F61" s="4"/>
      <c r="G61" s="6"/>
      <c r="H61" s="6"/>
      <c r="J61" s="3" t="str">
        <f>IF($A61="ADD",IF(NOT(ISBLANK(I61)),_xlfn.XLOOKUP(I61,side[lookupValue],side[lookupKey],"ERROR"),""), "")</f>
        <v/>
      </c>
      <c r="K61" s="6"/>
      <c r="L61" s="6" t="str">
        <f t="shared" si="0"/>
        <v/>
      </c>
      <c r="M61" s="4"/>
      <c r="O61" s="3" t="str">
        <f>IF($A61="ADD",IF(NOT(ISBLANK(N61)),_xlfn.XLOOKUP(N61,len_adjust_rsn[lookupValue],len_adjust_rsn[lookupKey],"ERROR"),""), "")</f>
        <v/>
      </c>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Z61" s="3" t="str">
        <f>IF($A61="ADD",IF(NOT(ISBLANK(Y61)),_xlfn.XLOOKUP(Y61,railing_attach[lookupValue],railing_attach[lookupKey],"ERROR"),""), "")</f>
        <v/>
      </c>
      <c r="AA61" s="7"/>
      <c r="AB61" s="4" t="str">
        <f t="shared" ca="1" si="1"/>
        <v/>
      </c>
      <c r="AC61" s="4"/>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P61" s="3" t="str">
        <f>IF($A61="ADD",IF(NOT(ISBLANK(AO61)),_xlfn.XLOOKUP(AO61,ud_maintenance_organisation[lookupValue],ud_maintenance_organisation[lookupKey],"ERROR"),""), "")</f>
        <v/>
      </c>
      <c r="AQ61" s="3" t="str">
        <f t="shared" si="6"/>
        <v/>
      </c>
      <c r="AR61" s="3" t="str">
        <f>IF($A61="","",IF((AND($A61="ADD",OR(AQ61="",AQ61="Vested Assets"))),"12",(_xlfn.XLOOKUP(AQ61,ud_work_category[lookupValue],ud_work_category[lookupKey],""))))</f>
        <v/>
      </c>
      <c r="AS61" s="8"/>
      <c r="AT61" s="2" t="str">
        <f t="shared" si="7"/>
        <v/>
      </c>
      <c r="AU61" s="3" t="str">
        <f t="shared" si="8"/>
        <v/>
      </c>
      <c r="AV61" s="3" t="str">
        <f>IF($A61="","",IF((AND($A61="ADD",OR(AU61="",AU61="Excellent"))),"1",(_xlfn.XLOOKUP(AU61,condition[lookupValue],condition[lookupKey],""))))</f>
        <v/>
      </c>
      <c r="AW61" s="7" t="str">
        <f t="shared" si="9"/>
        <v/>
      </c>
      <c r="AX61" s="9"/>
    </row>
    <row r="62" spans="2:50" x14ac:dyDescent="0.25">
      <c r="B62" s="4"/>
      <c r="D62" s="3" t="str">
        <f>IF($A62="ADD",IF(NOT(ISBLANK(C62)),_xlfn.XLOOKUP(C62,roadnames[lookupValue],roadnames[lookupKey],"ERROR"),""), "")</f>
        <v/>
      </c>
      <c r="E62" s="4"/>
      <c r="F62" s="4"/>
      <c r="G62" s="6"/>
      <c r="H62" s="6"/>
      <c r="J62" s="3" t="str">
        <f>IF($A62="ADD",IF(NOT(ISBLANK(I62)),_xlfn.XLOOKUP(I62,side[lookupValue],side[lookupKey],"ERROR"),""), "")</f>
        <v/>
      </c>
      <c r="K62" s="6"/>
      <c r="L62" s="6" t="str">
        <f t="shared" si="0"/>
        <v/>
      </c>
      <c r="M62" s="4"/>
      <c r="O62" s="3" t="str">
        <f>IF($A62="ADD",IF(NOT(ISBLANK(N62)),_xlfn.XLOOKUP(N62,len_adjust_rsn[lookupValue],len_adjust_rsn[lookupKey],"ERROR"),""), "")</f>
        <v/>
      </c>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Z62" s="3" t="str">
        <f>IF($A62="ADD",IF(NOT(ISBLANK(Y62)),_xlfn.XLOOKUP(Y62,railing_attach[lookupValue],railing_attach[lookupKey],"ERROR"),""), "")</f>
        <v/>
      </c>
      <c r="AA62" s="7"/>
      <c r="AB62" s="4" t="str">
        <f t="shared" ca="1" si="1"/>
        <v/>
      </c>
      <c r="AC62" s="4"/>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P62" s="3" t="str">
        <f>IF($A62="ADD",IF(NOT(ISBLANK(AO62)),_xlfn.XLOOKUP(AO62,ud_maintenance_organisation[lookupValue],ud_maintenance_organisation[lookupKey],"ERROR"),""), "")</f>
        <v/>
      </c>
      <c r="AQ62" s="3" t="str">
        <f t="shared" si="6"/>
        <v/>
      </c>
      <c r="AR62" s="3" t="str">
        <f>IF($A62="","",IF((AND($A62="ADD",OR(AQ62="",AQ62="Vested Assets"))),"12",(_xlfn.XLOOKUP(AQ62,ud_work_category[lookupValue],ud_work_category[lookupKey],""))))</f>
        <v/>
      </c>
      <c r="AS62" s="8"/>
      <c r="AT62" s="2" t="str">
        <f t="shared" si="7"/>
        <v/>
      </c>
      <c r="AU62" s="3" t="str">
        <f t="shared" si="8"/>
        <v/>
      </c>
      <c r="AV62" s="3" t="str">
        <f>IF($A62="","",IF((AND($A62="ADD",OR(AU62="",AU62="Excellent"))),"1",(_xlfn.XLOOKUP(AU62,condition[lookupValue],condition[lookupKey],""))))</f>
        <v/>
      </c>
      <c r="AW62" s="7" t="str">
        <f t="shared" si="9"/>
        <v/>
      </c>
      <c r="AX62" s="9"/>
    </row>
    <row r="63" spans="2:50" x14ac:dyDescent="0.25">
      <c r="B63" s="4"/>
      <c r="D63" s="3" t="str">
        <f>IF($A63="ADD",IF(NOT(ISBLANK(C63)),_xlfn.XLOOKUP(C63,roadnames[lookupValue],roadnames[lookupKey],"ERROR"),""), "")</f>
        <v/>
      </c>
      <c r="E63" s="4"/>
      <c r="F63" s="4"/>
      <c r="G63" s="6"/>
      <c r="H63" s="6"/>
      <c r="J63" s="3" t="str">
        <f>IF($A63="ADD",IF(NOT(ISBLANK(I63)),_xlfn.XLOOKUP(I63,side[lookupValue],side[lookupKey],"ERROR"),""), "")</f>
        <v/>
      </c>
      <c r="K63" s="6"/>
      <c r="L63" s="6" t="str">
        <f t="shared" si="0"/>
        <v/>
      </c>
      <c r="M63" s="4"/>
      <c r="O63" s="3" t="str">
        <f>IF($A63="ADD",IF(NOT(ISBLANK(N63)),_xlfn.XLOOKUP(N63,len_adjust_rsn[lookupValue],len_adjust_rsn[lookupKey],"ERROR"),""), "")</f>
        <v/>
      </c>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Z63" s="3" t="str">
        <f>IF($A63="ADD",IF(NOT(ISBLANK(Y63)),_xlfn.XLOOKUP(Y63,railing_attach[lookupValue],railing_attach[lookupKey],"ERROR"),""), "")</f>
        <v/>
      </c>
      <c r="AA63" s="7"/>
      <c r="AB63" s="4" t="str">
        <f t="shared" ca="1" si="1"/>
        <v/>
      </c>
      <c r="AC63" s="4"/>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P63" s="3" t="str">
        <f>IF($A63="ADD",IF(NOT(ISBLANK(AO63)),_xlfn.XLOOKUP(AO63,ud_maintenance_organisation[lookupValue],ud_maintenance_organisation[lookupKey],"ERROR"),""), "")</f>
        <v/>
      </c>
      <c r="AQ63" s="3" t="str">
        <f t="shared" si="6"/>
        <v/>
      </c>
      <c r="AR63" s="3" t="str">
        <f>IF($A63="","",IF((AND($A63="ADD",OR(AQ63="",AQ63="Vested Assets"))),"12",(_xlfn.XLOOKUP(AQ63,ud_work_category[lookupValue],ud_work_category[lookupKey],""))))</f>
        <v/>
      </c>
      <c r="AS63" s="8"/>
      <c r="AT63" s="2" t="str">
        <f t="shared" si="7"/>
        <v/>
      </c>
      <c r="AU63" s="3" t="str">
        <f t="shared" si="8"/>
        <v/>
      </c>
      <c r="AV63" s="3" t="str">
        <f>IF($A63="","",IF((AND($A63="ADD",OR(AU63="",AU63="Excellent"))),"1",(_xlfn.XLOOKUP(AU63,condition[lookupValue],condition[lookupKey],""))))</f>
        <v/>
      </c>
      <c r="AW63" s="7" t="str">
        <f t="shared" si="9"/>
        <v/>
      </c>
      <c r="AX63" s="9"/>
    </row>
    <row r="64" spans="2:50" x14ac:dyDescent="0.25">
      <c r="B64" s="4"/>
      <c r="D64" s="3" t="str">
        <f>IF($A64="ADD",IF(NOT(ISBLANK(C64)),_xlfn.XLOOKUP(C64,roadnames[lookupValue],roadnames[lookupKey],"ERROR"),""), "")</f>
        <v/>
      </c>
      <c r="E64" s="4"/>
      <c r="F64" s="4"/>
      <c r="G64" s="6"/>
      <c r="H64" s="6"/>
      <c r="J64" s="3" t="str">
        <f>IF($A64="ADD",IF(NOT(ISBLANK(I64)),_xlfn.XLOOKUP(I64,side[lookupValue],side[lookupKey],"ERROR"),""), "")</f>
        <v/>
      </c>
      <c r="K64" s="6"/>
      <c r="L64" s="6" t="str">
        <f t="shared" si="0"/>
        <v/>
      </c>
      <c r="M64" s="4"/>
      <c r="O64" s="3" t="str">
        <f>IF($A64="ADD",IF(NOT(ISBLANK(N64)),_xlfn.XLOOKUP(N64,len_adjust_rsn[lookupValue],len_adjust_rsn[lookupKey],"ERROR"),""), "")</f>
        <v/>
      </c>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Z64" s="3" t="str">
        <f>IF($A64="ADD",IF(NOT(ISBLANK(Y64)),_xlfn.XLOOKUP(Y64,railing_attach[lookupValue],railing_attach[lookupKey],"ERROR"),""), "")</f>
        <v/>
      </c>
      <c r="AA64" s="7"/>
      <c r="AB64" s="4" t="str">
        <f t="shared" ca="1" si="1"/>
        <v/>
      </c>
      <c r="AC64" s="4"/>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P64" s="3" t="str">
        <f>IF($A64="ADD",IF(NOT(ISBLANK(AO64)),_xlfn.XLOOKUP(AO64,ud_maintenance_organisation[lookupValue],ud_maintenance_organisation[lookupKey],"ERROR"),""), "")</f>
        <v/>
      </c>
      <c r="AQ64" s="3" t="str">
        <f t="shared" si="6"/>
        <v/>
      </c>
      <c r="AR64" s="3" t="str">
        <f>IF($A64="","",IF((AND($A64="ADD",OR(AQ64="",AQ64="Vested Assets"))),"12",(_xlfn.XLOOKUP(AQ64,ud_work_category[lookupValue],ud_work_category[lookupKey],""))))</f>
        <v/>
      </c>
      <c r="AS64" s="8"/>
      <c r="AT64" s="2" t="str">
        <f t="shared" si="7"/>
        <v/>
      </c>
      <c r="AU64" s="3" t="str">
        <f t="shared" si="8"/>
        <v/>
      </c>
      <c r="AV64" s="3" t="str">
        <f>IF($A64="","",IF((AND($A64="ADD",OR(AU64="",AU64="Excellent"))),"1",(_xlfn.XLOOKUP(AU64,condition[lookupValue],condition[lookupKey],""))))</f>
        <v/>
      </c>
      <c r="AW64" s="7" t="str">
        <f t="shared" si="9"/>
        <v/>
      </c>
      <c r="AX64" s="9"/>
    </row>
    <row r="65" spans="2:50" x14ac:dyDescent="0.25">
      <c r="B65" s="4"/>
      <c r="D65" s="3" t="str">
        <f>IF($A65="ADD",IF(NOT(ISBLANK(C65)),_xlfn.XLOOKUP(C65,roadnames[lookupValue],roadnames[lookupKey],"ERROR"),""), "")</f>
        <v/>
      </c>
      <c r="E65" s="4"/>
      <c r="F65" s="4"/>
      <c r="G65" s="6"/>
      <c r="H65" s="6"/>
      <c r="J65" s="3" t="str">
        <f>IF($A65="ADD",IF(NOT(ISBLANK(I65)),_xlfn.XLOOKUP(I65,side[lookupValue],side[lookupKey],"ERROR"),""), "")</f>
        <v/>
      </c>
      <c r="K65" s="6"/>
      <c r="L65" s="6" t="str">
        <f t="shared" si="0"/>
        <v/>
      </c>
      <c r="M65" s="4"/>
      <c r="O65" s="3" t="str">
        <f>IF($A65="ADD",IF(NOT(ISBLANK(N65)),_xlfn.XLOOKUP(N65,len_adjust_rsn[lookupValue],len_adjust_rsn[lookupKey],"ERROR"),""), "")</f>
        <v/>
      </c>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Z65" s="3" t="str">
        <f>IF($A65="ADD",IF(NOT(ISBLANK(Y65)),_xlfn.XLOOKUP(Y65,railing_attach[lookupValue],railing_attach[lookupKey],"ERROR"),""), "")</f>
        <v/>
      </c>
      <c r="AA65" s="7"/>
      <c r="AB65" s="4" t="str">
        <f t="shared" ca="1" si="1"/>
        <v/>
      </c>
      <c r="AC65" s="4"/>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P65" s="3" t="str">
        <f>IF($A65="ADD",IF(NOT(ISBLANK(AO65)),_xlfn.XLOOKUP(AO65,ud_maintenance_organisation[lookupValue],ud_maintenance_organisation[lookupKey],"ERROR"),""), "")</f>
        <v/>
      </c>
      <c r="AQ65" s="3" t="str">
        <f t="shared" si="6"/>
        <v/>
      </c>
      <c r="AR65" s="3" t="str">
        <f>IF($A65="","",IF((AND($A65="ADD",OR(AQ65="",AQ65="Vested Assets"))),"12",(_xlfn.XLOOKUP(AQ65,ud_work_category[lookupValue],ud_work_category[lookupKey],""))))</f>
        <v/>
      </c>
      <c r="AS65" s="8"/>
      <c r="AT65" s="2" t="str">
        <f t="shared" si="7"/>
        <v/>
      </c>
      <c r="AU65" s="3" t="str">
        <f t="shared" si="8"/>
        <v/>
      </c>
      <c r="AV65" s="3" t="str">
        <f>IF($A65="","",IF((AND($A65="ADD",OR(AU65="",AU65="Excellent"))),"1",(_xlfn.XLOOKUP(AU65,condition[lookupValue],condition[lookupKey],""))))</f>
        <v/>
      </c>
      <c r="AW65" s="7" t="str">
        <f t="shared" si="9"/>
        <v/>
      </c>
      <c r="AX65" s="9"/>
    </row>
    <row r="66" spans="2:50" x14ac:dyDescent="0.25">
      <c r="B66" s="4"/>
      <c r="D66" s="3" t="str">
        <f>IF($A66="ADD",IF(NOT(ISBLANK(C66)),_xlfn.XLOOKUP(C66,roadnames[lookupValue],roadnames[lookupKey],"ERROR"),""), "")</f>
        <v/>
      </c>
      <c r="E66" s="4"/>
      <c r="F66" s="4"/>
      <c r="G66" s="6"/>
      <c r="H66" s="6"/>
      <c r="J66" s="3" t="str">
        <f>IF($A66="ADD",IF(NOT(ISBLANK(I66)),_xlfn.XLOOKUP(I66,side[lookupValue],side[lookupKey],"ERROR"),""), "")</f>
        <v/>
      </c>
      <c r="K66" s="6"/>
      <c r="L66" s="6" t="str">
        <f t="shared" si="0"/>
        <v/>
      </c>
      <c r="M66" s="4"/>
      <c r="O66" s="3" t="str">
        <f>IF($A66="ADD",IF(NOT(ISBLANK(N66)),_xlfn.XLOOKUP(N66,len_adjust_rsn[lookupValue],len_adjust_rsn[lookupKey],"ERROR"),""), "")</f>
        <v/>
      </c>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Z66" s="3" t="str">
        <f>IF($A66="ADD",IF(NOT(ISBLANK(Y66)),_xlfn.XLOOKUP(Y66,railing_attach[lookupValue],railing_attach[lookupKey],"ERROR"),""), "")</f>
        <v/>
      </c>
      <c r="AA66" s="7"/>
      <c r="AB66" s="4" t="str">
        <f t="shared" ca="1" si="1"/>
        <v/>
      </c>
      <c r="AC66" s="4"/>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P66" s="3" t="str">
        <f>IF($A66="ADD",IF(NOT(ISBLANK(AO66)),_xlfn.XLOOKUP(AO66,ud_maintenance_organisation[lookupValue],ud_maintenance_organisation[lookupKey],"ERROR"),""), "")</f>
        <v/>
      </c>
      <c r="AQ66" s="3" t="str">
        <f t="shared" si="6"/>
        <v/>
      </c>
      <c r="AR66" s="3" t="str">
        <f>IF($A66="","",IF((AND($A66="ADD",OR(AQ66="",AQ66="Vested Assets"))),"12",(_xlfn.XLOOKUP(AQ66,ud_work_category[lookupValue],ud_work_category[lookupKey],""))))</f>
        <v/>
      </c>
      <c r="AS66" s="8"/>
      <c r="AT66" s="2" t="str">
        <f t="shared" si="7"/>
        <v/>
      </c>
      <c r="AU66" s="3" t="str">
        <f t="shared" si="8"/>
        <v/>
      </c>
      <c r="AV66" s="3" t="str">
        <f>IF($A66="","",IF((AND($A66="ADD",OR(AU66="",AU66="Excellent"))),"1",(_xlfn.XLOOKUP(AU66,condition[lookupValue],condition[lookupKey],""))))</f>
        <v/>
      </c>
      <c r="AW66" s="7" t="str">
        <f t="shared" si="9"/>
        <v/>
      </c>
      <c r="AX66" s="9"/>
    </row>
    <row r="67" spans="2:50" x14ac:dyDescent="0.25">
      <c r="B67" s="4"/>
      <c r="D67" s="3" t="str">
        <f>IF($A67="ADD",IF(NOT(ISBLANK(C67)),_xlfn.XLOOKUP(C67,roadnames[lookupValue],roadnames[lookupKey],"ERROR"),""), "")</f>
        <v/>
      </c>
      <c r="E67" s="4"/>
      <c r="F67" s="4"/>
      <c r="G67" s="6"/>
      <c r="H67" s="6"/>
      <c r="J67" s="3" t="str">
        <f>IF($A67="ADD",IF(NOT(ISBLANK(I67)),_xlfn.XLOOKUP(I67,side[lookupValue],side[lookupKey],"ERROR"),""), "")</f>
        <v/>
      </c>
      <c r="K67" s="6"/>
      <c r="L67" s="6" t="str">
        <f t="shared" si="0"/>
        <v/>
      </c>
      <c r="M67" s="4"/>
      <c r="O67" s="3" t="str">
        <f>IF($A67="ADD",IF(NOT(ISBLANK(N67)),_xlfn.XLOOKUP(N67,len_adjust_rsn[lookupValue],len_adjust_rsn[lookupKey],"ERROR"),""), "")</f>
        <v/>
      </c>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Z67" s="3" t="str">
        <f>IF($A67="ADD",IF(NOT(ISBLANK(Y67)),_xlfn.XLOOKUP(Y67,railing_attach[lookupValue],railing_attach[lookupKey],"ERROR"),""), "")</f>
        <v/>
      </c>
      <c r="AA67" s="7"/>
      <c r="AB67" s="4" t="str">
        <f t="shared" ca="1" si="1"/>
        <v/>
      </c>
      <c r="AC67" s="4"/>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P67" s="3" t="str">
        <f>IF($A67="ADD",IF(NOT(ISBLANK(AO67)),_xlfn.XLOOKUP(AO67,ud_maintenance_organisation[lookupValue],ud_maintenance_organisation[lookupKey],"ERROR"),""), "")</f>
        <v/>
      </c>
      <c r="AQ67" s="3" t="str">
        <f t="shared" si="6"/>
        <v/>
      </c>
      <c r="AR67" s="3" t="str">
        <f>IF($A67="","",IF((AND($A67="ADD",OR(AQ67="",AQ67="Vested Assets"))),"12",(_xlfn.XLOOKUP(AQ67,ud_work_category[lookupValue],ud_work_category[lookupKey],""))))</f>
        <v/>
      </c>
      <c r="AS67" s="8"/>
      <c r="AT67" s="2" t="str">
        <f t="shared" si="7"/>
        <v/>
      </c>
      <c r="AU67" s="3" t="str">
        <f t="shared" si="8"/>
        <v/>
      </c>
      <c r="AV67" s="3" t="str">
        <f>IF($A67="","",IF((AND($A67="ADD",OR(AU67="",AU67="Excellent"))),"1",(_xlfn.XLOOKUP(AU67,condition[lookupValue],condition[lookupKey],""))))</f>
        <v/>
      </c>
      <c r="AW67" s="7" t="str">
        <f t="shared" si="9"/>
        <v/>
      </c>
      <c r="AX67" s="9"/>
    </row>
    <row r="68" spans="2:50" x14ac:dyDescent="0.25">
      <c r="B68" s="4"/>
      <c r="D68" s="3" t="str">
        <f>IF($A68="ADD",IF(NOT(ISBLANK(C68)),_xlfn.XLOOKUP(C68,roadnames[lookupValue],roadnames[lookupKey],"ERROR"),""), "")</f>
        <v/>
      </c>
      <c r="E68" s="4"/>
      <c r="F68" s="4"/>
      <c r="G68" s="6"/>
      <c r="H68" s="6"/>
      <c r="J68" s="3" t="str">
        <f>IF($A68="ADD",IF(NOT(ISBLANK(I68)),_xlfn.XLOOKUP(I68,side[lookupValue],side[lookupKey],"ERROR"),""), "")</f>
        <v/>
      </c>
      <c r="K68" s="6"/>
      <c r="L68" s="6" t="str">
        <f t="shared" si="0"/>
        <v/>
      </c>
      <c r="M68" s="4"/>
      <c r="O68" s="3" t="str">
        <f>IF($A68="ADD",IF(NOT(ISBLANK(N68)),_xlfn.XLOOKUP(N68,len_adjust_rsn[lookupValue],len_adjust_rsn[lookupKey],"ERROR"),""), "")</f>
        <v/>
      </c>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Z68" s="3" t="str">
        <f>IF($A68="ADD",IF(NOT(ISBLANK(Y68)),_xlfn.XLOOKUP(Y68,railing_attach[lookupValue],railing_attach[lookupKey],"ERROR"),""), "")</f>
        <v/>
      </c>
      <c r="AA68" s="7"/>
      <c r="AB68" s="4" t="str">
        <f t="shared" ca="1" si="1"/>
        <v/>
      </c>
      <c r="AC68" s="4"/>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P68" s="3" t="str">
        <f>IF($A68="ADD",IF(NOT(ISBLANK(AO68)),_xlfn.XLOOKUP(AO68,ud_maintenance_organisation[lookupValue],ud_maintenance_organisation[lookupKey],"ERROR"),""), "")</f>
        <v/>
      </c>
      <c r="AQ68" s="3" t="str">
        <f t="shared" si="6"/>
        <v/>
      </c>
      <c r="AR68" s="3" t="str">
        <f>IF($A68="","",IF((AND($A68="ADD",OR(AQ68="",AQ68="Vested Assets"))),"12",(_xlfn.XLOOKUP(AQ68,ud_work_category[lookupValue],ud_work_category[lookupKey],""))))</f>
        <v/>
      </c>
      <c r="AS68" s="8"/>
      <c r="AT68" s="2" t="str">
        <f t="shared" si="7"/>
        <v/>
      </c>
      <c r="AU68" s="3" t="str">
        <f t="shared" si="8"/>
        <v/>
      </c>
      <c r="AV68" s="3" t="str">
        <f>IF($A68="","",IF((AND($A68="ADD",OR(AU68="",AU68="Excellent"))),"1",(_xlfn.XLOOKUP(AU68,condition[lookupValue],condition[lookupKey],""))))</f>
        <v/>
      </c>
      <c r="AW68" s="7" t="str">
        <f t="shared" si="9"/>
        <v/>
      </c>
      <c r="AX68" s="9"/>
    </row>
    <row r="69" spans="2:50" x14ac:dyDescent="0.25">
      <c r="B69" s="4"/>
      <c r="D69" s="3" t="str">
        <f>IF($A69="ADD",IF(NOT(ISBLANK(C69)),_xlfn.XLOOKUP(C69,roadnames[lookupValue],roadnames[lookupKey],"ERROR"),""), "")</f>
        <v/>
      </c>
      <c r="E69" s="4"/>
      <c r="F69" s="4"/>
      <c r="G69" s="6"/>
      <c r="H69" s="6"/>
      <c r="J69" s="3" t="str">
        <f>IF($A69="ADD",IF(NOT(ISBLANK(I69)),_xlfn.XLOOKUP(I69,side[lookupValue],side[lookupKey],"ERROR"),""), "")</f>
        <v/>
      </c>
      <c r="K69" s="6"/>
      <c r="L69" s="6" t="str">
        <f t="shared" si="0"/>
        <v/>
      </c>
      <c r="M69" s="4"/>
      <c r="O69" s="3" t="str">
        <f>IF($A69="ADD",IF(NOT(ISBLANK(N69)),_xlfn.XLOOKUP(N69,len_adjust_rsn[lookupValue],len_adjust_rsn[lookupKey],"ERROR"),""), "")</f>
        <v/>
      </c>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Z69" s="3" t="str">
        <f>IF($A69="ADD",IF(NOT(ISBLANK(Y69)),_xlfn.XLOOKUP(Y69,railing_attach[lookupValue],railing_attach[lookupKey],"ERROR"),""), "")</f>
        <v/>
      </c>
      <c r="AA69" s="7"/>
      <c r="AB69" s="4" t="str">
        <f t="shared" ca="1" si="1"/>
        <v/>
      </c>
      <c r="AC69" s="4"/>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P69" s="3" t="str">
        <f>IF($A69="ADD",IF(NOT(ISBLANK(AO69)),_xlfn.XLOOKUP(AO69,ud_maintenance_organisation[lookupValue],ud_maintenance_organisation[lookupKey],"ERROR"),""), "")</f>
        <v/>
      </c>
      <c r="AQ69" s="3" t="str">
        <f t="shared" si="6"/>
        <v/>
      </c>
      <c r="AR69" s="3" t="str">
        <f>IF($A69="","",IF((AND($A69="ADD",OR(AQ69="",AQ69="Vested Assets"))),"12",(_xlfn.XLOOKUP(AQ69,ud_work_category[lookupValue],ud_work_category[lookupKey],""))))</f>
        <v/>
      </c>
      <c r="AS69" s="8"/>
      <c r="AT69" s="2" t="str">
        <f t="shared" si="7"/>
        <v/>
      </c>
      <c r="AU69" s="3" t="str">
        <f t="shared" si="8"/>
        <v/>
      </c>
      <c r="AV69" s="3" t="str">
        <f>IF($A69="","",IF((AND($A69="ADD",OR(AU69="",AU69="Excellent"))),"1",(_xlfn.XLOOKUP(AU69,condition[lookupValue],condition[lookupKey],""))))</f>
        <v/>
      </c>
      <c r="AW69" s="7" t="str">
        <f t="shared" si="9"/>
        <v/>
      </c>
      <c r="AX69" s="9"/>
    </row>
    <row r="70" spans="2:50" x14ac:dyDescent="0.25">
      <c r="B70" s="4"/>
      <c r="D70" s="3" t="str">
        <f>IF($A70="ADD",IF(NOT(ISBLANK(C70)),_xlfn.XLOOKUP(C70,roadnames[lookupValue],roadnames[lookupKey],"ERROR"),""), "")</f>
        <v/>
      </c>
      <c r="E70" s="4"/>
      <c r="F70" s="4"/>
      <c r="G70" s="6"/>
      <c r="H70" s="6"/>
      <c r="J70" s="3" t="str">
        <f>IF($A70="ADD",IF(NOT(ISBLANK(I70)),_xlfn.XLOOKUP(I70,side[lookupValue],side[lookupKey],"ERROR"),""), "")</f>
        <v/>
      </c>
      <c r="K70" s="6"/>
      <c r="L70" s="6" t="str">
        <f t="shared" si="0"/>
        <v/>
      </c>
      <c r="M70" s="4"/>
      <c r="O70" s="3" t="str">
        <f>IF($A70="ADD",IF(NOT(ISBLANK(N70)),_xlfn.XLOOKUP(N70,len_adjust_rsn[lookupValue],len_adjust_rsn[lookupKey],"ERROR"),""), "")</f>
        <v/>
      </c>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Z70" s="3" t="str">
        <f>IF($A70="ADD",IF(NOT(ISBLANK(Y70)),_xlfn.XLOOKUP(Y70,railing_attach[lookupValue],railing_attach[lookupKey],"ERROR"),""), "")</f>
        <v/>
      </c>
      <c r="AA70" s="7"/>
      <c r="AB70" s="4" t="str">
        <f t="shared" ca="1" si="1"/>
        <v/>
      </c>
      <c r="AC70" s="4"/>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P70" s="3" t="str">
        <f>IF($A70="ADD",IF(NOT(ISBLANK(AO70)),_xlfn.XLOOKUP(AO70,ud_maintenance_organisation[lookupValue],ud_maintenance_organisation[lookupKey],"ERROR"),""), "")</f>
        <v/>
      </c>
      <c r="AQ70" s="3" t="str">
        <f t="shared" si="6"/>
        <v/>
      </c>
      <c r="AR70" s="3" t="str">
        <f>IF($A70="","",IF((AND($A70="ADD",OR(AQ70="",AQ70="Vested Assets"))),"12",(_xlfn.XLOOKUP(AQ70,ud_work_category[lookupValue],ud_work_category[lookupKey],""))))</f>
        <v/>
      </c>
      <c r="AS70" s="8"/>
      <c r="AT70" s="2" t="str">
        <f t="shared" si="7"/>
        <v/>
      </c>
      <c r="AU70" s="3" t="str">
        <f t="shared" si="8"/>
        <v/>
      </c>
      <c r="AV70" s="3" t="str">
        <f>IF($A70="","",IF((AND($A70="ADD",OR(AU70="",AU70="Excellent"))),"1",(_xlfn.XLOOKUP(AU70,condition[lookupValue],condition[lookupKey],""))))</f>
        <v/>
      </c>
      <c r="AW70" s="7" t="str">
        <f t="shared" si="9"/>
        <v/>
      </c>
      <c r="AX70" s="9"/>
    </row>
    <row r="71" spans="2:50" x14ac:dyDescent="0.25">
      <c r="B71" s="4"/>
      <c r="D71" s="3" t="str">
        <f>IF($A71="ADD",IF(NOT(ISBLANK(C71)),_xlfn.XLOOKUP(C71,roadnames[lookupValue],roadnames[lookupKey],"ERROR"),""), "")</f>
        <v/>
      </c>
      <c r="E71" s="4"/>
      <c r="F71" s="4"/>
      <c r="G71" s="6"/>
      <c r="H71" s="6"/>
      <c r="J71" s="3" t="str">
        <f>IF($A71="ADD",IF(NOT(ISBLANK(I71)),_xlfn.XLOOKUP(I71,side[lookupValue],side[lookupKey],"ERROR"),""), "")</f>
        <v/>
      </c>
      <c r="K71" s="6"/>
      <c r="L71" s="6" t="str">
        <f t="shared" si="0"/>
        <v/>
      </c>
      <c r="M71" s="4"/>
      <c r="O71" s="3" t="str">
        <f>IF($A71="ADD",IF(NOT(ISBLANK(N71)),_xlfn.XLOOKUP(N71,len_adjust_rsn[lookupValue],len_adjust_rsn[lookupKey],"ERROR"),""), "")</f>
        <v/>
      </c>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Z71" s="3" t="str">
        <f>IF($A71="ADD",IF(NOT(ISBLANK(Y71)),_xlfn.XLOOKUP(Y71,railing_attach[lookupValue],railing_attach[lookupKey],"ERROR"),""), "")</f>
        <v/>
      </c>
      <c r="AA71" s="7"/>
      <c r="AB71" s="4" t="str">
        <f t="shared" ca="1" si="1"/>
        <v/>
      </c>
      <c r="AC71" s="4"/>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P71" s="3" t="str">
        <f>IF($A71="ADD",IF(NOT(ISBLANK(AO71)),_xlfn.XLOOKUP(AO71,ud_maintenance_organisation[lookupValue],ud_maintenance_organisation[lookupKey],"ERROR"),""), "")</f>
        <v/>
      </c>
      <c r="AQ71" s="3" t="str">
        <f t="shared" si="6"/>
        <v/>
      </c>
      <c r="AR71" s="3" t="str">
        <f>IF($A71="","",IF((AND($A71="ADD",OR(AQ71="",AQ71="Vested Assets"))),"12",(_xlfn.XLOOKUP(AQ71,ud_work_category[lookupValue],ud_work_category[lookupKey],""))))</f>
        <v/>
      </c>
      <c r="AS71" s="8"/>
      <c r="AT71" s="2" t="str">
        <f t="shared" si="7"/>
        <v/>
      </c>
      <c r="AU71" s="3" t="str">
        <f t="shared" si="8"/>
        <v/>
      </c>
      <c r="AV71" s="3" t="str">
        <f>IF($A71="","",IF((AND($A71="ADD",OR(AU71="",AU71="Excellent"))),"1",(_xlfn.XLOOKUP(AU71,condition[lookupValue],condition[lookupKey],""))))</f>
        <v/>
      </c>
      <c r="AW71" s="7" t="str">
        <f t="shared" si="9"/>
        <v/>
      </c>
      <c r="AX71" s="9"/>
    </row>
    <row r="72" spans="2:50" x14ac:dyDescent="0.25">
      <c r="B72" s="4"/>
      <c r="D72" s="3" t="str">
        <f>IF($A72="ADD",IF(NOT(ISBLANK(C72)),_xlfn.XLOOKUP(C72,roadnames[lookupValue],roadnames[lookupKey],"ERROR"),""), "")</f>
        <v/>
      </c>
      <c r="E72" s="4"/>
      <c r="F72" s="4"/>
      <c r="G72" s="6"/>
      <c r="H72" s="6"/>
      <c r="J72" s="3" t="str">
        <f>IF($A72="ADD",IF(NOT(ISBLANK(I72)),_xlfn.XLOOKUP(I72,side[lookupValue],side[lookupKey],"ERROR"),""), "")</f>
        <v/>
      </c>
      <c r="K72" s="6"/>
      <c r="L72" s="6" t="str">
        <f t="shared" si="0"/>
        <v/>
      </c>
      <c r="M72" s="4"/>
      <c r="O72" s="3" t="str">
        <f>IF($A72="ADD",IF(NOT(ISBLANK(N72)),_xlfn.XLOOKUP(N72,len_adjust_rsn[lookupValue],len_adjust_rsn[lookupKey],"ERROR"),""), "")</f>
        <v/>
      </c>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Z72" s="3" t="str">
        <f>IF($A72="ADD",IF(NOT(ISBLANK(Y72)),_xlfn.XLOOKUP(Y72,railing_attach[lookupValue],railing_attach[lookupKey],"ERROR"),""), "")</f>
        <v/>
      </c>
      <c r="AA72" s="7"/>
      <c r="AB72" s="4" t="str">
        <f t="shared" ca="1" si="1"/>
        <v/>
      </c>
      <c r="AC72" s="4"/>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P72" s="3" t="str">
        <f>IF($A72="ADD",IF(NOT(ISBLANK(AO72)),_xlfn.XLOOKUP(AO72,ud_maintenance_organisation[lookupValue],ud_maintenance_organisation[lookupKey],"ERROR"),""), "")</f>
        <v/>
      </c>
      <c r="AQ72" s="3" t="str">
        <f t="shared" si="6"/>
        <v/>
      </c>
      <c r="AR72" s="3" t="str">
        <f>IF($A72="","",IF((AND($A72="ADD",OR(AQ72="",AQ72="Vested Assets"))),"12",(_xlfn.XLOOKUP(AQ72,ud_work_category[lookupValue],ud_work_category[lookupKey],""))))</f>
        <v/>
      </c>
      <c r="AS72" s="8"/>
      <c r="AT72" s="2" t="str">
        <f t="shared" si="7"/>
        <v/>
      </c>
      <c r="AU72" s="3" t="str">
        <f t="shared" si="8"/>
        <v/>
      </c>
      <c r="AV72" s="3" t="str">
        <f>IF($A72="","",IF((AND($A72="ADD",OR(AU72="",AU72="Excellent"))),"1",(_xlfn.XLOOKUP(AU72,condition[lookupValue],condition[lookupKey],""))))</f>
        <v/>
      </c>
      <c r="AW72" s="7" t="str">
        <f t="shared" si="9"/>
        <v/>
      </c>
      <c r="AX72" s="9"/>
    </row>
    <row r="73" spans="2:50" x14ac:dyDescent="0.25">
      <c r="B73" s="4"/>
      <c r="D73" s="3" t="str">
        <f>IF($A73="ADD",IF(NOT(ISBLANK(C73)),_xlfn.XLOOKUP(C73,roadnames[lookupValue],roadnames[lookupKey],"ERROR"),""), "")</f>
        <v/>
      </c>
      <c r="E73" s="4"/>
      <c r="F73" s="4"/>
      <c r="G73" s="6"/>
      <c r="H73" s="6"/>
      <c r="J73" s="3" t="str">
        <f>IF($A73="ADD",IF(NOT(ISBLANK(I73)),_xlfn.XLOOKUP(I73,side[lookupValue],side[lookupKey],"ERROR"),""), "")</f>
        <v/>
      </c>
      <c r="K73" s="6"/>
      <c r="L73" s="6" t="str">
        <f t="shared" si="0"/>
        <v/>
      </c>
      <c r="M73" s="4"/>
      <c r="O73" s="3" t="str">
        <f>IF($A73="ADD",IF(NOT(ISBLANK(N73)),_xlfn.XLOOKUP(N73,len_adjust_rsn[lookupValue],len_adjust_rsn[lookupKey],"ERROR"),""), "")</f>
        <v/>
      </c>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Z73" s="3" t="str">
        <f>IF($A73="ADD",IF(NOT(ISBLANK(Y73)),_xlfn.XLOOKUP(Y73,railing_attach[lookupValue],railing_attach[lookupKey],"ERROR"),""), "")</f>
        <v/>
      </c>
      <c r="AA73" s="7"/>
      <c r="AB73" s="4" t="str">
        <f t="shared" ca="1" si="1"/>
        <v/>
      </c>
      <c r="AC73" s="4"/>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P73" s="3" t="str">
        <f>IF($A73="ADD",IF(NOT(ISBLANK(AO73)),_xlfn.XLOOKUP(AO73,ud_maintenance_organisation[lookupValue],ud_maintenance_organisation[lookupKey],"ERROR"),""), "")</f>
        <v/>
      </c>
      <c r="AQ73" s="3" t="str">
        <f t="shared" si="6"/>
        <v/>
      </c>
      <c r="AR73" s="3" t="str">
        <f>IF($A73="","",IF((AND($A73="ADD",OR(AQ73="",AQ73="Vested Assets"))),"12",(_xlfn.XLOOKUP(AQ73,ud_work_category[lookupValue],ud_work_category[lookupKey],""))))</f>
        <v/>
      </c>
      <c r="AS73" s="8"/>
      <c r="AT73" s="2" t="str">
        <f t="shared" si="7"/>
        <v/>
      </c>
      <c r="AU73" s="3" t="str">
        <f t="shared" si="8"/>
        <v/>
      </c>
      <c r="AV73" s="3" t="str">
        <f>IF($A73="","",IF((AND($A73="ADD",OR(AU73="",AU73="Excellent"))),"1",(_xlfn.XLOOKUP(AU73,condition[lookupValue],condition[lookupKey],""))))</f>
        <v/>
      </c>
      <c r="AW73" s="7" t="str">
        <f t="shared" si="9"/>
        <v/>
      </c>
      <c r="AX73" s="9"/>
    </row>
    <row r="74" spans="2:50" x14ac:dyDescent="0.25">
      <c r="B74" s="4"/>
      <c r="D74" s="3" t="str">
        <f>IF($A74="ADD",IF(NOT(ISBLANK(C74)),_xlfn.XLOOKUP(C74,roadnames[lookupValue],roadnames[lookupKey],"ERROR"),""), "")</f>
        <v/>
      </c>
      <c r="E74" s="4"/>
      <c r="F74" s="4"/>
      <c r="G74" s="6"/>
      <c r="H74" s="6"/>
      <c r="J74" s="3" t="str">
        <f>IF($A74="ADD",IF(NOT(ISBLANK(I74)),_xlfn.XLOOKUP(I74,side[lookupValue],side[lookupKey],"ERROR"),""), "")</f>
        <v/>
      </c>
      <c r="K74" s="6"/>
      <c r="L74" s="6" t="str">
        <f t="shared" si="0"/>
        <v/>
      </c>
      <c r="M74" s="4"/>
      <c r="O74" s="3" t="str">
        <f>IF($A74="ADD",IF(NOT(ISBLANK(N74)),_xlfn.XLOOKUP(N74,len_adjust_rsn[lookupValue],len_adjust_rsn[lookupKey],"ERROR"),""), "")</f>
        <v/>
      </c>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Z74" s="3" t="str">
        <f>IF($A74="ADD",IF(NOT(ISBLANK(Y74)),_xlfn.XLOOKUP(Y74,railing_attach[lookupValue],railing_attach[lookupKey],"ERROR"),""), "")</f>
        <v/>
      </c>
      <c r="AA74" s="7"/>
      <c r="AB74" s="4" t="str">
        <f t="shared" ca="1" si="1"/>
        <v/>
      </c>
      <c r="AC74" s="4"/>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P74" s="3" t="str">
        <f>IF($A74="ADD",IF(NOT(ISBLANK(AO74)),_xlfn.XLOOKUP(AO74,ud_maintenance_organisation[lookupValue],ud_maintenance_organisation[lookupKey],"ERROR"),""), "")</f>
        <v/>
      </c>
      <c r="AQ74" s="3" t="str">
        <f t="shared" si="6"/>
        <v/>
      </c>
      <c r="AR74" s="3" t="str">
        <f>IF($A74="","",IF((AND($A74="ADD",OR(AQ74="",AQ74="Vested Assets"))),"12",(_xlfn.XLOOKUP(AQ74,ud_work_category[lookupValue],ud_work_category[lookupKey],""))))</f>
        <v/>
      </c>
      <c r="AS74" s="8"/>
      <c r="AT74" s="2" t="str">
        <f t="shared" si="7"/>
        <v/>
      </c>
      <c r="AU74" s="3" t="str">
        <f t="shared" si="8"/>
        <v/>
      </c>
      <c r="AV74" s="3" t="str">
        <f>IF($A74="","",IF((AND($A74="ADD",OR(AU74="",AU74="Excellent"))),"1",(_xlfn.XLOOKUP(AU74,condition[lookupValue],condition[lookupKey],""))))</f>
        <v/>
      </c>
      <c r="AW74" s="7" t="str">
        <f t="shared" si="9"/>
        <v/>
      </c>
      <c r="AX74" s="9"/>
    </row>
    <row r="75" spans="2:50" x14ac:dyDescent="0.25">
      <c r="B75" s="4"/>
      <c r="D75" s="3" t="str">
        <f>IF($A75="ADD",IF(NOT(ISBLANK(C75)),_xlfn.XLOOKUP(C75,roadnames[lookupValue],roadnames[lookupKey],"ERROR"),""), "")</f>
        <v/>
      </c>
      <c r="E75" s="4"/>
      <c r="F75" s="4"/>
      <c r="G75" s="6"/>
      <c r="H75" s="6"/>
      <c r="J75" s="3" t="str">
        <f>IF($A75="ADD",IF(NOT(ISBLANK(I75)),_xlfn.XLOOKUP(I75,side[lookupValue],side[lookupKey],"ERROR"),""), "")</f>
        <v/>
      </c>
      <c r="K75" s="6"/>
      <c r="L75" s="6" t="str">
        <f t="shared" ref="L75:L138" si="10">IF(F75&lt;&gt;"",F75-E75,"")</f>
        <v/>
      </c>
      <c r="M75" s="4"/>
      <c r="O75" s="3" t="str">
        <f>IF($A75="ADD",IF(NOT(ISBLANK(N75)),_xlfn.XLOOKUP(N75,len_adjust_rsn[lookupValue],len_adjust_rsn[lookupKey],"ERROR"),""), "")</f>
        <v/>
      </c>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Z75" s="3" t="str">
        <f>IF($A75="ADD",IF(NOT(ISBLANK(Y75)),_xlfn.XLOOKUP(Y75,railing_attach[lookupValue],railing_attach[lookupKey],"ERROR"),""), "")</f>
        <v/>
      </c>
      <c r="AA75" s="7"/>
      <c r="AB75" s="4" t="str">
        <f t="shared" ref="AB75:AB138" ca="1" si="11">IF(AA75&lt;&gt;"", DATEDIF(AA75, TODAY(),"Y"),"")</f>
        <v/>
      </c>
      <c r="AC75" s="4"/>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P75" s="3" t="str">
        <f>IF($A75="ADD",IF(NOT(ISBLANK(AO75)),_xlfn.XLOOKUP(AO75,ud_maintenance_organisation[lookupValue],ud_maintenance_organisation[lookupKey],"ERROR"),""), "")</f>
        <v/>
      </c>
      <c r="AQ75" s="3" t="str">
        <f t="shared" ref="AQ75:AQ138" si="16">IF($A75="ADD","Vested Assets","")</f>
        <v/>
      </c>
      <c r="AR75" s="3" t="str">
        <f>IF($A75="","",IF((AND($A75="ADD",OR(AQ75="",AQ75="Vested Assets"))),"12",(_xlfn.XLOOKUP(AQ75,ud_work_category[lookupValue],ud_work_category[lookupKey],""))))</f>
        <v/>
      </c>
      <c r="AS75" s="8"/>
      <c r="AT75" s="2" t="str">
        <f t="shared" ref="AT75:AT138" si="17">IF($A75="ADD","TRUE","")</f>
        <v/>
      </c>
      <c r="AU75" s="3" t="str">
        <f t="shared" ref="AU75:AU138" si="18">IF($A75="ADD","Excellent","")</f>
        <v/>
      </c>
      <c r="AV75" s="3" t="str">
        <f>IF($A75="","",IF((AND($A75="ADD",OR(AU75="",AU75="Excellent"))),"1",(_xlfn.XLOOKUP(AU75,condition[lookupValue],condition[lookupKey],""))))</f>
        <v/>
      </c>
      <c r="AW75" s="7" t="str">
        <f t="shared" ref="AW75:AW138" si="19">IF(AA75&lt;&gt;"",AA75,"")</f>
        <v/>
      </c>
      <c r="AX75" s="9"/>
    </row>
    <row r="76" spans="2:50" x14ac:dyDescent="0.25">
      <c r="B76" s="4"/>
      <c r="D76" s="3" t="str">
        <f>IF($A76="ADD",IF(NOT(ISBLANK(C76)),_xlfn.XLOOKUP(C76,roadnames[lookupValue],roadnames[lookupKey],"ERROR"),""), "")</f>
        <v/>
      </c>
      <c r="E76" s="4"/>
      <c r="F76" s="4"/>
      <c r="G76" s="6"/>
      <c r="H76" s="6"/>
      <c r="J76" s="3" t="str">
        <f>IF($A76="ADD",IF(NOT(ISBLANK(I76)),_xlfn.XLOOKUP(I76,side[lookupValue],side[lookupKey],"ERROR"),""), "")</f>
        <v/>
      </c>
      <c r="K76" s="6"/>
      <c r="L76" s="6" t="str">
        <f t="shared" si="10"/>
        <v/>
      </c>
      <c r="M76" s="4"/>
      <c r="O76" s="3" t="str">
        <f>IF($A76="ADD",IF(NOT(ISBLANK(N76)),_xlfn.XLOOKUP(N76,len_adjust_rsn[lookupValue],len_adjust_rsn[lookupKey],"ERROR"),""), "")</f>
        <v/>
      </c>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Z76" s="3" t="str">
        <f>IF($A76="ADD",IF(NOT(ISBLANK(Y76)),_xlfn.XLOOKUP(Y76,railing_attach[lookupValue],railing_attach[lookupKey],"ERROR"),""), "")</f>
        <v/>
      </c>
      <c r="AA76" s="7"/>
      <c r="AB76" s="4" t="str">
        <f t="shared" ca="1" si="11"/>
        <v/>
      </c>
      <c r="AC76" s="4"/>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P76" s="3" t="str">
        <f>IF($A76="ADD",IF(NOT(ISBLANK(AO76)),_xlfn.XLOOKUP(AO76,ud_maintenance_organisation[lookupValue],ud_maintenance_organisation[lookupKey],"ERROR"),""), "")</f>
        <v/>
      </c>
      <c r="AQ76" s="3" t="str">
        <f t="shared" si="16"/>
        <v/>
      </c>
      <c r="AR76" s="3" t="str">
        <f>IF($A76="","",IF((AND($A76="ADD",OR(AQ76="",AQ76="Vested Assets"))),"12",(_xlfn.XLOOKUP(AQ76,ud_work_category[lookupValue],ud_work_category[lookupKey],""))))</f>
        <v/>
      </c>
      <c r="AS76" s="8"/>
      <c r="AT76" s="2" t="str">
        <f t="shared" si="17"/>
        <v/>
      </c>
      <c r="AU76" s="3" t="str">
        <f t="shared" si="18"/>
        <v/>
      </c>
      <c r="AV76" s="3" t="str">
        <f>IF($A76="","",IF((AND($A76="ADD",OR(AU76="",AU76="Excellent"))),"1",(_xlfn.XLOOKUP(AU76,condition[lookupValue],condition[lookupKey],""))))</f>
        <v/>
      </c>
      <c r="AW76" s="7" t="str">
        <f t="shared" si="19"/>
        <v/>
      </c>
      <c r="AX76" s="9"/>
    </row>
    <row r="77" spans="2:50" x14ac:dyDescent="0.25">
      <c r="B77" s="4"/>
      <c r="D77" s="3" t="str">
        <f>IF($A77="ADD",IF(NOT(ISBLANK(C77)),_xlfn.XLOOKUP(C77,roadnames[lookupValue],roadnames[lookupKey],"ERROR"),""), "")</f>
        <v/>
      </c>
      <c r="E77" s="4"/>
      <c r="F77" s="4"/>
      <c r="G77" s="6"/>
      <c r="H77" s="6"/>
      <c r="J77" s="3" t="str">
        <f>IF($A77="ADD",IF(NOT(ISBLANK(I77)),_xlfn.XLOOKUP(I77,side[lookupValue],side[lookupKey],"ERROR"),""), "")</f>
        <v/>
      </c>
      <c r="K77" s="6"/>
      <c r="L77" s="6" t="str">
        <f t="shared" si="10"/>
        <v/>
      </c>
      <c r="M77" s="4"/>
      <c r="O77" s="3" t="str">
        <f>IF($A77="ADD",IF(NOT(ISBLANK(N77)),_xlfn.XLOOKUP(N77,len_adjust_rsn[lookupValue],len_adjust_rsn[lookupKey],"ERROR"),""), "")</f>
        <v/>
      </c>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Z77" s="3" t="str">
        <f>IF($A77="ADD",IF(NOT(ISBLANK(Y77)),_xlfn.XLOOKUP(Y77,railing_attach[lookupValue],railing_attach[lookupKey],"ERROR"),""), "")</f>
        <v/>
      </c>
      <c r="AA77" s="7"/>
      <c r="AB77" s="4" t="str">
        <f t="shared" ca="1" si="11"/>
        <v/>
      </c>
      <c r="AC77" s="4"/>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P77" s="3" t="str">
        <f>IF($A77="ADD",IF(NOT(ISBLANK(AO77)),_xlfn.XLOOKUP(AO77,ud_maintenance_organisation[lookupValue],ud_maintenance_organisation[lookupKey],"ERROR"),""), "")</f>
        <v/>
      </c>
      <c r="AQ77" s="3" t="str">
        <f t="shared" si="16"/>
        <v/>
      </c>
      <c r="AR77" s="3" t="str">
        <f>IF($A77="","",IF((AND($A77="ADD",OR(AQ77="",AQ77="Vested Assets"))),"12",(_xlfn.XLOOKUP(AQ77,ud_work_category[lookupValue],ud_work_category[lookupKey],""))))</f>
        <v/>
      </c>
      <c r="AS77" s="8"/>
      <c r="AT77" s="2" t="str">
        <f t="shared" si="17"/>
        <v/>
      </c>
      <c r="AU77" s="3" t="str">
        <f t="shared" si="18"/>
        <v/>
      </c>
      <c r="AV77" s="3" t="str">
        <f>IF($A77="","",IF((AND($A77="ADD",OR(AU77="",AU77="Excellent"))),"1",(_xlfn.XLOOKUP(AU77,condition[lookupValue],condition[lookupKey],""))))</f>
        <v/>
      </c>
      <c r="AW77" s="7" t="str">
        <f t="shared" si="19"/>
        <v/>
      </c>
      <c r="AX77" s="9"/>
    </row>
    <row r="78" spans="2:50" x14ac:dyDescent="0.25">
      <c r="B78" s="4"/>
      <c r="D78" s="3" t="str">
        <f>IF($A78="ADD",IF(NOT(ISBLANK(C78)),_xlfn.XLOOKUP(C78,roadnames[lookupValue],roadnames[lookupKey],"ERROR"),""), "")</f>
        <v/>
      </c>
      <c r="E78" s="4"/>
      <c r="F78" s="4"/>
      <c r="G78" s="6"/>
      <c r="H78" s="6"/>
      <c r="J78" s="3" t="str">
        <f>IF($A78="ADD",IF(NOT(ISBLANK(I78)),_xlfn.XLOOKUP(I78,side[lookupValue],side[lookupKey],"ERROR"),""), "")</f>
        <v/>
      </c>
      <c r="K78" s="6"/>
      <c r="L78" s="6" t="str">
        <f t="shared" si="10"/>
        <v/>
      </c>
      <c r="M78" s="4"/>
      <c r="O78" s="3" t="str">
        <f>IF($A78="ADD",IF(NOT(ISBLANK(N78)),_xlfn.XLOOKUP(N78,len_adjust_rsn[lookupValue],len_adjust_rsn[lookupKey],"ERROR"),""), "")</f>
        <v/>
      </c>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Z78" s="3" t="str">
        <f>IF($A78="ADD",IF(NOT(ISBLANK(Y78)),_xlfn.XLOOKUP(Y78,railing_attach[lookupValue],railing_attach[lookupKey],"ERROR"),""), "")</f>
        <v/>
      </c>
      <c r="AA78" s="7"/>
      <c r="AB78" s="4" t="str">
        <f t="shared" ca="1" si="11"/>
        <v/>
      </c>
      <c r="AC78" s="4"/>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P78" s="3" t="str">
        <f>IF($A78="ADD",IF(NOT(ISBLANK(AO78)),_xlfn.XLOOKUP(AO78,ud_maintenance_organisation[lookupValue],ud_maintenance_organisation[lookupKey],"ERROR"),""), "")</f>
        <v/>
      </c>
      <c r="AQ78" s="3" t="str">
        <f t="shared" si="16"/>
        <v/>
      </c>
      <c r="AR78" s="3" t="str">
        <f>IF($A78="","",IF((AND($A78="ADD",OR(AQ78="",AQ78="Vested Assets"))),"12",(_xlfn.XLOOKUP(AQ78,ud_work_category[lookupValue],ud_work_category[lookupKey],""))))</f>
        <v/>
      </c>
      <c r="AS78" s="8"/>
      <c r="AT78" s="2" t="str">
        <f t="shared" si="17"/>
        <v/>
      </c>
      <c r="AU78" s="3" t="str">
        <f t="shared" si="18"/>
        <v/>
      </c>
      <c r="AV78" s="3" t="str">
        <f>IF($A78="","",IF((AND($A78="ADD",OR(AU78="",AU78="Excellent"))),"1",(_xlfn.XLOOKUP(AU78,condition[lookupValue],condition[lookupKey],""))))</f>
        <v/>
      </c>
      <c r="AW78" s="7" t="str">
        <f t="shared" si="19"/>
        <v/>
      </c>
      <c r="AX78" s="9"/>
    </row>
    <row r="79" spans="2:50" x14ac:dyDescent="0.25">
      <c r="B79" s="4"/>
      <c r="D79" s="3" t="str">
        <f>IF($A79="ADD",IF(NOT(ISBLANK(C79)),_xlfn.XLOOKUP(C79,roadnames[lookupValue],roadnames[lookupKey],"ERROR"),""), "")</f>
        <v/>
      </c>
      <c r="E79" s="4"/>
      <c r="F79" s="4"/>
      <c r="G79" s="6"/>
      <c r="H79" s="6"/>
      <c r="J79" s="3" t="str">
        <f>IF($A79="ADD",IF(NOT(ISBLANK(I79)),_xlfn.XLOOKUP(I79,side[lookupValue],side[lookupKey],"ERROR"),""), "")</f>
        <v/>
      </c>
      <c r="K79" s="6"/>
      <c r="L79" s="6" t="str">
        <f t="shared" si="10"/>
        <v/>
      </c>
      <c r="M79" s="4"/>
      <c r="O79" s="3" t="str">
        <f>IF($A79="ADD",IF(NOT(ISBLANK(N79)),_xlfn.XLOOKUP(N79,len_adjust_rsn[lookupValue],len_adjust_rsn[lookupKey],"ERROR"),""), "")</f>
        <v/>
      </c>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Z79" s="3" t="str">
        <f>IF($A79="ADD",IF(NOT(ISBLANK(Y79)),_xlfn.XLOOKUP(Y79,railing_attach[lookupValue],railing_attach[lookupKey],"ERROR"),""), "")</f>
        <v/>
      </c>
      <c r="AA79" s="7"/>
      <c r="AB79" s="4" t="str">
        <f t="shared" ca="1" si="11"/>
        <v/>
      </c>
      <c r="AC79" s="4"/>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P79" s="3" t="str">
        <f>IF($A79="ADD",IF(NOT(ISBLANK(AO79)),_xlfn.XLOOKUP(AO79,ud_maintenance_organisation[lookupValue],ud_maintenance_organisation[lookupKey],"ERROR"),""), "")</f>
        <v/>
      </c>
      <c r="AQ79" s="3" t="str">
        <f t="shared" si="16"/>
        <v/>
      </c>
      <c r="AR79" s="3" t="str">
        <f>IF($A79="","",IF((AND($A79="ADD",OR(AQ79="",AQ79="Vested Assets"))),"12",(_xlfn.XLOOKUP(AQ79,ud_work_category[lookupValue],ud_work_category[lookupKey],""))))</f>
        <v/>
      </c>
      <c r="AS79" s="8"/>
      <c r="AT79" s="2" t="str">
        <f t="shared" si="17"/>
        <v/>
      </c>
      <c r="AU79" s="3" t="str">
        <f t="shared" si="18"/>
        <v/>
      </c>
      <c r="AV79" s="3" t="str">
        <f>IF($A79="","",IF((AND($A79="ADD",OR(AU79="",AU79="Excellent"))),"1",(_xlfn.XLOOKUP(AU79,condition[lookupValue],condition[lookupKey],""))))</f>
        <v/>
      </c>
      <c r="AW79" s="7" t="str">
        <f t="shared" si="19"/>
        <v/>
      </c>
      <c r="AX79" s="9"/>
    </row>
    <row r="80" spans="2:50" x14ac:dyDescent="0.25">
      <c r="B80" s="4"/>
      <c r="D80" s="3" t="str">
        <f>IF($A80="ADD",IF(NOT(ISBLANK(C80)),_xlfn.XLOOKUP(C80,roadnames[lookupValue],roadnames[lookupKey],"ERROR"),""), "")</f>
        <v/>
      </c>
      <c r="E80" s="4"/>
      <c r="F80" s="4"/>
      <c r="G80" s="6"/>
      <c r="H80" s="6"/>
      <c r="J80" s="3" t="str">
        <f>IF($A80="ADD",IF(NOT(ISBLANK(I80)),_xlfn.XLOOKUP(I80,side[lookupValue],side[lookupKey],"ERROR"),""), "")</f>
        <v/>
      </c>
      <c r="K80" s="6"/>
      <c r="L80" s="6" t="str">
        <f t="shared" si="10"/>
        <v/>
      </c>
      <c r="M80" s="4"/>
      <c r="O80" s="3" t="str">
        <f>IF($A80="ADD",IF(NOT(ISBLANK(N80)),_xlfn.XLOOKUP(N80,len_adjust_rsn[lookupValue],len_adjust_rsn[lookupKey],"ERROR"),""), "")</f>
        <v/>
      </c>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Z80" s="3" t="str">
        <f>IF($A80="ADD",IF(NOT(ISBLANK(Y80)),_xlfn.XLOOKUP(Y80,railing_attach[lookupValue],railing_attach[lookupKey],"ERROR"),""), "")</f>
        <v/>
      </c>
      <c r="AA80" s="7"/>
      <c r="AB80" s="4" t="str">
        <f t="shared" ca="1" si="11"/>
        <v/>
      </c>
      <c r="AC80" s="4"/>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P80" s="3" t="str">
        <f>IF($A80="ADD",IF(NOT(ISBLANK(AO80)),_xlfn.XLOOKUP(AO80,ud_maintenance_organisation[lookupValue],ud_maintenance_organisation[lookupKey],"ERROR"),""), "")</f>
        <v/>
      </c>
      <c r="AQ80" s="3" t="str">
        <f t="shared" si="16"/>
        <v/>
      </c>
      <c r="AR80" s="3" t="str">
        <f>IF($A80="","",IF((AND($A80="ADD",OR(AQ80="",AQ80="Vested Assets"))),"12",(_xlfn.XLOOKUP(AQ80,ud_work_category[lookupValue],ud_work_category[lookupKey],""))))</f>
        <v/>
      </c>
      <c r="AS80" s="8"/>
      <c r="AT80" s="2" t="str">
        <f t="shared" si="17"/>
        <v/>
      </c>
      <c r="AU80" s="3" t="str">
        <f t="shared" si="18"/>
        <v/>
      </c>
      <c r="AV80" s="3" t="str">
        <f>IF($A80="","",IF((AND($A80="ADD",OR(AU80="",AU80="Excellent"))),"1",(_xlfn.XLOOKUP(AU80,condition[lookupValue],condition[lookupKey],""))))</f>
        <v/>
      </c>
      <c r="AW80" s="7" t="str">
        <f t="shared" si="19"/>
        <v/>
      </c>
      <c r="AX80" s="9"/>
    </row>
    <row r="81" spans="2:50" x14ac:dyDescent="0.25">
      <c r="B81" s="4"/>
      <c r="D81" s="3" t="str">
        <f>IF($A81="ADD",IF(NOT(ISBLANK(C81)),_xlfn.XLOOKUP(C81,roadnames[lookupValue],roadnames[lookupKey],"ERROR"),""), "")</f>
        <v/>
      </c>
      <c r="E81" s="4"/>
      <c r="F81" s="4"/>
      <c r="G81" s="6"/>
      <c r="H81" s="6"/>
      <c r="J81" s="3" t="str">
        <f>IF($A81="ADD",IF(NOT(ISBLANK(I81)),_xlfn.XLOOKUP(I81,side[lookupValue],side[lookupKey],"ERROR"),""), "")</f>
        <v/>
      </c>
      <c r="K81" s="6"/>
      <c r="L81" s="6" t="str">
        <f t="shared" si="10"/>
        <v/>
      </c>
      <c r="M81" s="4"/>
      <c r="O81" s="3" t="str">
        <f>IF($A81="ADD",IF(NOT(ISBLANK(N81)),_xlfn.XLOOKUP(N81,len_adjust_rsn[lookupValue],len_adjust_rsn[lookupKey],"ERROR"),""), "")</f>
        <v/>
      </c>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Z81" s="3" t="str">
        <f>IF($A81="ADD",IF(NOT(ISBLANK(Y81)),_xlfn.XLOOKUP(Y81,railing_attach[lookupValue],railing_attach[lookupKey],"ERROR"),""), "")</f>
        <v/>
      </c>
      <c r="AA81" s="7"/>
      <c r="AB81" s="4" t="str">
        <f t="shared" ca="1" si="11"/>
        <v/>
      </c>
      <c r="AC81" s="4"/>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P81" s="3" t="str">
        <f>IF($A81="ADD",IF(NOT(ISBLANK(AO81)),_xlfn.XLOOKUP(AO81,ud_maintenance_organisation[lookupValue],ud_maintenance_organisation[lookupKey],"ERROR"),""), "")</f>
        <v/>
      </c>
      <c r="AQ81" s="3" t="str">
        <f t="shared" si="16"/>
        <v/>
      </c>
      <c r="AR81" s="3" t="str">
        <f>IF($A81="","",IF((AND($A81="ADD",OR(AQ81="",AQ81="Vested Assets"))),"12",(_xlfn.XLOOKUP(AQ81,ud_work_category[lookupValue],ud_work_category[lookupKey],""))))</f>
        <v/>
      </c>
      <c r="AS81" s="8"/>
      <c r="AT81" s="2" t="str">
        <f t="shared" si="17"/>
        <v/>
      </c>
      <c r="AU81" s="3" t="str">
        <f t="shared" si="18"/>
        <v/>
      </c>
      <c r="AV81" s="3" t="str">
        <f>IF($A81="","",IF((AND($A81="ADD",OR(AU81="",AU81="Excellent"))),"1",(_xlfn.XLOOKUP(AU81,condition[lookupValue],condition[lookupKey],""))))</f>
        <v/>
      </c>
      <c r="AW81" s="7" t="str">
        <f t="shared" si="19"/>
        <v/>
      </c>
      <c r="AX81" s="9"/>
    </row>
    <row r="82" spans="2:50" x14ac:dyDescent="0.25">
      <c r="B82" s="4"/>
      <c r="D82" s="3" t="str">
        <f>IF($A82="ADD",IF(NOT(ISBLANK(C82)),_xlfn.XLOOKUP(C82,roadnames[lookupValue],roadnames[lookupKey],"ERROR"),""), "")</f>
        <v/>
      </c>
      <c r="E82" s="4"/>
      <c r="F82" s="4"/>
      <c r="G82" s="6"/>
      <c r="H82" s="6"/>
      <c r="J82" s="3" t="str">
        <f>IF($A82="ADD",IF(NOT(ISBLANK(I82)),_xlfn.XLOOKUP(I82,side[lookupValue],side[lookupKey],"ERROR"),""), "")</f>
        <v/>
      </c>
      <c r="K82" s="6"/>
      <c r="L82" s="6" t="str">
        <f t="shared" si="10"/>
        <v/>
      </c>
      <c r="M82" s="4"/>
      <c r="O82" s="3" t="str">
        <f>IF($A82="ADD",IF(NOT(ISBLANK(N82)),_xlfn.XLOOKUP(N82,len_adjust_rsn[lookupValue],len_adjust_rsn[lookupKey],"ERROR"),""), "")</f>
        <v/>
      </c>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Z82" s="3" t="str">
        <f>IF($A82="ADD",IF(NOT(ISBLANK(Y82)),_xlfn.XLOOKUP(Y82,railing_attach[lookupValue],railing_attach[lookupKey],"ERROR"),""), "")</f>
        <v/>
      </c>
      <c r="AA82" s="7"/>
      <c r="AB82" s="4" t="str">
        <f t="shared" ca="1" si="11"/>
        <v/>
      </c>
      <c r="AC82" s="4"/>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P82" s="3" t="str">
        <f>IF($A82="ADD",IF(NOT(ISBLANK(AO82)),_xlfn.XLOOKUP(AO82,ud_maintenance_organisation[lookupValue],ud_maintenance_organisation[lookupKey],"ERROR"),""), "")</f>
        <v/>
      </c>
      <c r="AQ82" s="3" t="str">
        <f t="shared" si="16"/>
        <v/>
      </c>
      <c r="AR82" s="3" t="str">
        <f>IF($A82="","",IF((AND($A82="ADD",OR(AQ82="",AQ82="Vested Assets"))),"12",(_xlfn.XLOOKUP(AQ82,ud_work_category[lookupValue],ud_work_category[lookupKey],""))))</f>
        <v/>
      </c>
      <c r="AS82" s="8"/>
      <c r="AT82" s="2" t="str">
        <f t="shared" si="17"/>
        <v/>
      </c>
      <c r="AU82" s="3" t="str">
        <f t="shared" si="18"/>
        <v/>
      </c>
      <c r="AV82" s="3" t="str">
        <f>IF($A82="","",IF((AND($A82="ADD",OR(AU82="",AU82="Excellent"))),"1",(_xlfn.XLOOKUP(AU82,condition[lookupValue],condition[lookupKey],""))))</f>
        <v/>
      </c>
      <c r="AW82" s="7" t="str">
        <f t="shared" si="19"/>
        <v/>
      </c>
      <c r="AX82" s="9"/>
    </row>
    <row r="83" spans="2:50" x14ac:dyDescent="0.25">
      <c r="B83" s="4"/>
      <c r="D83" s="3" t="str">
        <f>IF($A83="ADD",IF(NOT(ISBLANK(C83)),_xlfn.XLOOKUP(C83,roadnames[lookupValue],roadnames[lookupKey],"ERROR"),""), "")</f>
        <v/>
      </c>
      <c r="E83" s="4"/>
      <c r="F83" s="4"/>
      <c r="G83" s="6"/>
      <c r="H83" s="6"/>
      <c r="J83" s="3" t="str">
        <f>IF($A83="ADD",IF(NOT(ISBLANK(I83)),_xlfn.XLOOKUP(I83,side[lookupValue],side[lookupKey],"ERROR"),""), "")</f>
        <v/>
      </c>
      <c r="K83" s="6"/>
      <c r="L83" s="6" t="str">
        <f t="shared" si="10"/>
        <v/>
      </c>
      <c r="M83" s="4"/>
      <c r="O83" s="3" t="str">
        <f>IF($A83="ADD",IF(NOT(ISBLANK(N83)),_xlfn.XLOOKUP(N83,len_adjust_rsn[lookupValue],len_adjust_rsn[lookupKey],"ERROR"),""), "")</f>
        <v/>
      </c>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Z83" s="3" t="str">
        <f>IF($A83="ADD",IF(NOT(ISBLANK(Y83)),_xlfn.XLOOKUP(Y83,railing_attach[lookupValue],railing_attach[lookupKey],"ERROR"),""), "")</f>
        <v/>
      </c>
      <c r="AA83" s="7"/>
      <c r="AB83" s="4" t="str">
        <f t="shared" ca="1" si="11"/>
        <v/>
      </c>
      <c r="AC83" s="4"/>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P83" s="3" t="str">
        <f>IF($A83="ADD",IF(NOT(ISBLANK(AO83)),_xlfn.XLOOKUP(AO83,ud_maintenance_organisation[lookupValue],ud_maintenance_organisation[lookupKey],"ERROR"),""), "")</f>
        <v/>
      </c>
      <c r="AQ83" s="3" t="str">
        <f t="shared" si="16"/>
        <v/>
      </c>
      <c r="AR83" s="3" t="str">
        <f>IF($A83="","",IF((AND($A83="ADD",OR(AQ83="",AQ83="Vested Assets"))),"12",(_xlfn.XLOOKUP(AQ83,ud_work_category[lookupValue],ud_work_category[lookupKey],""))))</f>
        <v/>
      </c>
      <c r="AS83" s="8"/>
      <c r="AT83" s="2" t="str">
        <f t="shared" si="17"/>
        <v/>
      </c>
      <c r="AU83" s="3" t="str">
        <f t="shared" si="18"/>
        <v/>
      </c>
      <c r="AV83" s="3" t="str">
        <f>IF($A83="","",IF((AND($A83="ADD",OR(AU83="",AU83="Excellent"))),"1",(_xlfn.XLOOKUP(AU83,condition[lookupValue],condition[lookupKey],""))))</f>
        <v/>
      </c>
      <c r="AW83" s="7" t="str">
        <f t="shared" si="19"/>
        <v/>
      </c>
      <c r="AX83" s="9"/>
    </row>
    <row r="84" spans="2:50" x14ac:dyDescent="0.25">
      <c r="B84" s="4"/>
      <c r="D84" s="3" t="str">
        <f>IF($A84="ADD",IF(NOT(ISBLANK(C84)),_xlfn.XLOOKUP(C84,roadnames[lookupValue],roadnames[lookupKey],"ERROR"),""), "")</f>
        <v/>
      </c>
      <c r="E84" s="4"/>
      <c r="F84" s="4"/>
      <c r="G84" s="6"/>
      <c r="H84" s="6"/>
      <c r="J84" s="3" t="str">
        <f>IF($A84="ADD",IF(NOT(ISBLANK(I84)),_xlfn.XLOOKUP(I84,side[lookupValue],side[lookupKey],"ERROR"),""), "")</f>
        <v/>
      </c>
      <c r="K84" s="6"/>
      <c r="L84" s="6" t="str">
        <f t="shared" si="10"/>
        <v/>
      </c>
      <c r="M84" s="4"/>
      <c r="O84" s="3" t="str">
        <f>IF($A84="ADD",IF(NOT(ISBLANK(N84)),_xlfn.XLOOKUP(N84,len_adjust_rsn[lookupValue],len_adjust_rsn[lookupKey],"ERROR"),""), "")</f>
        <v/>
      </c>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Z84" s="3" t="str">
        <f>IF($A84="ADD",IF(NOT(ISBLANK(Y84)),_xlfn.XLOOKUP(Y84,railing_attach[lookupValue],railing_attach[lookupKey],"ERROR"),""), "")</f>
        <v/>
      </c>
      <c r="AA84" s="7"/>
      <c r="AB84" s="4" t="str">
        <f t="shared" ca="1" si="11"/>
        <v/>
      </c>
      <c r="AC84" s="4"/>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P84" s="3" t="str">
        <f>IF($A84="ADD",IF(NOT(ISBLANK(AO84)),_xlfn.XLOOKUP(AO84,ud_maintenance_organisation[lookupValue],ud_maintenance_organisation[lookupKey],"ERROR"),""), "")</f>
        <v/>
      </c>
      <c r="AQ84" s="3" t="str">
        <f t="shared" si="16"/>
        <v/>
      </c>
      <c r="AR84" s="3" t="str">
        <f>IF($A84="","",IF((AND($A84="ADD",OR(AQ84="",AQ84="Vested Assets"))),"12",(_xlfn.XLOOKUP(AQ84,ud_work_category[lookupValue],ud_work_category[lookupKey],""))))</f>
        <v/>
      </c>
      <c r="AS84" s="8"/>
      <c r="AT84" s="2" t="str">
        <f t="shared" si="17"/>
        <v/>
      </c>
      <c r="AU84" s="3" t="str">
        <f t="shared" si="18"/>
        <v/>
      </c>
      <c r="AV84" s="3" t="str">
        <f>IF($A84="","",IF((AND($A84="ADD",OR(AU84="",AU84="Excellent"))),"1",(_xlfn.XLOOKUP(AU84,condition[lookupValue],condition[lookupKey],""))))</f>
        <v/>
      </c>
      <c r="AW84" s="7" t="str">
        <f t="shared" si="19"/>
        <v/>
      </c>
      <c r="AX84" s="9"/>
    </row>
    <row r="85" spans="2:50" x14ac:dyDescent="0.25">
      <c r="B85" s="4"/>
      <c r="D85" s="3" t="str">
        <f>IF($A85="ADD",IF(NOT(ISBLANK(C85)),_xlfn.XLOOKUP(C85,roadnames[lookupValue],roadnames[lookupKey],"ERROR"),""), "")</f>
        <v/>
      </c>
      <c r="E85" s="4"/>
      <c r="F85" s="4"/>
      <c r="G85" s="6"/>
      <c r="H85" s="6"/>
      <c r="J85" s="3" t="str">
        <f>IF($A85="ADD",IF(NOT(ISBLANK(I85)),_xlfn.XLOOKUP(I85,side[lookupValue],side[lookupKey],"ERROR"),""), "")</f>
        <v/>
      </c>
      <c r="K85" s="6"/>
      <c r="L85" s="6" t="str">
        <f t="shared" si="10"/>
        <v/>
      </c>
      <c r="M85" s="4"/>
      <c r="O85" s="3" t="str">
        <f>IF($A85="ADD",IF(NOT(ISBLANK(N85)),_xlfn.XLOOKUP(N85,len_adjust_rsn[lookupValue],len_adjust_rsn[lookupKey],"ERROR"),""), "")</f>
        <v/>
      </c>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Z85" s="3" t="str">
        <f>IF($A85="ADD",IF(NOT(ISBLANK(Y85)),_xlfn.XLOOKUP(Y85,railing_attach[lookupValue],railing_attach[lookupKey],"ERROR"),""), "")</f>
        <v/>
      </c>
      <c r="AA85" s="7"/>
      <c r="AB85" s="4" t="str">
        <f t="shared" ca="1" si="11"/>
        <v/>
      </c>
      <c r="AC85" s="4"/>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P85" s="3" t="str">
        <f>IF($A85="ADD",IF(NOT(ISBLANK(AO85)),_xlfn.XLOOKUP(AO85,ud_maintenance_organisation[lookupValue],ud_maintenance_organisation[lookupKey],"ERROR"),""), "")</f>
        <v/>
      </c>
      <c r="AQ85" s="3" t="str">
        <f t="shared" si="16"/>
        <v/>
      </c>
      <c r="AR85" s="3" t="str">
        <f>IF($A85="","",IF((AND($A85="ADD",OR(AQ85="",AQ85="Vested Assets"))),"12",(_xlfn.XLOOKUP(AQ85,ud_work_category[lookupValue],ud_work_category[lookupKey],""))))</f>
        <v/>
      </c>
      <c r="AS85" s="8"/>
      <c r="AT85" s="2" t="str">
        <f t="shared" si="17"/>
        <v/>
      </c>
      <c r="AU85" s="3" t="str">
        <f t="shared" si="18"/>
        <v/>
      </c>
      <c r="AV85" s="3" t="str">
        <f>IF($A85="","",IF((AND($A85="ADD",OR(AU85="",AU85="Excellent"))),"1",(_xlfn.XLOOKUP(AU85,condition[lookupValue],condition[lookupKey],""))))</f>
        <v/>
      </c>
      <c r="AW85" s="7" t="str">
        <f t="shared" si="19"/>
        <v/>
      </c>
      <c r="AX85" s="9"/>
    </row>
    <row r="86" spans="2:50" x14ac:dyDescent="0.25">
      <c r="B86" s="4"/>
      <c r="D86" s="3" t="str">
        <f>IF($A86="ADD",IF(NOT(ISBLANK(C86)),_xlfn.XLOOKUP(C86,roadnames[lookupValue],roadnames[lookupKey],"ERROR"),""), "")</f>
        <v/>
      </c>
      <c r="E86" s="4"/>
      <c r="F86" s="4"/>
      <c r="G86" s="6"/>
      <c r="H86" s="6"/>
      <c r="J86" s="3" t="str">
        <f>IF($A86="ADD",IF(NOT(ISBLANK(I86)),_xlfn.XLOOKUP(I86,side[lookupValue],side[lookupKey],"ERROR"),""), "")</f>
        <v/>
      </c>
      <c r="K86" s="6"/>
      <c r="L86" s="6" t="str">
        <f t="shared" si="10"/>
        <v/>
      </c>
      <c r="M86" s="4"/>
      <c r="O86" s="3" t="str">
        <f>IF($A86="ADD",IF(NOT(ISBLANK(N86)),_xlfn.XLOOKUP(N86,len_adjust_rsn[lookupValue],len_adjust_rsn[lookupKey],"ERROR"),""), "")</f>
        <v/>
      </c>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Z86" s="3" t="str">
        <f>IF($A86="ADD",IF(NOT(ISBLANK(Y86)),_xlfn.XLOOKUP(Y86,railing_attach[lookupValue],railing_attach[lookupKey],"ERROR"),""), "")</f>
        <v/>
      </c>
      <c r="AA86" s="7"/>
      <c r="AB86" s="4" t="str">
        <f t="shared" ca="1" si="11"/>
        <v/>
      </c>
      <c r="AC86" s="4"/>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P86" s="3" t="str">
        <f>IF($A86="ADD",IF(NOT(ISBLANK(AO86)),_xlfn.XLOOKUP(AO86,ud_maintenance_organisation[lookupValue],ud_maintenance_organisation[lookupKey],"ERROR"),""), "")</f>
        <v/>
      </c>
      <c r="AQ86" s="3" t="str">
        <f t="shared" si="16"/>
        <v/>
      </c>
      <c r="AR86" s="3" t="str">
        <f>IF($A86="","",IF((AND($A86="ADD",OR(AQ86="",AQ86="Vested Assets"))),"12",(_xlfn.XLOOKUP(AQ86,ud_work_category[lookupValue],ud_work_category[lookupKey],""))))</f>
        <v/>
      </c>
      <c r="AS86" s="8"/>
      <c r="AT86" s="2" t="str">
        <f t="shared" si="17"/>
        <v/>
      </c>
      <c r="AU86" s="3" t="str">
        <f t="shared" si="18"/>
        <v/>
      </c>
      <c r="AV86" s="3" t="str">
        <f>IF($A86="","",IF((AND($A86="ADD",OR(AU86="",AU86="Excellent"))),"1",(_xlfn.XLOOKUP(AU86,condition[lookupValue],condition[lookupKey],""))))</f>
        <v/>
      </c>
      <c r="AW86" s="7" t="str">
        <f t="shared" si="19"/>
        <v/>
      </c>
      <c r="AX86" s="9"/>
    </row>
    <row r="87" spans="2:50" x14ac:dyDescent="0.25">
      <c r="B87" s="4"/>
      <c r="D87" s="3" t="str">
        <f>IF($A87="ADD",IF(NOT(ISBLANK(C87)),_xlfn.XLOOKUP(C87,roadnames[lookupValue],roadnames[lookupKey],"ERROR"),""), "")</f>
        <v/>
      </c>
      <c r="E87" s="4"/>
      <c r="F87" s="4"/>
      <c r="G87" s="6"/>
      <c r="H87" s="6"/>
      <c r="J87" s="3" t="str">
        <f>IF($A87="ADD",IF(NOT(ISBLANK(I87)),_xlfn.XLOOKUP(I87,side[lookupValue],side[lookupKey],"ERROR"),""), "")</f>
        <v/>
      </c>
      <c r="K87" s="6"/>
      <c r="L87" s="6" t="str">
        <f t="shared" si="10"/>
        <v/>
      </c>
      <c r="M87" s="4"/>
      <c r="O87" s="3" t="str">
        <f>IF($A87="ADD",IF(NOT(ISBLANK(N87)),_xlfn.XLOOKUP(N87,len_adjust_rsn[lookupValue],len_adjust_rsn[lookupKey],"ERROR"),""), "")</f>
        <v/>
      </c>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Z87" s="3" t="str">
        <f>IF($A87="ADD",IF(NOT(ISBLANK(Y87)),_xlfn.XLOOKUP(Y87,railing_attach[lookupValue],railing_attach[lookupKey],"ERROR"),""), "")</f>
        <v/>
      </c>
      <c r="AA87" s="7"/>
      <c r="AB87" s="4" t="str">
        <f t="shared" ca="1" si="11"/>
        <v/>
      </c>
      <c r="AC87" s="4"/>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P87" s="3" t="str">
        <f>IF($A87="ADD",IF(NOT(ISBLANK(AO87)),_xlfn.XLOOKUP(AO87,ud_maintenance_organisation[lookupValue],ud_maintenance_organisation[lookupKey],"ERROR"),""), "")</f>
        <v/>
      </c>
      <c r="AQ87" s="3" t="str">
        <f t="shared" si="16"/>
        <v/>
      </c>
      <c r="AR87" s="3" t="str">
        <f>IF($A87="","",IF((AND($A87="ADD",OR(AQ87="",AQ87="Vested Assets"))),"12",(_xlfn.XLOOKUP(AQ87,ud_work_category[lookupValue],ud_work_category[lookupKey],""))))</f>
        <v/>
      </c>
      <c r="AS87" s="8"/>
      <c r="AT87" s="2" t="str">
        <f t="shared" si="17"/>
        <v/>
      </c>
      <c r="AU87" s="3" t="str">
        <f t="shared" si="18"/>
        <v/>
      </c>
      <c r="AV87" s="3" t="str">
        <f>IF($A87="","",IF((AND($A87="ADD",OR(AU87="",AU87="Excellent"))),"1",(_xlfn.XLOOKUP(AU87,condition[lookupValue],condition[lookupKey],""))))</f>
        <v/>
      </c>
      <c r="AW87" s="7" t="str">
        <f t="shared" si="19"/>
        <v/>
      </c>
      <c r="AX87" s="9"/>
    </row>
    <row r="88" spans="2:50" x14ac:dyDescent="0.25">
      <c r="B88" s="4"/>
      <c r="D88" s="3" t="str">
        <f>IF($A88="ADD",IF(NOT(ISBLANK(C88)),_xlfn.XLOOKUP(C88,roadnames[lookupValue],roadnames[lookupKey],"ERROR"),""), "")</f>
        <v/>
      </c>
      <c r="E88" s="4"/>
      <c r="F88" s="4"/>
      <c r="G88" s="6"/>
      <c r="H88" s="6"/>
      <c r="J88" s="3" t="str">
        <f>IF($A88="ADD",IF(NOT(ISBLANK(I88)),_xlfn.XLOOKUP(I88,side[lookupValue],side[lookupKey],"ERROR"),""), "")</f>
        <v/>
      </c>
      <c r="K88" s="6"/>
      <c r="L88" s="6" t="str">
        <f t="shared" si="10"/>
        <v/>
      </c>
      <c r="M88" s="4"/>
      <c r="O88" s="3" t="str">
        <f>IF($A88="ADD",IF(NOT(ISBLANK(N88)),_xlfn.XLOOKUP(N88,len_adjust_rsn[lookupValue],len_adjust_rsn[lookupKey],"ERROR"),""), "")</f>
        <v/>
      </c>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Z88" s="3" t="str">
        <f>IF($A88="ADD",IF(NOT(ISBLANK(Y88)),_xlfn.XLOOKUP(Y88,railing_attach[lookupValue],railing_attach[lookupKey],"ERROR"),""), "")</f>
        <v/>
      </c>
      <c r="AA88" s="7"/>
      <c r="AB88" s="4" t="str">
        <f t="shared" ca="1" si="11"/>
        <v/>
      </c>
      <c r="AC88" s="4"/>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P88" s="3" t="str">
        <f>IF($A88="ADD",IF(NOT(ISBLANK(AO88)),_xlfn.XLOOKUP(AO88,ud_maintenance_organisation[lookupValue],ud_maintenance_organisation[lookupKey],"ERROR"),""), "")</f>
        <v/>
      </c>
      <c r="AQ88" s="3" t="str">
        <f t="shared" si="16"/>
        <v/>
      </c>
      <c r="AR88" s="3" t="str">
        <f>IF($A88="","",IF((AND($A88="ADD",OR(AQ88="",AQ88="Vested Assets"))),"12",(_xlfn.XLOOKUP(AQ88,ud_work_category[lookupValue],ud_work_category[lookupKey],""))))</f>
        <v/>
      </c>
      <c r="AS88" s="8"/>
      <c r="AT88" s="2" t="str">
        <f t="shared" si="17"/>
        <v/>
      </c>
      <c r="AU88" s="3" t="str">
        <f t="shared" si="18"/>
        <v/>
      </c>
      <c r="AV88" s="3" t="str">
        <f>IF($A88="","",IF((AND($A88="ADD",OR(AU88="",AU88="Excellent"))),"1",(_xlfn.XLOOKUP(AU88,condition[lookupValue],condition[lookupKey],""))))</f>
        <v/>
      </c>
      <c r="AW88" s="7" t="str">
        <f t="shared" si="19"/>
        <v/>
      </c>
      <c r="AX88" s="9"/>
    </row>
    <row r="89" spans="2:50" x14ac:dyDescent="0.25">
      <c r="B89" s="4"/>
      <c r="D89" s="3" t="str">
        <f>IF($A89="ADD",IF(NOT(ISBLANK(C89)),_xlfn.XLOOKUP(C89,roadnames[lookupValue],roadnames[lookupKey],"ERROR"),""), "")</f>
        <v/>
      </c>
      <c r="E89" s="4"/>
      <c r="F89" s="4"/>
      <c r="G89" s="6"/>
      <c r="H89" s="6"/>
      <c r="J89" s="3" t="str">
        <f>IF($A89="ADD",IF(NOT(ISBLANK(I89)),_xlfn.XLOOKUP(I89,side[lookupValue],side[lookupKey],"ERROR"),""), "")</f>
        <v/>
      </c>
      <c r="K89" s="6"/>
      <c r="L89" s="6" t="str">
        <f t="shared" si="10"/>
        <v/>
      </c>
      <c r="M89" s="4"/>
      <c r="O89" s="3" t="str">
        <f>IF($A89="ADD",IF(NOT(ISBLANK(N89)),_xlfn.XLOOKUP(N89,len_adjust_rsn[lookupValue],len_adjust_rsn[lookupKey],"ERROR"),""), "")</f>
        <v/>
      </c>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Z89" s="3" t="str">
        <f>IF($A89="ADD",IF(NOT(ISBLANK(Y89)),_xlfn.XLOOKUP(Y89,railing_attach[lookupValue],railing_attach[lookupKey],"ERROR"),""), "")</f>
        <v/>
      </c>
      <c r="AA89" s="7"/>
      <c r="AB89" s="4" t="str">
        <f t="shared" ca="1" si="11"/>
        <v/>
      </c>
      <c r="AC89" s="4"/>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P89" s="3" t="str">
        <f>IF($A89="ADD",IF(NOT(ISBLANK(AO89)),_xlfn.XLOOKUP(AO89,ud_maintenance_organisation[lookupValue],ud_maintenance_organisation[lookupKey],"ERROR"),""), "")</f>
        <v/>
      </c>
      <c r="AQ89" s="3" t="str">
        <f t="shared" si="16"/>
        <v/>
      </c>
      <c r="AR89" s="3" t="str">
        <f>IF($A89="","",IF((AND($A89="ADD",OR(AQ89="",AQ89="Vested Assets"))),"12",(_xlfn.XLOOKUP(AQ89,ud_work_category[lookupValue],ud_work_category[lookupKey],""))))</f>
        <v/>
      </c>
      <c r="AS89" s="8"/>
      <c r="AT89" s="2" t="str">
        <f t="shared" si="17"/>
        <v/>
      </c>
      <c r="AU89" s="3" t="str">
        <f t="shared" si="18"/>
        <v/>
      </c>
      <c r="AV89" s="3" t="str">
        <f>IF($A89="","",IF((AND($A89="ADD",OR(AU89="",AU89="Excellent"))),"1",(_xlfn.XLOOKUP(AU89,condition[lookupValue],condition[lookupKey],""))))</f>
        <v/>
      </c>
      <c r="AW89" s="7" t="str">
        <f t="shared" si="19"/>
        <v/>
      </c>
      <c r="AX89" s="9"/>
    </row>
    <row r="90" spans="2:50" x14ac:dyDescent="0.25">
      <c r="B90" s="4"/>
      <c r="D90" s="3" t="str">
        <f>IF($A90="ADD",IF(NOT(ISBLANK(C90)),_xlfn.XLOOKUP(C90,roadnames[lookupValue],roadnames[lookupKey],"ERROR"),""), "")</f>
        <v/>
      </c>
      <c r="E90" s="4"/>
      <c r="F90" s="4"/>
      <c r="G90" s="6"/>
      <c r="H90" s="6"/>
      <c r="J90" s="3" t="str">
        <f>IF($A90="ADD",IF(NOT(ISBLANK(I90)),_xlfn.XLOOKUP(I90,side[lookupValue],side[lookupKey],"ERROR"),""), "")</f>
        <v/>
      </c>
      <c r="K90" s="6"/>
      <c r="L90" s="6" t="str">
        <f t="shared" si="10"/>
        <v/>
      </c>
      <c r="M90" s="4"/>
      <c r="O90" s="3" t="str">
        <f>IF($A90="ADD",IF(NOT(ISBLANK(N90)),_xlfn.XLOOKUP(N90,len_adjust_rsn[lookupValue],len_adjust_rsn[lookupKey],"ERROR"),""), "")</f>
        <v/>
      </c>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Z90" s="3" t="str">
        <f>IF($A90="ADD",IF(NOT(ISBLANK(Y90)),_xlfn.XLOOKUP(Y90,railing_attach[lookupValue],railing_attach[lookupKey],"ERROR"),""), "")</f>
        <v/>
      </c>
      <c r="AA90" s="7"/>
      <c r="AB90" s="4" t="str">
        <f t="shared" ca="1" si="11"/>
        <v/>
      </c>
      <c r="AC90" s="4"/>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P90" s="3" t="str">
        <f>IF($A90="ADD",IF(NOT(ISBLANK(AO90)),_xlfn.XLOOKUP(AO90,ud_maintenance_organisation[lookupValue],ud_maintenance_organisation[lookupKey],"ERROR"),""), "")</f>
        <v/>
      </c>
      <c r="AQ90" s="3" t="str">
        <f t="shared" si="16"/>
        <v/>
      </c>
      <c r="AR90" s="3" t="str">
        <f>IF($A90="","",IF((AND($A90="ADD",OR(AQ90="",AQ90="Vested Assets"))),"12",(_xlfn.XLOOKUP(AQ90,ud_work_category[lookupValue],ud_work_category[lookupKey],""))))</f>
        <v/>
      </c>
      <c r="AS90" s="8"/>
      <c r="AT90" s="2" t="str">
        <f t="shared" si="17"/>
        <v/>
      </c>
      <c r="AU90" s="3" t="str">
        <f t="shared" si="18"/>
        <v/>
      </c>
      <c r="AV90" s="3" t="str">
        <f>IF($A90="","",IF((AND($A90="ADD",OR(AU90="",AU90="Excellent"))),"1",(_xlfn.XLOOKUP(AU90,condition[lookupValue],condition[lookupKey],""))))</f>
        <v/>
      </c>
      <c r="AW90" s="7" t="str">
        <f t="shared" si="19"/>
        <v/>
      </c>
      <c r="AX90" s="9"/>
    </row>
    <row r="91" spans="2:50" x14ac:dyDescent="0.25">
      <c r="B91" s="4"/>
      <c r="D91" s="3" t="str">
        <f>IF($A91="ADD",IF(NOT(ISBLANK(C91)),_xlfn.XLOOKUP(C91,roadnames[lookupValue],roadnames[lookupKey],"ERROR"),""), "")</f>
        <v/>
      </c>
      <c r="E91" s="4"/>
      <c r="F91" s="4"/>
      <c r="G91" s="6"/>
      <c r="H91" s="6"/>
      <c r="J91" s="3" t="str">
        <f>IF($A91="ADD",IF(NOT(ISBLANK(I91)),_xlfn.XLOOKUP(I91,side[lookupValue],side[lookupKey],"ERROR"),""), "")</f>
        <v/>
      </c>
      <c r="K91" s="6"/>
      <c r="L91" s="6" t="str">
        <f t="shared" si="10"/>
        <v/>
      </c>
      <c r="M91" s="4"/>
      <c r="O91" s="3" t="str">
        <f>IF($A91="ADD",IF(NOT(ISBLANK(N91)),_xlfn.XLOOKUP(N91,len_adjust_rsn[lookupValue],len_adjust_rsn[lookupKey],"ERROR"),""), "")</f>
        <v/>
      </c>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Z91" s="3" t="str">
        <f>IF($A91="ADD",IF(NOT(ISBLANK(Y91)),_xlfn.XLOOKUP(Y91,railing_attach[lookupValue],railing_attach[lookupKey],"ERROR"),""), "")</f>
        <v/>
      </c>
      <c r="AA91" s="7"/>
      <c r="AB91" s="4" t="str">
        <f t="shared" ca="1" si="11"/>
        <v/>
      </c>
      <c r="AC91" s="4"/>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P91" s="3" t="str">
        <f>IF($A91="ADD",IF(NOT(ISBLANK(AO91)),_xlfn.XLOOKUP(AO91,ud_maintenance_organisation[lookupValue],ud_maintenance_organisation[lookupKey],"ERROR"),""), "")</f>
        <v/>
      </c>
      <c r="AQ91" s="3" t="str">
        <f t="shared" si="16"/>
        <v/>
      </c>
      <c r="AR91" s="3" t="str">
        <f>IF($A91="","",IF((AND($A91="ADD",OR(AQ91="",AQ91="Vested Assets"))),"12",(_xlfn.XLOOKUP(AQ91,ud_work_category[lookupValue],ud_work_category[lookupKey],""))))</f>
        <v/>
      </c>
      <c r="AS91" s="8"/>
      <c r="AT91" s="2" t="str">
        <f t="shared" si="17"/>
        <v/>
      </c>
      <c r="AU91" s="3" t="str">
        <f t="shared" si="18"/>
        <v/>
      </c>
      <c r="AV91" s="3" t="str">
        <f>IF($A91="","",IF((AND($A91="ADD",OR(AU91="",AU91="Excellent"))),"1",(_xlfn.XLOOKUP(AU91,condition[lookupValue],condition[lookupKey],""))))</f>
        <v/>
      </c>
      <c r="AW91" s="7" t="str">
        <f t="shared" si="19"/>
        <v/>
      </c>
      <c r="AX91" s="9"/>
    </row>
    <row r="92" spans="2:50" x14ac:dyDescent="0.25">
      <c r="B92" s="4"/>
      <c r="D92" s="3" t="str">
        <f>IF($A92="ADD",IF(NOT(ISBLANK(C92)),_xlfn.XLOOKUP(C92,roadnames[lookupValue],roadnames[lookupKey],"ERROR"),""), "")</f>
        <v/>
      </c>
      <c r="E92" s="4"/>
      <c r="F92" s="4"/>
      <c r="G92" s="6"/>
      <c r="H92" s="6"/>
      <c r="J92" s="3" t="str">
        <f>IF($A92="ADD",IF(NOT(ISBLANK(I92)),_xlfn.XLOOKUP(I92,side[lookupValue],side[lookupKey],"ERROR"),""), "")</f>
        <v/>
      </c>
      <c r="K92" s="6"/>
      <c r="L92" s="6" t="str">
        <f t="shared" si="10"/>
        <v/>
      </c>
      <c r="M92" s="4"/>
      <c r="O92" s="3" t="str">
        <f>IF($A92="ADD",IF(NOT(ISBLANK(N92)),_xlfn.XLOOKUP(N92,len_adjust_rsn[lookupValue],len_adjust_rsn[lookupKey],"ERROR"),""), "")</f>
        <v/>
      </c>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Z92" s="3" t="str">
        <f>IF($A92="ADD",IF(NOT(ISBLANK(Y92)),_xlfn.XLOOKUP(Y92,railing_attach[lookupValue],railing_attach[lookupKey],"ERROR"),""), "")</f>
        <v/>
      </c>
      <c r="AA92" s="7"/>
      <c r="AB92" s="4" t="str">
        <f t="shared" ca="1" si="11"/>
        <v/>
      </c>
      <c r="AC92" s="4"/>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P92" s="3" t="str">
        <f>IF($A92="ADD",IF(NOT(ISBLANK(AO92)),_xlfn.XLOOKUP(AO92,ud_maintenance_organisation[lookupValue],ud_maintenance_organisation[lookupKey],"ERROR"),""), "")</f>
        <v/>
      </c>
      <c r="AQ92" s="3" t="str">
        <f t="shared" si="16"/>
        <v/>
      </c>
      <c r="AR92" s="3" t="str">
        <f>IF($A92="","",IF((AND($A92="ADD",OR(AQ92="",AQ92="Vested Assets"))),"12",(_xlfn.XLOOKUP(AQ92,ud_work_category[lookupValue],ud_work_category[lookupKey],""))))</f>
        <v/>
      </c>
      <c r="AS92" s="8"/>
      <c r="AT92" s="2" t="str">
        <f t="shared" si="17"/>
        <v/>
      </c>
      <c r="AU92" s="3" t="str">
        <f t="shared" si="18"/>
        <v/>
      </c>
      <c r="AV92" s="3" t="str">
        <f>IF($A92="","",IF((AND($A92="ADD",OR(AU92="",AU92="Excellent"))),"1",(_xlfn.XLOOKUP(AU92,condition[lookupValue],condition[lookupKey],""))))</f>
        <v/>
      </c>
      <c r="AW92" s="7" t="str">
        <f t="shared" si="19"/>
        <v/>
      </c>
      <c r="AX92" s="9"/>
    </row>
    <row r="93" spans="2:50" x14ac:dyDescent="0.25">
      <c r="B93" s="4"/>
      <c r="D93" s="3" t="str">
        <f>IF($A93="ADD",IF(NOT(ISBLANK(C93)),_xlfn.XLOOKUP(C93,roadnames[lookupValue],roadnames[lookupKey],"ERROR"),""), "")</f>
        <v/>
      </c>
      <c r="E93" s="4"/>
      <c r="F93" s="4"/>
      <c r="G93" s="6"/>
      <c r="H93" s="6"/>
      <c r="J93" s="3" t="str">
        <f>IF($A93="ADD",IF(NOT(ISBLANK(I93)),_xlfn.XLOOKUP(I93,side[lookupValue],side[lookupKey],"ERROR"),""), "")</f>
        <v/>
      </c>
      <c r="K93" s="6"/>
      <c r="L93" s="6" t="str">
        <f t="shared" si="10"/>
        <v/>
      </c>
      <c r="M93" s="4"/>
      <c r="O93" s="3" t="str">
        <f>IF($A93="ADD",IF(NOT(ISBLANK(N93)),_xlfn.XLOOKUP(N93,len_adjust_rsn[lookupValue],len_adjust_rsn[lookupKey],"ERROR"),""), "")</f>
        <v/>
      </c>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Z93" s="3" t="str">
        <f>IF($A93="ADD",IF(NOT(ISBLANK(Y93)),_xlfn.XLOOKUP(Y93,railing_attach[lookupValue],railing_attach[lookupKey],"ERROR"),""), "")</f>
        <v/>
      </c>
      <c r="AA93" s="7"/>
      <c r="AB93" s="4" t="str">
        <f t="shared" ca="1" si="11"/>
        <v/>
      </c>
      <c r="AC93" s="4"/>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P93" s="3" t="str">
        <f>IF($A93="ADD",IF(NOT(ISBLANK(AO93)),_xlfn.XLOOKUP(AO93,ud_maintenance_organisation[lookupValue],ud_maintenance_organisation[lookupKey],"ERROR"),""), "")</f>
        <v/>
      </c>
      <c r="AQ93" s="3" t="str">
        <f t="shared" si="16"/>
        <v/>
      </c>
      <c r="AR93" s="3" t="str">
        <f>IF($A93="","",IF((AND($A93="ADD",OR(AQ93="",AQ93="Vested Assets"))),"12",(_xlfn.XLOOKUP(AQ93,ud_work_category[lookupValue],ud_work_category[lookupKey],""))))</f>
        <v/>
      </c>
      <c r="AS93" s="8"/>
      <c r="AT93" s="2" t="str">
        <f t="shared" si="17"/>
        <v/>
      </c>
      <c r="AU93" s="3" t="str">
        <f t="shared" si="18"/>
        <v/>
      </c>
      <c r="AV93" s="3" t="str">
        <f>IF($A93="","",IF((AND($A93="ADD",OR(AU93="",AU93="Excellent"))),"1",(_xlfn.XLOOKUP(AU93,condition[lookupValue],condition[lookupKey],""))))</f>
        <v/>
      </c>
      <c r="AW93" s="7" t="str">
        <f t="shared" si="19"/>
        <v/>
      </c>
      <c r="AX93" s="9"/>
    </row>
    <row r="94" spans="2:50" x14ac:dyDescent="0.25">
      <c r="B94" s="4"/>
      <c r="D94" s="3" t="str">
        <f>IF($A94="ADD",IF(NOT(ISBLANK(C94)),_xlfn.XLOOKUP(C94,roadnames[lookupValue],roadnames[lookupKey],"ERROR"),""), "")</f>
        <v/>
      </c>
      <c r="E94" s="4"/>
      <c r="F94" s="4"/>
      <c r="G94" s="6"/>
      <c r="H94" s="6"/>
      <c r="J94" s="3" t="str">
        <f>IF($A94="ADD",IF(NOT(ISBLANK(I94)),_xlfn.XLOOKUP(I94,side[lookupValue],side[lookupKey],"ERROR"),""), "")</f>
        <v/>
      </c>
      <c r="K94" s="6"/>
      <c r="L94" s="6" t="str">
        <f t="shared" si="10"/>
        <v/>
      </c>
      <c r="M94" s="4"/>
      <c r="O94" s="3" t="str">
        <f>IF($A94="ADD",IF(NOT(ISBLANK(N94)),_xlfn.XLOOKUP(N94,len_adjust_rsn[lookupValue],len_adjust_rsn[lookupKey],"ERROR"),""), "")</f>
        <v/>
      </c>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Z94" s="3" t="str">
        <f>IF($A94="ADD",IF(NOT(ISBLANK(Y94)),_xlfn.XLOOKUP(Y94,railing_attach[lookupValue],railing_attach[lookupKey],"ERROR"),""), "")</f>
        <v/>
      </c>
      <c r="AA94" s="7"/>
      <c r="AB94" s="4" t="str">
        <f t="shared" ca="1" si="11"/>
        <v/>
      </c>
      <c r="AC94" s="4"/>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P94" s="3" t="str">
        <f>IF($A94="ADD",IF(NOT(ISBLANK(AO94)),_xlfn.XLOOKUP(AO94,ud_maintenance_organisation[lookupValue],ud_maintenance_organisation[lookupKey],"ERROR"),""), "")</f>
        <v/>
      </c>
      <c r="AQ94" s="3" t="str">
        <f t="shared" si="16"/>
        <v/>
      </c>
      <c r="AR94" s="3" t="str">
        <f>IF($A94="","",IF((AND($A94="ADD",OR(AQ94="",AQ94="Vested Assets"))),"12",(_xlfn.XLOOKUP(AQ94,ud_work_category[lookupValue],ud_work_category[lookupKey],""))))</f>
        <v/>
      </c>
      <c r="AS94" s="8"/>
      <c r="AT94" s="2" t="str">
        <f t="shared" si="17"/>
        <v/>
      </c>
      <c r="AU94" s="3" t="str">
        <f t="shared" si="18"/>
        <v/>
      </c>
      <c r="AV94" s="3" t="str">
        <f>IF($A94="","",IF((AND($A94="ADD",OR(AU94="",AU94="Excellent"))),"1",(_xlfn.XLOOKUP(AU94,condition[lookupValue],condition[lookupKey],""))))</f>
        <v/>
      </c>
      <c r="AW94" s="7" t="str">
        <f t="shared" si="19"/>
        <v/>
      </c>
      <c r="AX94" s="9"/>
    </row>
    <row r="95" spans="2:50" x14ac:dyDescent="0.25">
      <c r="B95" s="4"/>
      <c r="D95" s="3" t="str">
        <f>IF($A95="ADD",IF(NOT(ISBLANK(C95)),_xlfn.XLOOKUP(C95,roadnames[lookupValue],roadnames[lookupKey],"ERROR"),""), "")</f>
        <v/>
      </c>
      <c r="E95" s="4"/>
      <c r="F95" s="4"/>
      <c r="G95" s="6"/>
      <c r="H95" s="6"/>
      <c r="J95" s="3" t="str">
        <f>IF($A95="ADD",IF(NOT(ISBLANK(I95)),_xlfn.XLOOKUP(I95,side[lookupValue],side[lookupKey],"ERROR"),""), "")</f>
        <v/>
      </c>
      <c r="K95" s="6"/>
      <c r="L95" s="6" t="str">
        <f t="shared" si="10"/>
        <v/>
      </c>
      <c r="M95" s="4"/>
      <c r="O95" s="3" t="str">
        <f>IF($A95="ADD",IF(NOT(ISBLANK(N95)),_xlfn.XLOOKUP(N95,len_adjust_rsn[lookupValue],len_adjust_rsn[lookupKey],"ERROR"),""), "")</f>
        <v/>
      </c>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Z95" s="3" t="str">
        <f>IF($A95="ADD",IF(NOT(ISBLANK(Y95)),_xlfn.XLOOKUP(Y95,railing_attach[lookupValue],railing_attach[lookupKey],"ERROR"),""), "")</f>
        <v/>
      </c>
      <c r="AA95" s="7"/>
      <c r="AB95" s="4" t="str">
        <f t="shared" ca="1" si="11"/>
        <v/>
      </c>
      <c r="AC95" s="4"/>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P95" s="3" t="str">
        <f>IF($A95="ADD",IF(NOT(ISBLANK(AO95)),_xlfn.XLOOKUP(AO95,ud_maintenance_organisation[lookupValue],ud_maintenance_organisation[lookupKey],"ERROR"),""), "")</f>
        <v/>
      </c>
      <c r="AQ95" s="3" t="str">
        <f t="shared" si="16"/>
        <v/>
      </c>
      <c r="AR95" s="3" t="str">
        <f>IF($A95="","",IF((AND($A95="ADD",OR(AQ95="",AQ95="Vested Assets"))),"12",(_xlfn.XLOOKUP(AQ95,ud_work_category[lookupValue],ud_work_category[lookupKey],""))))</f>
        <v/>
      </c>
      <c r="AS95" s="8"/>
      <c r="AT95" s="2" t="str">
        <f t="shared" si="17"/>
        <v/>
      </c>
      <c r="AU95" s="3" t="str">
        <f t="shared" si="18"/>
        <v/>
      </c>
      <c r="AV95" s="3" t="str">
        <f>IF($A95="","",IF((AND($A95="ADD",OR(AU95="",AU95="Excellent"))),"1",(_xlfn.XLOOKUP(AU95,condition[lookupValue],condition[lookupKey],""))))</f>
        <v/>
      </c>
      <c r="AW95" s="7" t="str">
        <f t="shared" si="19"/>
        <v/>
      </c>
      <c r="AX95" s="9"/>
    </row>
    <row r="96" spans="2:50" x14ac:dyDescent="0.25">
      <c r="B96" s="4"/>
      <c r="D96" s="3" t="str">
        <f>IF($A96="ADD",IF(NOT(ISBLANK(C96)),_xlfn.XLOOKUP(C96,roadnames[lookupValue],roadnames[lookupKey],"ERROR"),""), "")</f>
        <v/>
      </c>
      <c r="E96" s="4"/>
      <c r="F96" s="4"/>
      <c r="G96" s="6"/>
      <c r="H96" s="6"/>
      <c r="J96" s="3" t="str">
        <f>IF($A96="ADD",IF(NOT(ISBLANK(I96)),_xlfn.XLOOKUP(I96,side[lookupValue],side[lookupKey],"ERROR"),""), "")</f>
        <v/>
      </c>
      <c r="K96" s="6"/>
      <c r="L96" s="6" t="str">
        <f t="shared" si="10"/>
        <v/>
      </c>
      <c r="M96" s="4"/>
      <c r="O96" s="3" t="str">
        <f>IF($A96="ADD",IF(NOT(ISBLANK(N96)),_xlfn.XLOOKUP(N96,len_adjust_rsn[lookupValue],len_adjust_rsn[lookupKey],"ERROR"),""), "")</f>
        <v/>
      </c>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Z96" s="3" t="str">
        <f>IF($A96="ADD",IF(NOT(ISBLANK(Y96)),_xlfn.XLOOKUP(Y96,railing_attach[lookupValue],railing_attach[lookupKey],"ERROR"),""), "")</f>
        <v/>
      </c>
      <c r="AA96" s="7"/>
      <c r="AB96" s="4" t="str">
        <f t="shared" ca="1" si="11"/>
        <v/>
      </c>
      <c r="AC96" s="4"/>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P96" s="3" t="str">
        <f>IF($A96="ADD",IF(NOT(ISBLANK(AO96)),_xlfn.XLOOKUP(AO96,ud_maintenance_organisation[lookupValue],ud_maintenance_organisation[lookupKey],"ERROR"),""), "")</f>
        <v/>
      </c>
      <c r="AQ96" s="3" t="str">
        <f t="shared" si="16"/>
        <v/>
      </c>
      <c r="AR96" s="3" t="str">
        <f>IF($A96="","",IF((AND($A96="ADD",OR(AQ96="",AQ96="Vested Assets"))),"12",(_xlfn.XLOOKUP(AQ96,ud_work_category[lookupValue],ud_work_category[lookupKey],""))))</f>
        <v/>
      </c>
      <c r="AS96" s="8"/>
      <c r="AT96" s="2" t="str">
        <f t="shared" si="17"/>
        <v/>
      </c>
      <c r="AU96" s="3" t="str">
        <f t="shared" si="18"/>
        <v/>
      </c>
      <c r="AV96" s="3" t="str">
        <f>IF($A96="","",IF((AND($A96="ADD",OR(AU96="",AU96="Excellent"))),"1",(_xlfn.XLOOKUP(AU96,condition[lookupValue],condition[lookupKey],""))))</f>
        <v/>
      </c>
      <c r="AW96" s="7" t="str">
        <f t="shared" si="19"/>
        <v/>
      </c>
      <c r="AX96" s="9"/>
    </row>
    <row r="97" spans="2:50" x14ac:dyDescent="0.25">
      <c r="B97" s="4"/>
      <c r="D97" s="3" t="str">
        <f>IF($A97="ADD",IF(NOT(ISBLANK(C97)),_xlfn.XLOOKUP(C97,roadnames[lookupValue],roadnames[lookupKey],"ERROR"),""), "")</f>
        <v/>
      </c>
      <c r="E97" s="4"/>
      <c r="F97" s="4"/>
      <c r="G97" s="6"/>
      <c r="H97" s="6"/>
      <c r="J97" s="3" t="str">
        <f>IF($A97="ADD",IF(NOT(ISBLANK(I97)),_xlfn.XLOOKUP(I97,side[lookupValue],side[lookupKey],"ERROR"),""), "")</f>
        <v/>
      </c>
      <c r="K97" s="6"/>
      <c r="L97" s="6" t="str">
        <f t="shared" si="10"/>
        <v/>
      </c>
      <c r="M97" s="4"/>
      <c r="O97" s="3" t="str">
        <f>IF($A97="ADD",IF(NOT(ISBLANK(N97)),_xlfn.XLOOKUP(N97,len_adjust_rsn[lookupValue],len_adjust_rsn[lookupKey],"ERROR"),""), "")</f>
        <v/>
      </c>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Z97" s="3" t="str">
        <f>IF($A97="ADD",IF(NOT(ISBLANK(Y97)),_xlfn.XLOOKUP(Y97,railing_attach[lookupValue],railing_attach[lookupKey],"ERROR"),""), "")</f>
        <v/>
      </c>
      <c r="AA97" s="7"/>
      <c r="AB97" s="4" t="str">
        <f t="shared" ca="1" si="11"/>
        <v/>
      </c>
      <c r="AC97" s="4"/>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P97" s="3" t="str">
        <f>IF($A97="ADD",IF(NOT(ISBLANK(AO97)),_xlfn.XLOOKUP(AO97,ud_maintenance_organisation[lookupValue],ud_maintenance_organisation[lookupKey],"ERROR"),""), "")</f>
        <v/>
      </c>
      <c r="AQ97" s="3" t="str">
        <f t="shared" si="16"/>
        <v/>
      </c>
      <c r="AR97" s="3" t="str">
        <f>IF($A97="","",IF((AND($A97="ADD",OR(AQ97="",AQ97="Vested Assets"))),"12",(_xlfn.XLOOKUP(AQ97,ud_work_category[lookupValue],ud_work_category[lookupKey],""))))</f>
        <v/>
      </c>
      <c r="AS97" s="8"/>
      <c r="AT97" s="2" t="str">
        <f t="shared" si="17"/>
        <v/>
      </c>
      <c r="AU97" s="3" t="str">
        <f t="shared" si="18"/>
        <v/>
      </c>
      <c r="AV97" s="3" t="str">
        <f>IF($A97="","",IF((AND($A97="ADD",OR(AU97="",AU97="Excellent"))),"1",(_xlfn.XLOOKUP(AU97,condition[lookupValue],condition[lookupKey],""))))</f>
        <v/>
      </c>
      <c r="AW97" s="7" t="str">
        <f t="shared" si="19"/>
        <v/>
      </c>
      <c r="AX97" s="9"/>
    </row>
    <row r="98" spans="2:50" x14ac:dyDescent="0.25">
      <c r="B98" s="4"/>
      <c r="D98" s="3" t="str">
        <f>IF($A98="ADD",IF(NOT(ISBLANK(C98)),_xlfn.XLOOKUP(C98,roadnames[lookupValue],roadnames[lookupKey],"ERROR"),""), "")</f>
        <v/>
      </c>
      <c r="E98" s="4"/>
      <c r="F98" s="4"/>
      <c r="G98" s="6"/>
      <c r="H98" s="6"/>
      <c r="J98" s="3" t="str">
        <f>IF($A98="ADD",IF(NOT(ISBLANK(I98)),_xlfn.XLOOKUP(I98,side[lookupValue],side[lookupKey],"ERROR"),""), "")</f>
        <v/>
      </c>
      <c r="K98" s="6"/>
      <c r="L98" s="6" t="str">
        <f t="shared" si="10"/>
        <v/>
      </c>
      <c r="M98" s="4"/>
      <c r="O98" s="3" t="str">
        <f>IF($A98="ADD",IF(NOT(ISBLANK(N98)),_xlfn.XLOOKUP(N98,len_adjust_rsn[lookupValue],len_adjust_rsn[lookupKey],"ERROR"),""), "")</f>
        <v/>
      </c>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Z98" s="3" t="str">
        <f>IF($A98="ADD",IF(NOT(ISBLANK(Y98)),_xlfn.XLOOKUP(Y98,railing_attach[lookupValue],railing_attach[lookupKey],"ERROR"),""), "")</f>
        <v/>
      </c>
      <c r="AA98" s="7"/>
      <c r="AB98" s="4" t="str">
        <f t="shared" ca="1" si="11"/>
        <v/>
      </c>
      <c r="AC98" s="4"/>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P98" s="3" t="str">
        <f>IF($A98="ADD",IF(NOT(ISBLANK(AO98)),_xlfn.XLOOKUP(AO98,ud_maintenance_organisation[lookupValue],ud_maintenance_organisation[lookupKey],"ERROR"),""), "")</f>
        <v/>
      </c>
      <c r="AQ98" s="3" t="str">
        <f t="shared" si="16"/>
        <v/>
      </c>
      <c r="AR98" s="3" t="str">
        <f>IF($A98="","",IF((AND($A98="ADD",OR(AQ98="",AQ98="Vested Assets"))),"12",(_xlfn.XLOOKUP(AQ98,ud_work_category[lookupValue],ud_work_category[lookupKey],""))))</f>
        <v/>
      </c>
      <c r="AS98" s="8"/>
      <c r="AT98" s="2" t="str">
        <f t="shared" si="17"/>
        <v/>
      </c>
      <c r="AU98" s="3" t="str">
        <f t="shared" si="18"/>
        <v/>
      </c>
      <c r="AV98" s="3" t="str">
        <f>IF($A98="","",IF((AND($A98="ADD",OR(AU98="",AU98="Excellent"))),"1",(_xlfn.XLOOKUP(AU98,condition[lookupValue],condition[lookupKey],""))))</f>
        <v/>
      </c>
      <c r="AW98" s="7" t="str">
        <f t="shared" si="19"/>
        <v/>
      </c>
      <c r="AX98" s="9"/>
    </row>
    <row r="99" spans="2:50" x14ac:dyDescent="0.25">
      <c r="B99" s="4"/>
      <c r="D99" s="3" t="str">
        <f>IF($A99="ADD",IF(NOT(ISBLANK(C99)),_xlfn.XLOOKUP(C99,roadnames[lookupValue],roadnames[lookupKey],"ERROR"),""), "")</f>
        <v/>
      </c>
      <c r="E99" s="4"/>
      <c r="F99" s="4"/>
      <c r="G99" s="6"/>
      <c r="H99" s="6"/>
      <c r="J99" s="3" t="str">
        <f>IF($A99="ADD",IF(NOT(ISBLANK(I99)),_xlfn.XLOOKUP(I99,side[lookupValue],side[lookupKey],"ERROR"),""), "")</f>
        <v/>
      </c>
      <c r="K99" s="6"/>
      <c r="L99" s="6" t="str">
        <f t="shared" si="10"/>
        <v/>
      </c>
      <c r="M99" s="4"/>
      <c r="O99" s="3" t="str">
        <f>IF($A99="ADD",IF(NOT(ISBLANK(N99)),_xlfn.XLOOKUP(N99,len_adjust_rsn[lookupValue],len_adjust_rsn[lookupKey],"ERROR"),""), "")</f>
        <v/>
      </c>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Z99" s="3" t="str">
        <f>IF($A99="ADD",IF(NOT(ISBLANK(Y99)),_xlfn.XLOOKUP(Y99,railing_attach[lookupValue],railing_attach[lookupKey],"ERROR"),""), "")</f>
        <v/>
      </c>
      <c r="AA99" s="7"/>
      <c r="AB99" s="4" t="str">
        <f t="shared" ca="1" si="11"/>
        <v/>
      </c>
      <c r="AC99" s="4"/>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P99" s="3" t="str">
        <f>IF($A99="ADD",IF(NOT(ISBLANK(AO99)),_xlfn.XLOOKUP(AO99,ud_maintenance_organisation[lookupValue],ud_maintenance_organisation[lookupKey],"ERROR"),""), "")</f>
        <v/>
      </c>
      <c r="AQ99" s="3" t="str">
        <f t="shared" si="16"/>
        <v/>
      </c>
      <c r="AR99" s="3" t="str">
        <f>IF($A99="","",IF((AND($A99="ADD",OR(AQ99="",AQ99="Vested Assets"))),"12",(_xlfn.XLOOKUP(AQ99,ud_work_category[lookupValue],ud_work_category[lookupKey],""))))</f>
        <v/>
      </c>
      <c r="AS99" s="8"/>
      <c r="AT99" s="2" t="str">
        <f t="shared" si="17"/>
        <v/>
      </c>
      <c r="AU99" s="3" t="str">
        <f t="shared" si="18"/>
        <v/>
      </c>
      <c r="AV99" s="3" t="str">
        <f>IF($A99="","",IF((AND($A99="ADD",OR(AU99="",AU99="Excellent"))),"1",(_xlfn.XLOOKUP(AU99,condition[lookupValue],condition[lookupKey],""))))</f>
        <v/>
      </c>
      <c r="AW99" s="7" t="str">
        <f t="shared" si="19"/>
        <v/>
      </c>
      <c r="AX99" s="9"/>
    </row>
    <row r="100" spans="2:5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c r="L100" s="6" t="str">
        <f t="shared" si="10"/>
        <v/>
      </c>
      <c r="M100" s="4"/>
      <c r="O100" s="3" t="str">
        <f>IF($A100="ADD",IF(NOT(ISBLANK(N100)),_xlfn.XLOOKUP(N100,len_adjust_rsn[lookupValue],len_adjust_rsn[lookupKey],"ERROR"),""), "")</f>
        <v/>
      </c>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Z100" s="3" t="str">
        <f>IF($A100="ADD",IF(NOT(ISBLANK(Y100)),_xlfn.XLOOKUP(Y100,railing_attach[lookupValue],railing_attach[lookupKey],"ERROR"),""), "")</f>
        <v/>
      </c>
      <c r="AA100" s="7"/>
      <c r="AB100" s="4" t="str">
        <f t="shared" ca="1" si="11"/>
        <v/>
      </c>
      <c r="AC100" s="4"/>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P100" s="3" t="str">
        <f>IF($A100="ADD",IF(NOT(ISBLANK(AO100)),_xlfn.XLOOKUP(AO100,ud_maintenance_organisation[lookupValue],ud_maintenance_organisation[lookupKey],"ERROR"),""), "")</f>
        <v/>
      </c>
      <c r="AQ100" s="3" t="str">
        <f t="shared" si="16"/>
        <v/>
      </c>
      <c r="AR100" s="3" t="str">
        <f>IF($A100="","",IF((AND($A100="ADD",OR(AQ100="",AQ100="Vested Assets"))),"12",(_xlfn.XLOOKUP(AQ100,ud_work_category[lookupValue],ud_work_category[lookupKey],""))))</f>
        <v/>
      </c>
      <c r="AS100" s="8"/>
      <c r="AT100" s="2" t="str">
        <f t="shared" si="17"/>
        <v/>
      </c>
      <c r="AU100" s="3" t="str">
        <f t="shared" si="18"/>
        <v/>
      </c>
      <c r="AV100" s="3" t="str">
        <f>IF($A100="","",IF((AND($A100="ADD",OR(AU100="",AU100="Excellent"))),"1",(_xlfn.XLOOKUP(AU100,condition[lookupValue],condition[lookupKey],""))))</f>
        <v/>
      </c>
      <c r="AW100" s="7" t="str">
        <f t="shared" si="19"/>
        <v/>
      </c>
      <c r="AX100" s="9"/>
    </row>
    <row r="101" spans="2:5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c r="L101" s="6" t="str">
        <f t="shared" si="10"/>
        <v/>
      </c>
      <c r="M101" s="4"/>
      <c r="O101" s="3" t="str">
        <f>IF($A101="ADD",IF(NOT(ISBLANK(N101)),_xlfn.XLOOKUP(N101,len_adjust_rsn[lookupValue],len_adjust_rsn[lookupKey],"ERROR"),""), "")</f>
        <v/>
      </c>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Z101" s="3" t="str">
        <f>IF($A101="ADD",IF(NOT(ISBLANK(Y101)),_xlfn.XLOOKUP(Y101,railing_attach[lookupValue],railing_attach[lookupKey],"ERROR"),""), "")</f>
        <v/>
      </c>
      <c r="AA101" s="7"/>
      <c r="AB101" s="4" t="str">
        <f t="shared" ca="1" si="11"/>
        <v/>
      </c>
      <c r="AC101" s="4"/>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P101" s="3" t="str">
        <f>IF($A101="ADD",IF(NOT(ISBLANK(AO101)),_xlfn.XLOOKUP(AO101,ud_maintenance_organisation[lookupValue],ud_maintenance_organisation[lookupKey],"ERROR"),""), "")</f>
        <v/>
      </c>
      <c r="AQ101" s="3" t="str">
        <f t="shared" si="16"/>
        <v/>
      </c>
      <c r="AR101" s="3" t="str">
        <f>IF($A101="","",IF((AND($A101="ADD",OR(AQ101="",AQ101="Vested Assets"))),"12",(_xlfn.XLOOKUP(AQ101,ud_work_category[lookupValue],ud_work_category[lookupKey],""))))</f>
        <v/>
      </c>
      <c r="AS101" s="8"/>
      <c r="AT101" s="2" t="str">
        <f t="shared" si="17"/>
        <v/>
      </c>
      <c r="AU101" s="3" t="str">
        <f t="shared" si="18"/>
        <v/>
      </c>
      <c r="AV101" s="3" t="str">
        <f>IF($A101="","",IF((AND($A101="ADD",OR(AU101="",AU101="Excellent"))),"1",(_xlfn.XLOOKUP(AU101,condition[lookupValue],condition[lookupKey],""))))</f>
        <v/>
      </c>
      <c r="AW101" s="7" t="str">
        <f t="shared" si="19"/>
        <v/>
      </c>
      <c r="AX101" s="9"/>
    </row>
    <row r="102" spans="2:5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c r="L102" s="6" t="str">
        <f t="shared" si="10"/>
        <v/>
      </c>
      <c r="M102" s="4"/>
      <c r="O102" s="3" t="str">
        <f>IF($A102="ADD",IF(NOT(ISBLANK(N102)),_xlfn.XLOOKUP(N102,len_adjust_rsn[lookupValue],len_adjust_rsn[lookupKey],"ERROR"),""), "")</f>
        <v/>
      </c>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Z102" s="3" t="str">
        <f>IF($A102="ADD",IF(NOT(ISBLANK(Y102)),_xlfn.XLOOKUP(Y102,railing_attach[lookupValue],railing_attach[lookupKey],"ERROR"),""), "")</f>
        <v/>
      </c>
      <c r="AA102" s="7"/>
      <c r="AB102" s="4" t="str">
        <f t="shared" ca="1" si="11"/>
        <v/>
      </c>
      <c r="AC102" s="4"/>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P102" s="3" t="str">
        <f>IF($A102="ADD",IF(NOT(ISBLANK(AO102)),_xlfn.XLOOKUP(AO102,ud_maintenance_organisation[lookupValue],ud_maintenance_organisation[lookupKey],"ERROR"),""), "")</f>
        <v/>
      </c>
      <c r="AQ102" s="3" t="str">
        <f t="shared" si="16"/>
        <v/>
      </c>
      <c r="AR102" s="3" t="str">
        <f>IF($A102="","",IF((AND($A102="ADD",OR(AQ102="",AQ102="Vested Assets"))),"12",(_xlfn.XLOOKUP(AQ102,ud_work_category[lookupValue],ud_work_category[lookupKey],""))))</f>
        <v/>
      </c>
      <c r="AS102" s="8"/>
      <c r="AT102" s="2" t="str">
        <f t="shared" si="17"/>
        <v/>
      </c>
      <c r="AU102" s="3" t="str">
        <f t="shared" si="18"/>
        <v/>
      </c>
      <c r="AV102" s="3" t="str">
        <f>IF($A102="","",IF((AND($A102="ADD",OR(AU102="",AU102="Excellent"))),"1",(_xlfn.XLOOKUP(AU102,condition[lookupValue],condition[lookupKey],""))))</f>
        <v/>
      </c>
      <c r="AW102" s="7" t="str">
        <f t="shared" si="19"/>
        <v/>
      </c>
      <c r="AX102" s="9"/>
    </row>
    <row r="103" spans="2:5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c r="L103" s="6" t="str">
        <f t="shared" si="10"/>
        <v/>
      </c>
      <c r="M103" s="4"/>
      <c r="O103" s="3" t="str">
        <f>IF($A103="ADD",IF(NOT(ISBLANK(N103)),_xlfn.XLOOKUP(N103,len_adjust_rsn[lookupValue],len_adjust_rsn[lookupKey],"ERROR"),""), "")</f>
        <v/>
      </c>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Z103" s="3" t="str">
        <f>IF($A103="ADD",IF(NOT(ISBLANK(Y103)),_xlfn.XLOOKUP(Y103,railing_attach[lookupValue],railing_attach[lookupKey],"ERROR"),""), "")</f>
        <v/>
      </c>
      <c r="AA103" s="7"/>
      <c r="AB103" s="4" t="str">
        <f t="shared" ca="1" si="11"/>
        <v/>
      </c>
      <c r="AC103" s="4"/>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P103" s="3" t="str">
        <f>IF($A103="ADD",IF(NOT(ISBLANK(AO103)),_xlfn.XLOOKUP(AO103,ud_maintenance_organisation[lookupValue],ud_maintenance_organisation[lookupKey],"ERROR"),""), "")</f>
        <v/>
      </c>
      <c r="AQ103" s="3" t="str">
        <f t="shared" si="16"/>
        <v/>
      </c>
      <c r="AR103" s="3" t="str">
        <f>IF($A103="","",IF((AND($A103="ADD",OR(AQ103="",AQ103="Vested Assets"))),"12",(_xlfn.XLOOKUP(AQ103,ud_work_category[lookupValue],ud_work_category[lookupKey],""))))</f>
        <v/>
      </c>
      <c r="AS103" s="8"/>
      <c r="AT103" s="2" t="str">
        <f t="shared" si="17"/>
        <v/>
      </c>
      <c r="AU103" s="3" t="str">
        <f t="shared" si="18"/>
        <v/>
      </c>
      <c r="AV103" s="3" t="str">
        <f>IF($A103="","",IF((AND($A103="ADD",OR(AU103="",AU103="Excellent"))),"1",(_xlfn.XLOOKUP(AU103,condition[lookupValue],condition[lookupKey],""))))</f>
        <v/>
      </c>
      <c r="AW103" s="7" t="str">
        <f t="shared" si="19"/>
        <v/>
      </c>
      <c r="AX103" s="9"/>
    </row>
    <row r="104" spans="2:5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c r="L104" s="6" t="str">
        <f t="shared" si="10"/>
        <v/>
      </c>
      <c r="M104" s="4"/>
      <c r="O104" s="3" t="str">
        <f>IF($A104="ADD",IF(NOT(ISBLANK(N104)),_xlfn.XLOOKUP(N104,len_adjust_rsn[lookupValue],len_adjust_rsn[lookupKey],"ERROR"),""), "")</f>
        <v/>
      </c>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Z104" s="3" t="str">
        <f>IF($A104="ADD",IF(NOT(ISBLANK(Y104)),_xlfn.XLOOKUP(Y104,railing_attach[lookupValue],railing_attach[lookupKey],"ERROR"),""), "")</f>
        <v/>
      </c>
      <c r="AA104" s="7"/>
      <c r="AB104" s="4" t="str">
        <f t="shared" ca="1" si="11"/>
        <v/>
      </c>
      <c r="AC104" s="4"/>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P104" s="3" t="str">
        <f>IF($A104="ADD",IF(NOT(ISBLANK(AO104)),_xlfn.XLOOKUP(AO104,ud_maintenance_organisation[lookupValue],ud_maintenance_organisation[lookupKey],"ERROR"),""), "")</f>
        <v/>
      </c>
      <c r="AQ104" s="3" t="str">
        <f t="shared" si="16"/>
        <v/>
      </c>
      <c r="AR104" s="3" t="str">
        <f>IF($A104="","",IF((AND($A104="ADD",OR(AQ104="",AQ104="Vested Assets"))),"12",(_xlfn.XLOOKUP(AQ104,ud_work_category[lookupValue],ud_work_category[lookupKey],""))))</f>
        <v/>
      </c>
      <c r="AS104" s="8"/>
      <c r="AT104" s="2" t="str">
        <f t="shared" si="17"/>
        <v/>
      </c>
      <c r="AU104" s="3" t="str">
        <f t="shared" si="18"/>
        <v/>
      </c>
      <c r="AV104" s="3" t="str">
        <f>IF($A104="","",IF((AND($A104="ADD",OR(AU104="",AU104="Excellent"))),"1",(_xlfn.XLOOKUP(AU104,condition[lookupValue],condition[lookupKey],""))))</f>
        <v/>
      </c>
      <c r="AW104" s="7" t="str">
        <f t="shared" si="19"/>
        <v/>
      </c>
      <c r="AX104" s="9"/>
    </row>
    <row r="105" spans="2:5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c r="L105" s="6" t="str">
        <f t="shared" si="10"/>
        <v/>
      </c>
      <c r="M105" s="4"/>
      <c r="O105" s="3" t="str">
        <f>IF($A105="ADD",IF(NOT(ISBLANK(N105)),_xlfn.XLOOKUP(N105,len_adjust_rsn[lookupValue],len_adjust_rsn[lookupKey],"ERROR"),""), "")</f>
        <v/>
      </c>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Z105" s="3" t="str">
        <f>IF($A105="ADD",IF(NOT(ISBLANK(Y105)),_xlfn.XLOOKUP(Y105,railing_attach[lookupValue],railing_attach[lookupKey],"ERROR"),""), "")</f>
        <v/>
      </c>
      <c r="AA105" s="7"/>
      <c r="AB105" s="4" t="str">
        <f t="shared" ca="1" si="11"/>
        <v/>
      </c>
      <c r="AC105" s="4"/>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P105" s="3" t="str">
        <f>IF($A105="ADD",IF(NOT(ISBLANK(AO105)),_xlfn.XLOOKUP(AO105,ud_maintenance_organisation[lookupValue],ud_maintenance_organisation[lookupKey],"ERROR"),""), "")</f>
        <v/>
      </c>
      <c r="AQ105" s="3" t="str">
        <f t="shared" si="16"/>
        <v/>
      </c>
      <c r="AR105" s="3" t="str">
        <f>IF($A105="","",IF((AND($A105="ADD",OR(AQ105="",AQ105="Vested Assets"))),"12",(_xlfn.XLOOKUP(AQ105,ud_work_category[lookupValue],ud_work_category[lookupKey],""))))</f>
        <v/>
      </c>
      <c r="AS105" s="8"/>
      <c r="AT105" s="2" t="str">
        <f t="shared" si="17"/>
        <v/>
      </c>
      <c r="AU105" s="3" t="str">
        <f t="shared" si="18"/>
        <v/>
      </c>
      <c r="AV105" s="3" t="str">
        <f>IF($A105="","",IF((AND($A105="ADD",OR(AU105="",AU105="Excellent"))),"1",(_xlfn.XLOOKUP(AU105,condition[lookupValue],condition[lookupKey],""))))</f>
        <v/>
      </c>
      <c r="AW105" s="7" t="str">
        <f t="shared" si="19"/>
        <v/>
      </c>
      <c r="AX105" s="9"/>
    </row>
    <row r="106" spans="2:5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c r="L106" s="6" t="str">
        <f t="shared" si="10"/>
        <v/>
      </c>
      <c r="M106" s="4"/>
      <c r="O106" s="3" t="str">
        <f>IF($A106="ADD",IF(NOT(ISBLANK(N106)),_xlfn.XLOOKUP(N106,len_adjust_rsn[lookupValue],len_adjust_rsn[lookupKey],"ERROR"),""), "")</f>
        <v/>
      </c>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Z106" s="3" t="str">
        <f>IF($A106="ADD",IF(NOT(ISBLANK(Y106)),_xlfn.XLOOKUP(Y106,railing_attach[lookupValue],railing_attach[lookupKey],"ERROR"),""), "")</f>
        <v/>
      </c>
      <c r="AA106" s="7"/>
      <c r="AB106" s="4" t="str">
        <f t="shared" ca="1" si="11"/>
        <v/>
      </c>
      <c r="AC106" s="4"/>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P106" s="3" t="str">
        <f>IF($A106="ADD",IF(NOT(ISBLANK(AO106)),_xlfn.XLOOKUP(AO106,ud_maintenance_organisation[lookupValue],ud_maintenance_organisation[lookupKey],"ERROR"),""), "")</f>
        <v/>
      </c>
      <c r="AQ106" s="3" t="str">
        <f t="shared" si="16"/>
        <v/>
      </c>
      <c r="AR106" s="3" t="str">
        <f>IF($A106="","",IF((AND($A106="ADD",OR(AQ106="",AQ106="Vested Assets"))),"12",(_xlfn.XLOOKUP(AQ106,ud_work_category[lookupValue],ud_work_category[lookupKey],""))))</f>
        <v/>
      </c>
      <c r="AS106" s="8"/>
      <c r="AT106" s="2" t="str">
        <f t="shared" si="17"/>
        <v/>
      </c>
      <c r="AU106" s="3" t="str">
        <f t="shared" si="18"/>
        <v/>
      </c>
      <c r="AV106" s="3" t="str">
        <f>IF($A106="","",IF((AND($A106="ADD",OR(AU106="",AU106="Excellent"))),"1",(_xlfn.XLOOKUP(AU106,condition[lookupValue],condition[lookupKey],""))))</f>
        <v/>
      </c>
      <c r="AW106" s="7" t="str">
        <f t="shared" si="19"/>
        <v/>
      </c>
      <c r="AX106" s="9"/>
    </row>
    <row r="107" spans="2:5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c r="L107" s="6" t="str">
        <f t="shared" si="10"/>
        <v/>
      </c>
      <c r="M107" s="4"/>
      <c r="O107" s="3" t="str">
        <f>IF($A107="ADD",IF(NOT(ISBLANK(N107)),_xlfn.XLOOKUP(N107,len_adjust_rsn[lookupValue],len_adjust_rsn[lookupKey],"ERROR"),""), "")</f>
        <v/>
      </c>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Z107" s="3" t="str">
        <f>IF($A107="ADD",IF(NOT(ISBLANK(Y107)),_xlfn.XLOOKUP(Y107,railing_attach[lookupValue],railing_attach[lookupKey],"ERROR"),""), "")</f>
        <v/>
      </c>
      <c r="AA107" s="7"/>
      <c r="AB107" s="4" t="str">
        <f t="shared" ca="1" si="11"/>
        <v/>
      </c>
      <c r="AC107" s="4"/>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P107" s="3" t="str">
        <f>IF($A107="ADD",IF(NOT(ISBLANK(AO107)),_xlfn.XLOOKUP(AO107,ud_maintenance_organisation[lookupValue],ud_maintenance_organisation[lookupKey],"ERROR"),""), "")</f>
        <v/>
      </c>
      <c r="AQ107" s="3" t="str">
        <f t="shared" si="16"/>
        <v/>
      </c>
      <c r="AR107" s="3" t="str">
        <f>IF($A107="","",IF((AND($A107="ADD",OR(AQ107="",AQ107="Vested Assets"))),"12",(_xlfn.XLOOKUP(AQ107,ud_work_category[lookupValue],ud_work_category[lookupKey],""))))</f>
        <v/>
      </c>
      <c r="AS107" s="8"/>
      <c r="AT107" s="2" t="str">
        <f t="shared" si="17"/>
        <v/>
      </c>
      <c r="AU107" s="3" t="str">
        <f t="shared" si="18"/>
        <v/>
      </c>
      <c r="AV107" s="3" t="str">
        <f>IF($A107="","",IF((AND($A107="ADD",OR(AU107="",AU107="Excellent"))),"1",(_xlfn.XLOOKUP(AU107,condition[lookupValue],condition[lookupKey],""))))</f>
        <v/>
      </c>
      <c r="AW107" s="7" t="str">
        <f t="shared" si="19"/>
        <v/>
      </c>
      <c r="AX107" s="9"/>
    </row>
    <row r="108" spans="2:5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c r="L108" s="6" t="str">
        <f t="shared" si="10"/>
        <v/>
      </c>
      <c r="M108" s="4"/>
      <c r="O108" s="3" t="str">
        <f>IF($A108="ADD",IF(NOT(ISBLANK(N108)),_xlfn.XLOOKUP(N108,len_adjust_rsn[lookupValue],len_adjust_rsn[lookupKey],"ERROR"),""), "")</f>
        <v/>
      </c>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Z108" s="3" t="str">
        <f>IF($A108="ADD",IF(NOT(ISBLANK(Y108)),_xlfn.XLOOKUP(Y108,railing_attach[lookupValue],railing_attach[lookupKey],"ERROR"),""), "")</f>
        <v/>
      </c>
      <c r="AA108" s="7"/>
      <c r="AB108" s="4" t="str">
        <f t="shared" ca="1" si="11"/>
        <v/>
      </c>
      <c r="AC108" s="4"/>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P108" s="3" t="str">
        <f>IF($A108="ADD",IF(NOT(ISBLANK(AO108)),_xlfn.XLOOKUP(AO108,ud_maintenance_organisation[lookupValue],ud_maintenance_organisation[lookupKey],"ERROR"),""), "")</f>
        <v/>
      </c>
      <c r="AQ108" s="3" t="str">
        <f t="shared" si="16"/>
        <v/>
      </c>
      <c r="AR108" s="3" t="str">
        <f>IF($A108="","",IF((AND($A108="ADD",OR(AQ108="",AQ108="Vested Assets"))),"12",(_xlfn.XLOOKUP(AQ108,ud_work_category[lookupValue],ud_work_category[lookupKey],""))))</f>
        <v/>
      </c>
      <c r="AS108" s="8"/>
      <c r="AT108" s="2" t="str">
        <f t="shared" si="17"/>
        <v/>
      </c>
      <c r="AU108" s="3" t="str">
        <f t="shared" si="18"/>
        <v/>
      </c>
      <c r="AV108" s="3" t="str">
        <f>IF($A108="","",IF((AND($A108="ADD",OR(AU108="",AU108="Excellent"))),"1",(_xlfn.XLOOKUP(AU108,condition[lookupValue],condition[lookupKey],""))))</f>
        <v/>
      </c>
      <c r="AW108" s="7" t="str">
        <f t="shared" si="19"/>
        <v/>
      </c>
      <c r="AX108" s="9"/>
    </row>
    <row r="109" spans="2:5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c r="L109" s="6" t="str">
        <f t="shared" si="10"/>
        <v/>
      </c>
      <c r="M109" s="4"/>
      <c r="O109" s="3" t="str">
        <f>IF($A109="ADD",IF(NOT(ISBLANK(N109)),_xlfn.XLOOKUP(N109,len_adjust_rsn[lookupValue],len_adjust_rsn[lookupKey],"ERROR"),""), "")</f>
        <v/>
      </c>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Z109" s="3" t="str">
        <f>IF($A109="ADD",IF(NOT(ISBLANK(Y109)),_xlfn.XLOOKUP(Y109,railing_attach[lookupValue],railing_attach[lookupKey],"ERROR"),""), "")</f>
        <v/>
      </c>
      <c r="AA109" s="7"/>
      <c r="AB109" s="4" t="str">
        <f t="shared" ca="1" si="11"/>
        <v/>
      </c>
      <c r="AC109" s="4"/>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P109" s="3" t="str">
        <f>IF($A109="ADD",IF(NOT(ISBLANK(AO109)),_xlfn.XLOOKUP(AO109,ud_maintenance_organisation[lookupValue],ud_maintenance_organisation[lookupKey],"ERROR"),""), "")</f>
        <v/>
      </c>
      <c r="AQ109" s="3" t="str">
        <f t="shared" si="16"/>
        <v/>
      </c>
      <c r="AR109" s="3" t="str">
        <f>IF($A109="","",IF((AND($A109="ADD",OR(AQ109="",AQ109="Vested Assets"))),"12",(_xlfn.XLOOKUP(AQ109,ud_work_category[lookupValue],ud_work_category[lookupKey],""))))</f>
        <v/>
      </c>
      <c r="AS109" s="8"/>
      <c r="AT109" s="2" t="str">
        <f t="shared" si="17"/>
        <v/>
      </c>
      <c r="AU109" s="3" t="str">
        <f t="shared" si="18"/>
        <v/>
      </c>
      <c r="AV109" s="3" t="str">
        <f>IF($A109="","",IF((AND($A109="ADD",OR(AU109="",AU109="Excellent"))),"1",(_xlfn.XLOOKUP(AU109,condition[lookupValue],condition[lookupKey],""))))</f>
        <v/>
      </c>
      <c r="AW109" s="7" t="str">
        <f t="shared" si="19"/>
        <v/>
      </c>
      <c r="AX109" s="9"/>
    </row>
    <row r="110" spans="2:5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c r="L110" s="6" t="str">
        <f t="shared" si="10"/>
        <v/>
      </c>
      <c r="M110" s="4"/>
      <c r="O110" s="3" t="str">
        <f>IF($A110="ADD",IF(NOT(ISBLANK(N110)),_xlfn.XLOOKUP(N110,len_adjust_rsn[lookupValue],len_adjust_rsn[lookupKey],"ERROR"),""), "")</f>
        <v/>
      </c>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Z110" s="3" t="str">
        <f>IF($A110="ADD",IF(NOT(ISBLANK(Y110)),_xlfn.XLOOKUP(Y110,railing_attach[lookupValue],railing_attach[lookupKey],"ERROR"),""), "")</f>
        <v/>
      </c>
      <c r="AA110" s="7"/>
      <c r="AB110" s="4" t="str">
        <f t="shared" ca="1" si="11"/>
        <v/>
      </c>
      <c r="AC110" s="4"/>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P110" s="3" t="str">
        <f>IF($A110="ADD",IF(NOT(ISBLANK(AO110)),_xlfn.XLOOKUP(AO110,ud_maintenance_organisation[lookupValue],ud_maintenance_organisation[lookupKey],"ERROR"),""), "")</f>
        <v/>
      </c>
      <c r="AQ110" s="3" t="str">
        <f t="shared" si="16"/>
        <v/>
      </c>
      <c r="AR110" s="3" t="str">
        <f>IF($A110="","",IF((AND($A110="ADD",OR(AQ110="",AQ110="Vested Assets"))),"12",(_xlfn.XLOOKUP(AQ110,ud_work_category[lookupValue],ud_work_category[lookupKey],""))))</f>
        <v/>
      </c>
      <c r="AS110" s="8"/>
      <c r="AT110" s="2" t="str">
        <f t="shared" si="17"/>
        <v/>
      </c>
      <c r="AU110" s="3" t="str">
        <f t="shared" si="18"/>
        <v/>
      </c>
      <c r="AV110" s="3" t="str">
        <f>IF($A110="","",IF((AND($A110="ADD",OR(AU110="",AU110="Excellent"))),"1",(_xlfn.XLOOKUP(AU110,condition[lookupValue],condition[lookupKey],""))))</f>
        <v/>
      </c>
      <c r="AW110" s="7" t="str">
        <f t="shared" si="19"/>
        <v/>
      </c>
      <c r="AX110" s="9"/>
    </row>
    <row r="111" spans="2:5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c r="L111" s="6" t="str">
        <f t="shared" si="10"/>
        <v/>
      </c>
      <c r="M111" s="4"/>
      <c r="O111" s="3" t="str">
        <f>IF($A111="ADD",IF(NOT(ISBLANK(N111)),_xlfn.XLOOKUP(N111,len_adjust_rsn[lookupValue],len_adjust_rsn[lookupKey],"ERROR"),""), "")</f>
        <v/>
      </c>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Z111" s="3" t="str">
        <f>IF($A111="ADD",IF(NOT(ISBLANK(Y111)),_xlfn.XLOOKUP(Y111,railing_attach[lookupValue],railing_attach[lookupKey],"ERROR"),""), "")</f>
        <v/>
      </c>
      <c r="AA111" s="7"/>
      <c r="AB111" s="4" t="str">
        <f t="shared" ca="1" si="11"/>
        <v/>
      </c>
      <c r="AC111" s="4"/>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P111" s="3" t="str">
        <f>IF($A111="ADD",IF(NOT(ISBLANK(AO111)),_xlfn.XLOOKUP(AO111,ud_maintenance_organisation[lookupValue],ud_maintenance_organisation[lookupKey],"ERROR"),""), "")</f>
        <v/>
      </c>
      <c r="AQ111" s="3" t="str">
        <f t="shared" si="16"/>
        <v/>
      </c>
      <c r="AR111" s="3" t="str">
        <f>IF($A111="","",IF((AND($A111="ADD",OR(AQ111="",AQ111="Vested Assets"))),"12",(_xlfn.XLOOKUP(AQ111,ud_work_category[lookupValue],ud_work_category[lookupKey],""))))</f>
        <v/>
      </c>
      <c r="AS111" s="8"/>
      <c r="AT111" s="2" t="str">
        <f t="shared" si="17"/>
        <v/>
      </c>
      <c r="AU111" s="3" t="str">
        <f t="shared" si="18"/>
        <v/>
      </c>
      <c r="AV111" s="3" t="str">
        <f>IF($A111="","",IF((AND($A111="ADD",OR(AU111="",AU111="Excellent"))),"1",(_xlfn.XLOOKUP(AU111,condition[lookupValue],condition[lookupKey],""))))</f>
        <v/>
      </c>
      <c r="AW111" s="7" t="str">
        <f t="shared" si="19"/>
        <v/>
      </c>
      <c r="AX111" s="9"/>
    </row>
    <row r="112" spans="2:5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c r="L112" s="6" t="str">
        <f t="shared" si="10"/>
        <v/>
      </c>
      <c r="M112" s="4"/>
      <c r="O112" s="3" t="str">
        <f>IF($A112="ADD",IF(NOT(ISBLANK(N112)),_xlfn.XLOOKUP(N112,len_adjust_rsn[lookupValue],len_adjust_rsn[lookupKey],"ERROR"),""), "")</f>
        <v/>
      </c>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Z112" s="3" t="str">
        <f>IF($A112="ADD",IF(NOT(ISBLANK(Y112)),_xlfn.XLOOKUP(Y112,railing_attach[lookupValue],railing_attach[lookupKey],"ERROR"),""), "")</f>
        <v/>
      </c>
      <c r="AA112" s="7"/>
      <c r="AB112" s="4" t="str">
        <f t="shared" ca="1" si="11"/>
        <v/>
      </c>
      <c r="AC112" s="4"/>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P112" s="3" t="str">
        <f>IF($A112="ADD",IF(NOT(ISBLANK(AO112)),_xlfn.XLOOKUP(AO112,ud_maintenance_organisation[lookupValue],ud_maintenance_organisation[lookupKey],"ERROR"),""), "")</f>
        <v/>
      </c>
      <c r="AQ112" s="3" t="str">
        <f t="shared" si="16"/>
        <v/>
      </c>
      <c r="AR112" s="3" t="str">
        <f>IF($A112="","",IF((AND($A112="ADD",OR(AQ112="",AQ112="Vested Assets"))),"12",(_xlfn.XLOOKUP(AQ112,ud_work_category[lookupValue],ud_work_category[lookupKey],""))))</f>
        <v/>
      </c>
      <c r="AS112" s="8"/>
      <c r="AT112" s="2" t="str">
        <f t="shared" si="17"/>
        <v/>
      </c>
      <c r="AU112" s="3" t="str">
        <f t="shared" si="18"/>
        <v/>
      </c>
      <c r="AV112" s="3" t="str">
        <f>IF($A112="","",IF((AND($A112="ADD",OR(AU112="",AU112="Excellent"))),"1",(_xlfn.XLOOKUP(AU112,condition[lookupValue],condition[lookupKey],""))))</f>
        <v/>
      </c>
      <c r="AW112" s="7" t="str">
        <f t="shared" si="19"/>
        <v/>
      </c>
      <c r="AX112" s="9"/>
    </row>
    <row r="113" spans="2:5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c r="L113" s="6" t="str">
        <f t="shared" si="10"/>
        <v/>
      </c>
      <c r="M113" s="4"/>
      <c r="O113" s="3" t="str">
        <f>IF($A113="ADD",IF(NOT(ISBLANK(N113)),_xlfn.XLOOKUP(N113,len_adjust_rsn[lookupValue],len_adjust_rsn[lookupKey],"ERROR"),""), "")</f>
        <v/>
      </c>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Z113" s="3" t="str">
        <f>IF($A113="ADD",IF(NOT(ISBLANK(Y113)),_xlfn.XLOOKUP(Y113,railing_attach[lookupValue],railing_attach[lookupKey],"ERROR"),""), "")</f>
        <v/>
      </c>
      <c r="AA113" s="7"/>
      <c r="AB113" s="4" t="str">
        <f t="shared" ca="1" si="11"/>
        <v/>
      </c>
      <c r="AC113" s="4"/>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P113" s="3" t="str">
        <f>IF($A113="ADD",IF(NOT(ISBLANK(AO113)),_xlfn.XLOOKUP(AO113,ud_maintenance_organisation[lookupValue],ud_maintenance_organisation[lookupKey],"ERROR"),""), "")</f>
        <v/>
      </c>
      <c r="AQ113" s="3" t="str">
        <f t="shared" si="16"/>
        <v/>
      </c>
      <c r="AR113" s="3" t="str">
        <f>IF($A113="","",IF((AND($A113="ADD",OR(AQ113="",AQ113="Vested Assets"))),"12",(_xlfn.XLOOKUP(AQ113,ud_work_category[lookupValue],ud_work_category[lookupKey],""))))</f>
        <v/>
      </c>
      <c r="AS113" s="8"/>
      <c r="AT113" s="2" t="str">
        <f t="shared" si="17"/>
        <v/>
      </c>
      <c r="AU113" s="3" t="str">
        <f t="shared" si="18"/>
        <v/>
      </c>
      <c r="AV113" s="3" t="str">
        <f>IF($A113="","",IF((AND($A113="ADD",OR(AU113="",AU113="Excellent"))),"1",(_xlfn.XLOOKUP(AU113,condition[lookupValue],condition[lookupKey],""))))</f>
        <v/>
      </c>
      <c r="AW113" s="7" t="str">
        <f t="shared" si="19"/>
        <v/>
      </c>
      <c r="AX113" s="9"/>
    </row>
    <row r="114" spans="2:5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c r="L114" s="6" t="str">
        <f t="shared" si="10"/>
        <v/>
      </c>
      <c r="M114" s="4"/>
      <c r="O114" s="3" t="str">
        <f>IF($A114="ADD",IF(NOT(ISBLANK(N114)),_xlfn.XLOOKUP(N114,len_adjust_rsn[lookupValue],len_adjust_rsn[lookupKey],"ERROR"),""), "")</f>
        <v/>
      </c>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Z114" s="3" t="str">
        <f>IF($A114="ADD",IF(NOT(ISBLANK(Y114)),_xlfn.XLOOKUP(Y114,railing_attach[lookupValue],railing_attach[lookupKey],"ERROR"),""), "")</f>
        <v/>
      </c>
      <c r="AA114" s="7"/>
      <c r="AB114" s="4" t="str">
        <f t="shared" ca="1" si="11"/>
        <v/>
      </c>
      <c r="AC114" s="4"/>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P114" s="3" t="str">
        <f>IF($A114="ADD",IF(NOT(ISBLANK(AO114)),_xlfn.XLOOKUP(AO114,ud_maintenance_organisation[lookupValue],ud_maintenance_organisation[lookupKey],"ERROR"),""), "")</f>
        <v/>
      </c>
      <c r="AQ114" s="3" t="str">
        <f t="shared" si="16"/>
        <v/>
      </c>
      <c r="AR114" s="3" t="str">
        <f>IF($A114="","",IF((AND($A114="ADD",OR(AQ114="",AQ114="Vested Assets"))),"12",(_xlfn.XLOOKUP(AQ114,ud_work_category[lookupValue],ud_work_category[lookupKey],""))))</f>
        <v/>
      </c>
      <c r="AS114" s="8"/>
      <c r="AT114" s="2" t="str">
        <f t="shared" si="17"/>
        <v/>
      </c>
      <c r="AU114" s="3" t="str">
        <f t="shared" si="18"/>
        <v/>
      </c>
      <c r="AV114" s="3" t="str">
        <f>IF($A114="","",IF((AND($A114="ADD",OR(AU114="",AU114="Excellent"))),"1",(_xlfn.XLOOKUP(AU114,condition[lookupValue],condition[lookupKey],""))))</f>
        <v/>
      </c>
      <c r="AW114" s="7" t="str">
        <f t="shared" si="19"/>
        <v/>
      </c>
      <c r="AX114" s="9"/>
    </row>
    <row r="115" spans="2:5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c r="L115" s="6" t="str">
        <f t="shared" si="10"/>
        <v/>
      </c>
      <c r="M115" s="4"/>
      <c r="O115" s="3" t="str">
        <f>IF($A115="ADD",IF(NOT(ISBLANK(N115)),_xlfn.XLOOKUP(N115,len_adjust_rsn[lookupValue],len_adjust_rsn[lookupKey],"ERROR"),""), "")</f>
        <v/>
      </c>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Z115" s="3" t="str">
        <f>IF($A115="ADD",IF(NOT(ISBLANK(Y115)),_xlfn.XLOOKUP(Y115,railing_attach[lookupValue],railing_attach[lookupKey],"ERROR"),""), "")</f>
        <v/>
      </c>
      <c r="AA115" s="7"/>
      <c r="AB115" s="4" t="str">
        <f t="shared" ca="1" si="11"/>
        <v/>
      </c>
      <c r="AC115" s="4"/>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P115" s="3" t="str">
        <f>IF($A115="ADD",IF(NOT(ISBLANK(AO115)),_xlfn.XLOOKUP(AO115,ud_maintenance_organisation[lookupValue],ud_maintenance_organisation[lookupKey],"ERROR"),""), "")</f>
        <v/>
      </c>
      <c r="AQ115" s="3" t="str">
        <f t="shared" si="16"/>
        <v/>
      </c>
      <c r="AR115" s="3" t="str">
        <f>IF($A115="","",IF((AND($A115="ADD",OR(AQ115="",AQ115="Vested Assets"))),"12",(_xlfn.XLOOKUP(AQ115,ud_work_category[lookupValue],ud_work_category[lookupKey],""))))</f>
        <v/>
      </c>
      <c r="AS115" s="8"/>
      <c r="AT115" s="2" t="str">
        <f t="shared" si="17"/>
        <v/>
      </c>
      <c r="AU115" s="3" t="str">
        <f t="shared" si="18"/>
        <v/>
      </c>
      <c r="AV115" s="3" t="str">
        <f>IF($A115="","",IF((AND($A115="ADD",OR(AU115="",AU115="Excellent"))),"1",(_xlfn.XLOOKUP(AU115,condition[lookupValue],condition[lookupKey],""))))</f>
        <v/>
      </c>
      <c r="AW115" s="7" t="str">
        <f t="shared" si="19"/>
        <v/>
      </c>
      <c r="AX115" s="9"/>
    </row>
    <row r="116" spans="2:5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c r="L116" s="6" t="str">
        <f t="shared" si="10"/>
        <v/>
      </c>
      <c r="M116" s="4"/>
      <c r="O116" s="3" t="str">
        <f>IF($A116="ADD",IF(NOT(ISBLANK(N116)),_xlfn.XLOOKUP(N116,len_adjust_rsn[lookupValue],len_adjust_rsn[lookupKey],"ERROR"),""), "")</f>
        <v/>
      </c>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Z116" s="3" t="str">
        <f>IF($A116="ADD",IF(NOT(ISBLANK(Y116)),_xlfn.XLOOKUP(Y116,railing_attach[lookupValue],railing_attach[lookupKey],"ERROR"),""), "")</f>
        <v/>
      </c>
      <c r="AA116" s="7"/>
      <c r="AB116" s="4" t="str">
        <f t="shared" ca="1" si="11"/>
        <v/>
      </c>
      <c r="AC116" s="4"/>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P116" s="3" t="str">
        <f>IF($A116="ADD",IF(NOT(ISBLANK(AO116)),_xlfn.XLOOKUP(AO116,ud_maintenance_organisation[lookupValue],ud_maintenance_organisation[lookupKey],"ERROR"),""), "")</f>
        <v/>
      </c>
      <c r="AQ116" s="3" t="str">
        <f t="shared" si="16"/>
        <v/>
      </c>
      <c r="AR116" s="3" t="str">
        <f>IF($A116="","",IF((AND($A116="ADD",OR(AQ116="",AQ116="Vested Assets"))),"12",(_xlfn.XLOOKUP(AQ116,ud_work_category[lookupValue],ud_work_category[lookupKey],""))))</f>
        <v/>
      </c>
      <c r="AS116" s="8"/>
      <c r="AT116" s="2" t="str">
        <f t="shared" si="17"/>
        <v/>
      </c>
      <c r="AU116" s="3" t="str">
        <f t="shared" si="18"/>
        <v/>
      </c>
      <c r="AV116" s="3" t="str">
        <f>IF($A116="","",IF((AND($A116="ADD",OR(AU116="",AU116="Excellent"))),"1",(_xlfn.XLOOKUP(AU116,condition[lookupValue],condition[lookupKey],""))))</f>
        <v/>
      </c>
      <c r="AW116" s="7" t="str">
        <f t="shared" si="19"/>
        <v/>
      </c>
      <c r="AX116" s="9"/>
    </row>
    <row r="117" spans="2:5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c r="L117" s="6" t="str">
        <f t="shared" si="10"/>
        <v/>
      </c>
      <c r="M117" s="4"/>
      <c r="O117" s="3" t="str">
        <f>IF($A117="ADD",IF(NOT(ISBLANK(N117)),_xlfn.XLOOKUP(N117,len_adjust_rsn[lookupValue],len_adjust_rsn[lookupKey],"ERROR"),""), "")</f>
        <v/>
      </c>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Z117" s="3" t="str">
        <f>IF($A117="ADD",IF(NOT(ISBLANK(Y117)),_xlfn.XLOOKUP(Y117,railing_attach[lookupValue],railing_attach[lookupKey],"ERROR"),""), "")</f>
        <v/>
      </c>
      <c r="AA117" s="7"/>
      <c r="AB117" s="4" t="str">
        <f t="shared" ca="1" si="11"/>
        <v/>
      </c>
      <c r="AC117" s="4"/>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P117" s="3" t="str">
        <f>IF($A117="ADD",IF(NOT(ISBLANK(AO117)),_xlfn.XLOOKUP(AO117,ud_maintenance_organisation[lookupValue],ud_maintenance_organisation[lookupKey],"ERROR"),""), "")</f>
        <v/>
      </c>
      <c r="AQ117" s="3" t="str">
        <f t="shared" si="16"/>
        <v/>
      </c>
      <c r="AR117" s="3" t="str">
        <f>IF($A117="","",IF((AND($A117="ADD",OR(AQ117="",AQ117="Vested Assets"))),"12",(_xlfn.XLOOKUP(AQ117,ud_work_category[lookupValue],ud_work_category[lookupKey],""))))</f>
        <v/>
      </c>
      <c r="AS117" s="8"/>
      <c r="AT117" s="2" t="str">
        <f t="shared" si="17"/>
        <v/>
      </c>
      <c r="AU117" s="3" t="str">
        <f t="shared" si="18"/>
        <v/>
      </c>
      <c r="AV117" s="3" t="str">
        <f>IF($A117="","",IF((AND($A117="ADD",OR(AU117="",AU117="Excellent"))),"1",(_xlfn.XLOOKUP(AU117,condition[lookupValue],condition[lookupKey],""))))</f>
        <v/>
      </c>
      <c r="AW117" s="7" t="str">
        <f t="shared" si="19"/>
        <v/>
      </c>
      <c r="AX117" s="9"/>
    </row>
    <row r="118" spans="2:5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c r="L118" s="6" t="str">
        <f t="shared" si="10"/>
        <v/>
      </c>
      <c r="M118" s="4"/>
      <c r="O118" s="3" t="str">
        <f>IF($A118="ADD",IF(NOT(ISBLANK(N118)),_xlfn.XLOOKUP(N118,len_adjust_rsn[lookupValue],len_adjust_rsn[lookupKey],"ERROR"),""), "")</f>
        <v/>
      </c>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Z118" s="3" t="str">
        <f>IF($A118="ADD",IF(NOT(ISBLANK(Y118)),_xlfn.XLOOKUP(Y118,railing_attach[lookupValue],railing_attach[lookupKey],"ERROR"),""), "")</f>
        <v/>
      </c>
      <c r="AA118" s="7"/>
      <c r="AB118" s="4" t="str">
        <f t="shared" ca="1" si="11"/>
        <v/>
      </c>
      <c r="AC118" s="4"/>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P118" s="3" t="str">
        <f>IF($A118="ADD",IF(NOT(ISBLANK(AO118)),_xlfn.XLOOKUP(AO118,ud_maintenance_organisation[lookupValue],ud_maintenance_organisation[lookupKey],"ERROR"),""), "")</f>
        <v/>
      </c>
      <c r="AQ118" s="3" t="str">
        <f t="shared" si="16"/>
        <v/>
      </c>
      <c r="AR118" s="3" t="str">
        <f>IF($A118="","",IF((AND($A118="ADD",OR(AQ118="",AQ118="Vested Assets"))),"12",(_xlfn.XLOOKUP(AQ118,ud_work_category[lookupValue],ud_work_category[lookupKey],""))))</f>
        <v/>
      </c>
      <c r="AS118" s="8"/>
      <c r="AT118" s="2" t="str">
        <f t="shared" si="17"/>
        <v/>
      </c>
      <c r="AU118" s="3" t="str">
        <f t="shared" si="18"/>
        <v/>
      </c>
      <c r="AV118" s="3" t="str">
        <f>IF($A118="","",IF((AND($A118="ADD",OR(AU118="",AU118="Excellent"))),"1",(_xlfn.XLOOKUP(AU118,condition[lookupValue],condition[lookupKey],""))))</f>
        <v/>
      </c>
      <c r="AW118" s="7" t="str">
        <f t="shared" si="19"/>
        <v/>
      </c>
      <c r="AX118" s="9"/>
    </row>
    <row r="119" spans="2:5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c r="L119" s="6" t="str">
        <f t="shared" si="10"/>
        <v/>
      </c>
      <c r="M119" s="4"/>
      <c r="O119" s="3" t="str">
        <f>IF($A119="ADD",IF(NOT(ISBLANK(N119)),_xlfn.XLOOKUP(N119,len_adjust_rsn[lookupValue],len_adjust_rsn[lookupKey],"ERROR"),""), "")</f>
        <v/>
      </c>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Z119" s="3" t="str">
        <f>IF($A119="ADD",IF(NOT(ISBLANK(Y119)),_xlfn.XLOOKUP(Y119,railing_attach[lookupValue],railing_attach[lookupKey],"ERROR"),""), "")</f>
        <v/>
      </c>
      <c r="AA119" s="7"/>
      <c r="AB119" s="4" t="str">
        <f t="shared" ca="1" si="11"/>
        <v/>
      </c>
      <c r="AC119" s="4"/>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P119" s="3" t="str">
        <f>IF($A119="ADD",IF(NOT(ISBLANK(AO119)),_xlfn.XLOOKUP(AO119,ud_maintenance_organisation[lookupValue],ud_maintenance_organisation[lookupKey],"ERROR"),""), "")</f>
        <v/>
      </c>
      <c r="AQ119" s="3" t="str">
        <f t="shared" si="16"/>
        <v/>
      </c>
      <c r="AR119" s="3" t="str">
        <f>IF($A119="","",IF((AND($A119="ADD",OR(AQ119="",AQ119="Vested Assets"))),"12",(_xlfn.XLOOKUP(AQ119,ud_work_category[lookupValue],ud_work_category[lookupKey],""))))</f>
        <v/>
      </c>
      <c r="AS119" s="8"/>
      <c r="AT119" s="2" t="str">
        <f t="shared" si="17"/>
        <v/>
      </c>
      <c r="AU119" s="3" t="str">
        <f t="shared" si="18"/>
        <v/>
      </c>
      <c r="AV119" s="3" t="str">
        <f>IF($A119="","",IF((AND($A119="ADD",OR(AU119="",AU119="Excellent"))),"1",(_xlfn.XLOOKUP(AU119,condition[lookupValue],condition[lookupKey],""))))</f>
        <v/>
      </c>
      <c r="AW119" s="7" t="str">
        <f t="shared" si="19"/>
        <v/>
      </c>
      <c r="AX119" s="9"/>
    </row>
    <row r="120" spans="2:5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c r="L120" s="6" t="str">
        <f t="shared" si="10"/>
        <v/>
      </c>
      <c r="M120" s="4"/>
      <c r="O120" s="3" t="str">
        <f>IF($A120="ADD",IF(NOT(ISBLANK(N120)),_xlfn.XLOOKUP(N120,len_adjust_rsn[lookupValue],len_adjust_rsn[lookupKey],"ERROR"),""), "")</f>
        <v/>
      </c>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Z120" s="3" t="str">
        <f>IF($A120="ADD",IF(NOT(ISBLANK(Y120)),_xlfn.XLOOKUP(Y120,railing_attach[lookupValue],railing_attach[lookupKey],"ERROR"),""), "")</f>
        <v/>
      </c>
      <c r="AA120" s="7"/>
      <c r="AB120" s="4" t="str">
        <f t="shared" ca="1" si="11"/>
        <v/>
      </c>
      <c r="AC120" s="4"/>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P120" s="3" t="str">
        <f>IF($A120="ADD",IF(NOT(ISBLANK(AO120)),_xlfn.XLOOKUP(AO120,ud_maintenance_organisation[lookupValue],ud_maintenance_organisation[lookupKey],"ERROR"),""), "")</f>
        <v/>
      </c>
      <c r="AQ120" s="3" t="str">
        <f t="shared" si="16"/>
        <v/>
      </c>
      <c r="AR120" s="3" t="str">
        <f>IF($A120="","",IF((AND($A120="ADD",OR(AQ120="",AQ120="Vested Assets"))),"12",(_xlfn.XLOOKUP(AQ120,ud_work_category[lookupValue],ud_work_category[lookupKey],""))))</f>
        <v/>
      </c>
      <c r="AS120" s="8"/>
      <c r="AT120" s="2" t="str">
        <f t="shared" si="17"/>
        <v/>
      </c>
      <c r="AU120" s="3" t="str">
        <f t="shared" si="18"/>
        <v/>
      </c>
      <c r="AV120" s="3" t="str">
        <f>IF($A120="","",IF((AND($A120="ADD",OR(AU120="",AU120="Excellent"))),"1",(_xlfn.XLOOKUP(AU120,condition[lookupValue],condition[lookupKey],""))))</f>
        <v/>
      </c>
      <c r="AW120" s="7" t="str">
        <f t="shared" si="19"/>
        <v/>
      </c>
      <c r="AX120" s="9"/>
    </row>
    <row r="121" spans="2:5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c r="L121" s="6" t="str">
        <f t="shared" si="10"/>
        <v/>
      </c>
      <c r="M121" s="4"/>
      <c r="O121" s="3" t="str">
        <f>IF($A121="ADD",IF(NOT(ISBLANK(N121)),_xlfn.XLOOKUP(N121,len_adjust_rsn[lookupValue],len_adjust_rsn[lookupKey],"ERROR"),""), "")</f>
        <v/>
      </c>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Z121" s="3" t="str">
        <f>IF($A121="ADD",IF(NOT(ISBLANK(Y121)),_xlfn.XLOOKUP(Y121,railing_attach[lookupValue],railing_attach[lookupKey],"ERROR"),""), "")</f>
        <v/>
      </c>
      <c r="AA121" s="7"/>
      <c r="AB121" s="4" t="str">
        <f t="shared" ca="1" si="11"/>
        <v/>
      </c>
      <c r="AC121" s="4"/>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P121" s="3" t="str">
        <f>IF($A121="ADD",IF(NOT(ISBLANK(AO121)),_xlfn.XLOOKUP(AO121,ud_maintenance_organisation[lookupValue],ud_maintenance_organisation[lookupKey],"ERROR"),""), "")</f>
        <v/>
      </c>
      <c r="AQ121" s="3" t="str">
        <f t="shared" si="16"/>
        <v/>
      </c>
      <c r="AR121" s="3" t="str">
        <f>IF($A121="","",IF((AND($A121="ADD",OR(AQ121="",AQ121="Vested Assets"))),"12",(_xlfn.XLOOKUP(AQ121,ud_work_category[lookupValue],ud_work_category[lookupKey],""))))</f>
        <v/>
      </c>
      <c r="AS121" s="8"/>
      <c r="AT121" s="2" t="str">
        <f t="shared" si="17"/>
        <v/>
      </c>
      <c r="AU121" s="3" t="str">
        <f t="shared" si="18"/>
        <v/>
      </c>
      <c r="AV121" s="3" t="str">
        <f>IF($A121="","",IF((AND($A121="ADD",OR(AU121="",AU121="Excellent"))),"1",(_xlfn.XLOOKUP(AU121,condition[lookupValue],condition[lookupKey],""))))</f>
        <v/>
      </c>
      <c r="AW121" s="7" t="str">
        <f t="shared" si="19"/>
        <v/>
      </c>
      <c r="AX121" s="9"/>
    </row>
    <row r="122" spans="2:5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c r="L122" s="6" t="str">
        <f t="shared" si="10"/>
        <v/>
      </c>
      <c r="M122" s="4"/>
      <c r="O122" s="3" t="str">
        <f>IF($A122="ADD",IF(NOT(ISBLANK(N122)),_xlfn.XLOOKUP(N122,len_adjust_rsn[lookupValue],len_adjust_rsn[lookupKey],"ERROR"),""), "")</f>
        <v/>
      </c>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Z122" s="3" t="str">
        <f>IF($A122="ADD",IF(NOT(ISBLANK(Y122)),_xlfn.XLOOKUP(Y122,railing_attach[lookupValue],railing_attach[lookupKey],"ERROR"),""), "")</f>
        <v/>
      </c>
      <c r="AA122" s="7"/>
      <c r="AB122" s="4" t="str">
        <f t="shared" ca="1" si="11"/>
        <v/>
      </c>
      <c r="AC122" s="4"/>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P122" s="3" t="str">
        <f>IF($A122="ADD",IF(NOT(ISBLANK(AO122)),_xlfn.XLOOKUP(AO122,ud_maintenance_organisation[lookupValue],ud_maintenance_organisation[lookupKey],"ERROR"),""), "")</f>
        <v/>
      </c>
      <c r="AQ122" s="3" t="str">
        <f t="shared" si="16"/>
        <v/>
      </c>
      <c r="AR122" s="3" t="str">
        <f>IF($A122="","",IF((AND($A122="ADD",OR(AQ122="",AQ122="Vested Assets"))),"12",(_xlfn.XLOOKUP(AQ122,ud_work_category[lookupValue],ud_work_category[lookupKey],""))))</f>
        <v/>
      </c>
      <c r="AS122" s="8"/>
      <c r="AT122" s="2" t="str">
        <f t="shared" si="17"/>
        <v/>
      </c>
      <c r="AU122" s="3" t="str">
        <f t="shared" si="18"/>
        <v/>
      </c>
      <c r="AV122" s="3" t="str">
        <f>IF($A122="","",IF((AND($A122="ADD",OR(AU122="",AU122="Excellent"))),"1",(_xlfn.XLOOKUP(AU122,condition[lookupValue],condition[lookupKey],""))))</f>
        <v/>
      </c>
      <c r="AW122" s="7" t="str">
        <f t="shared" si="19"/>
        <v/>
      </c>
      <c r="AX122" s="9"/>
    </row>
    <row r="123" spans="2:5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c r="L123" s="6" t="str">
        <f t="shared" si="10"/>
        <v/>
      </c>
      <c r="M123" s="4"/>
      <c r="O123" s="3" t="str">
        <f>IF($A123="ADD",IF(NOT(ISBLANK(N123)),_xlfn.XLOOKUP(N123,len_adjust_rsn[lookupValue],len_adjust_rsn[lookupKey],"ERROR"),""), "")</f>
        <v/>
      </c>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Z123" s="3" t="str">
        <f>IF($A123="ADD",IF(NOT(ISBLANK(Y123)),_xlfn.XLOOKUP(Y123,railing_attach[lookupValue],railing_attach[lookupKey],"ERROR"),""), "")</f>
        <v/>
      </c>
      <c r="AA123" s="7"/>
      <c r="AB123" s="4" t="str">
        <f t="shared" ca="1" si="11"/>
        <v/>
      </c>
      <c r="AC123" s="4"/>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P123" s="3" t="str">
        <f>IF($A123="ADD",IF(NOT(ISBLANK(AO123)),_xlfn.XLOOKUP(AO123,ud_maintenance_organisation[lookupValue],ud_maintenance_organisation[lookupKey],"ERROR"),""), "")</f>
        <v/>
      </c>
      <c r="AQ123" s="3" t="str">
        <f t="shared" si="16"/>
        <v/>
      </c>
      <c r="AR123" s="3" t="str">
        <f>IF($A123="","",IF((AND($A123="ADD",OR(AQ123="",AQ123="Vested Assets"))),"12",(_xlfn.XLOOKUP(AQ123,ud_work_category[lookupValue],ud_work_category[lookupKey],""))))</f>
        <v/>
      </c>
      <c r="AS123" s="8"/>
      <c r="AT123" s="2" t="str">
        <f t="shared" si="17"/>
        <v/>
      </c>
      <c r="AU123" s="3" t="str">
        <f t="shared" si="18"/>
        <v/>
      </c>
      <c r="AV123" s="3" t="str">
        <f>IF($A123="","",IF((AND($A123="ADD",OR(AU123="",AU123="Excellent"))),"1",(_xlfn.XLOOKUP(AU123,condition[lookupValue],condition[lookupKey],""))))</f>
        <v/>
      </c>
      <c r="AW123" s="7" t="str">
        <f t="shared" si="19"/>
        <v/>
      </c>
      <c r="AX123" s="9"/>
    </row>
    <row r="124" spans="2:5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c r="L124" s="6" t="str">
        <f t="shared" si="10"/>
        <v/>
      </c>
      <c r="M124" s="4"/>
      <c r="O124" s="3" t="str">
        <f>IF($A124="ADD",IF(NOT(ISBLANK(N124)),_xlfn.XLOOKUP(N124,len_adjust_rsn[lookupValue],len_adjust_rsn[lookupKey],"ERROR"),""), "")</f>
        <v/>
      </c>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Z124" s="3" t="str">
        <f>IF($A124="ADD",IF(NOT(ISBLANK(Y124)),_xlfn.XLOOKUP(Y124,railing_attach[lookupValue],railing_attach[lookupKey],"ERROR"),""), "")</f>
        <v/>
      </c>
      <c r="AA124" s="7"/>
      <c r="AB124" s="4" t="str">
        <f t="shared" ca="1" si="11"/>
        <v/>
      </c>
      <c r="AC124" s="4"/>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P124" s="3" t="str">
        <f>IF($A124="ADD",IF(NOT(ISBLANK(AO124)),_xlfn.XLOOKUP(AO124,ud_maintenance_organisation[lookupValue],ud_maintenance_organisation[lookupKey],"ERROR"),""), "")</f>
        <v/>
      </c>
      <c r="AQ124" s="3" t="str">
        <f t="shared" si="16"/>
        <v/>
      </c>
      <c r="AR124" s="3" t="str">
        <f>IF($A124="","",IF((AND($A124="ADD",OR(AQ124="",AQ124="Vested Assets"))),"12",(_xlfn.XLOOKUP(AQ124,ud_work_category[lookupValue],ud_work_category[lookupKey],""))))</f>
        <v/>
      </c>
      <c r="AS124" s="8"/>
      <c r="AT124" s="2" t="str">
        <f t="shared" si="17"/>
        <v/>
      </c>
      <c r="AU124" s="3" t="str">
        <f t="shared" si="18"/>
        <v/>
      </c>
      <c r="AV124" s="3" t="str">
        <f>IF($A124="","",IF((AND($A124="ADD",OR(AU124="",AU124="Excellent"))),"1",(_xlfn.XLOOKUP(AU124,condition[lookupValue],condition[lookupKey],""))))</f>
        <v/>
      </c>
      <c r="AW124" s="7" t="str">
        <f t="shared" si="19"/>
        <v/>
      </c>
      <c r="AX124" s="9"/>
    </row>
    <row r="125" spans="2:5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c r="L125" s="6" t="str">
        <f t="shared" si="10"/>
        <v/>
      </c>
      <c r="M125" s="4"/>
      <c r="O125" s="3" t="str">
        <f>IF($A125="ADD",IF(NOT(ISBLANK(N125)),_xlfn.XLOOKUP(N125,len_adjust_rsn[lookupValue],len_adjust_rsn[lookupKey],"ERROR"),""), "")</f>
        <v/>
      </c>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Z125" s="3" t="str">
        <f>IF($A125="ADD",IF(NOT(ISBLANK(Y125)),_xlfn.XLOOKUP(Y125,railing_attach[lookupValue],railing_attach[lookupKey],"ERROR"),""), "")</f>
        <v/>
      </c>
      <c r="AA125" s="7"/>
      <c r="AB125" s="4" t="str">
        <f t="shared" ca="1" si="11"/>
        <v/>
      </c>
      <c r="AC125" s="4"/>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P125" s="3" t="str">
        <f>IF($A125="ADD",IF(NOT(ISBLANK(AO125)),_xlfn.XLOOKUP(AO125,ud_maintenance_organisation[lookupValue],ud_maintenance_organisation[lookupKey],"ERROR"),""), "")</f>
        <v/>
      </c>
      <c r="AQ125" s="3" t="str">
        <f t="shared" si="16"/>
        <v/>
      </c>
      <c r="AR125" s="3" t="str">
        <f>IF($A125="","",IF((AND($A125="ADD",OR(AQ125="",AQ125="Vested Assets"))),"12",(_xlfn.XLOOKUP(AQ125,ud_work_category[lookupValue],ud_work_category[lookupKey],""))))</f>
        <v/>
      </c>
      <c r="AS125" s="8"/>
      <c r="AT125" s="2" t="str">
        <f t="shared" si="17"/>
        <v/>
      </c>
      <c r="AU125" s="3" t="str">
        <f t="shared" si="18"/>
        <v/>
      </c>
      <c r="AV125" s="3" t="str">
        <f>IF($A125="","",IF((AND($A125="ADD",OR(AU125="",AU125="Excellent"))),"1",(_xlfn.XLOOKUP(AU125,condition[lookupValue],condition[lookupKey],""))))</f>
        <v/>
      </c>
      <c r="AW125" s="7" t="str">
        <f t="shared" si="19"/>
        <v/>
      </c>
      <c r="AX125" s="9"/>
    </row>
    <row r="126" spans="2:5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c r="L126" s="6" t="str">
        <f t="shared" si="10"/>
        <v/>
      </c>
      <c r="M126" s="4"/>
      <c r="O126" s="3" t="str">
        <f>IF($A126="ADD",IF(NOT(ISBLANK(N126)),_xlfn.XLOOKUP(N126,len_adjust_rsn[lookupValue],len_adjust_rsn[lookupKey],"ERROR"),""), "")</f>
        <v/>
      </c>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Z126" s="3" t="str">
        <f>IF($A126="ADD",IF(NOT(ISBLANK(Y126)),_xlfn.XLOOKUP(Y126,railing_attach[lookupValue],railing_attach[lookupKey],"ERROR"),""), "")</f>
        <v/>
      </c>
      <c r="AA126" s="7"/>
      <c r="AB126" s="4" t="str">
        <f t="shared" ca="1" si="11"/>
        <v/>
      </c>
      <c r="AC126" s="4"/>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P126" s="3" t="str">
        <f>IF($A126="ADD",IF(NOT(ISBLANK(AO126)),_xlfn.XLOOKUP(AO126,ud_maintenance_organisation[lookupValue],ud_maintenance_organisation[lookupKey],"ERROR"),""), "")</f>
        <v/>
      </c>
      <c r="AQ126" s="3" t="str">
        <f t="shared" si="16"/>
        <v/>
      </c>
      <c r="AR126" s="3" t="str">
        <f>IF($A126="","",IF((AND($A126="ADD",OR(AQ126="",AQ126="Vested Assets"))),"12",(_xlfn.XLOOKUP(AQ126,ud_work_category[lookupValue],ud_work_category[lookupKey],""))))</f>
        <v/>
      </c>
      <c r="AS126" s="8"/>
      <c r="AT126" s="2" t="str">
        <f t="shared" si="17"/>
        <v/>
      </c>
      <c r="AU126" s="3" t="str">
        <f t="shared" si="18"/>
        <v/>
      </c>
      <c r="AV126" s="3" t="str">
        <f>IF($A126="","",IF((AND($A126="ADD",OR(AU126="",AU126="Excellent"))),"1",(_xlfn.XLOOKUP(AU126,condition[lookupValue],condition[lookupKey],""))))</f>
        <v/>
      </c>
      <c r="AW126" s="7" t="str">
        <f t="shared" si="19"/>
        <v/>
      </c>
      <c r="AX126" s="9"/>
    </row>
    <row r="127" spans="2:5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c r="L127" s="6" t="str">
        <f t="shared" si="10"/>
        <v/>
      </c>
      <c r="M127" s="4"/>
      <c r="O127" s="3" t="str">
        <f>IF($A127="ADD",IF(NOT(ISBLANK(N127)),_xlfn.XLOOKUP(N127,len_adjust_rsn[lookupValue],len_adjust_rsn[lookupKey],"ERROR"),""), "")</f>
        <v/>
      </c>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Z127" s="3" t="str">
        <f>IF($A127="ADD",IF(NOT(ISBLANK(Y127)),_xlfn.XLOOKUP(Y127,railing_attach[lookupValue],railing_attach[lookupKey],"ERROR"),""), "")</f>
        <v/>
      </c>
      <c r="AA127" s="7"/>
      <c r="AB127" s="4" t="str">
        <f t="shared" ca="1" si="11"/>
        <v/>
      </c>
      <c r="AC127" s="4"/>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P127" s="3" t="str">
        <f>IF($A127="ADD",IF(NOT(ISBLANK(AO127)),_xlfn.XLOOKUP(AO127,ud_maintenance_organisation[lookupValue],ud_maintenance_organisation[lookupKey],"ERROR"),""), "")</f>
        <v/>
      </c>
      <c r="AQ127" s="3" t="str">
        <f t="shared" si="16"/>
        <v/>
      </c>
      <c r="AR127" s="3" t="str">
        <f>IF($A127="","",IF((AND($A127="ADD",OR(AQ127="",AQ127="Vested Assets"))),"12",(_xlfn.XLOOKUP(AQ127,ud_work_category[lookupValue],ud_work_category[lookupKey],""))))</f>
        <v/>
      </c>
      <c r="AS127" s="8"/>
      <c r="AT127" s="2" t="str">
        <f t="shared" si="17"/>
        <v/>
      </c>
      <c r="AU127" s="3" t="str">
        <f t="shared" si="18"/>
        <v/>
      </c>
      <c r="AV127" s="3" t="str">
        <f>IF($A127="","",IF((AND($A127="ADD",OR(AU127="",AU127="Excellent"))),"1",(_xlfn.XLOOKUP(AU127,condition[lookupValue],condition[lookupKey],""))))</f>
        <v/>
      </c>
      <c r="AW127" s="7" t="str">
        <f t="shared" si="19"/>
        <v/>
      </c>
      <c r="AX127" s="9"/>
    </row>
    <row r="128" spans="2:5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c r="L128" s="6" t="str">
        <f t="shared" si="10"/>
        <v/>
      </c>
      <c r="M128" s="4"/>
      <c r="O128" s="3" t="str">
        <f>IF($A128="ADD",IF(NOT(ISBLANK(N128)),_xlfn.XLOOKUP(N128,len_adjust_rsn[lookupValue],len_adjust_rsn[lookupKey],"ERROR"),""), "")</f>
        <v/>
      </c>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Z128" s="3" t="str">
        <f>IF($A128="ADD",IF(NOT(ISBLANK(Y128)),_xlfn.XLOOKUP(Y128,railing_attach[lookupValue],railing_attach[lookupKey],"ERROR"),""), "")</f>
        <v/>
      </c>
      <c r="AA128" s="7"/>
      <c r="AB128" s="4" t="str">
        <f t="shared" ca="1" si="11"/>
        <v/>
      </c>
      <c r="AC128" s="4"/>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P128" s="3" t="str">
        <f>IF($A128="ADD",IF(NOT(ISBLANK(AO128)),_xlfn.XLOOKUP(AO128,ud_maintenance_organisation[lookupValue],ud_maintenance_organisation[lookupKey],"ERROR"),""), "")</f>
        <v/>
      </c>
      <c r="AQ128" s="3" t="str">
        <f t="shared" si="16"/>
        <v/>
      </c>
      <c r="AR128" s="3" t="str">
        <f>IF($A128="","",IF((AND($A128="ADD",OR(AQ128="",AQ128="Vested Assets"))),"12",(_xlfn.XLOOKUP(AQ128,ud_work_category[lookupValue],ud_work_category[lookupKey],""))))</f>
        <v/>
      </c>
      <c r="AS128" s="8"/>
      <c r="AT128" s="2" t="str">
        <f t="shared" si="17"/>
        <v/>
      </c>
      <c r="AU128" s="3" t="str">
        <f t="shared" si="18"/>
        <v/>
      </c>
      <c r="AV128" s="3" t="str">
        <f>IF($A128="","",IF((AND($A128="ADD",OR(AU128="",AU128="Excellent"))),"1",(_xlfn.XLOOKUP(AU128,condition[lookupValue],condition[lookupKey],""))))</f>
        <v/>
      </c>
      <c r="AW128" s="7" t="str">
        <f t="shared" si="19"/>
        <v/>
      </c>
      <c r="AX128" s="9"/>
    </row>
    <row r="129" spans="2:5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c r="L129" s="6" t="str">
        <f t="shared" si="10"/>
        <v/>
      </c>
      <c r="M129" s="4"/>
      <c r="O129" s="3" t="str">
        <f>IF($A129="ADD",IF(NOT(ISBLANK(N129)),_xlfn.XLOOKUP(N129,len_adjust_rsn[lookupValue],len_adjust_rsn[lookupKey],"ERROR"),""), "")</f>
        <v/>
      </c>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Z129" s="3" t="str">
        <f>IF($A129="ADD",IF(NOT(ISBLANK(Y129)),_xlfn.XLOOKUP(Y129,railing_attach[lookupValue],railing_attach[lookupKey],"ERROR"),""), "")</f>
        <v/>
      </c>
      <c r="AA129" s="7"/>
      <c r="AB129" s="4" t="str">
        <f t="shared" ca="1" si="11"/>
        <v/>
      </c>
      <c r="AC129" s="4"/>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P129" s="3" t="str">
        <f>IF($A129="ADD",IF(NOT(ISBLANK(AO129)),_xlfn.XLOOKUP(AO129,ud_maintenance_organisation[lookupValue],ud_maintenance_organisation[lookupKey],"ERROR"),""), "")</f>
        <v/>
      </c>
      <c r="AQ129" s="3" t="str">
        <f t="shared" si="16"/>
        <v/>
      </c>
      <c r="AR129" s="3" t="str">
        <f>IF($A129="","",IF((AND($A129="ADD",OR(AQ129="",AQ129="Vested Assets"))),"12",(_xlfn.XLOOKUP(AQ129,ud_work_category[lookupValue],ud_work_category[lookupKey],""))))</f>
        <v/>
      </c>
      <c r="AS129" s="8"/>
      <c r="AT129" s="2" t="str">
        <f t="shared" si="17"/>
        <v/>
      </c>
      <c r="AU129" s="3" t="str">
        <f t="shared" si="18"/>
        <v/>
      </c>
      <c r="AV129" s="3" t="str">
        <f>IF($A129="","",IF((AND($A129="ADD",OR(AU129="",AU129="Excellent"))),"1",(_xlfn.XLOOKUP(AU129,condition[lookupValue],condition[lookupKey],""))))</f>
        <v/>
      </c>
      <c r="AW129" s="7" t="str">
        <f t="shared" si="19"/>
        <v/>
      </c>
      <c r="AX129" s="9"/>
    </row>
    <row r="130" spans="2:5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c r="L130" s="6" t="str">
        <f t="shared" si="10"/>
        <v/>
      </c>
      <c r="M130" s="4"/>
      <c r="O130" s="3" t="str">
        <f>IF($A130="ADD",IF(NOT(ISBLANK(N130)),_xlfn.XLOOKUP(N130,len_adjust_rsn[lookupValue],len_adjust_rsn[lookupKey],"ERROR"),""), "")</f>
        <v/>
      </c>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Z130" s="3" t="str">
        <f>IF($A130="ADD",IF(NOT(ISBLANK(Y130)),_xlfn.XLOOKUP(Y130,railing_attach[lookupValue],railing_attach[lookupKey],"ERROR"),""), "")</f>
        <v/>
      </c>
      <c r="AA130" s="7"/>
      <c r="AB130" s="4" t="str">
        <f t="shared" ca="1" si="11"/>
        <v/>
      </c>
      <c r="AC130" s="4"/>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P130" s="3" t="str">
        <f>IF($A130="ADD",IF(NOT(ISBLANK(AO130)),_xlfn.XLOOKUP(AO130,ud_maintenance_organisation[lookupValue],ud_maintenance_organisation[lookupKey],"ERROR"),""), "")</f>
        <v/>
      </c>
      <c r="AQ130" s="3" t="str">
        <f t="shared" si="16"/>
        <v/>
      </c>
      <c r="AR130" s="3" t="str">
        <f>IF($A130="","",IF((AND($A130="ADD",OR(AQ130="",AQ130="Vested Assets"))),"12",(_xlfn.XLOOKUP(AQ130,ud_work_category[lookupValue],ud_work_category[lookupKey],""))))</f>
        <v/>
      </c>
      <c r="AS130" s="8"/>
      <c r="AT130" s="2" t="str">
        <f t="shared" si="17"/>
        <v/>
      </c>
      <c r="AU130" s="3" t="str">
        <f t="shared" si="18"/>
        <v/>
      </c>
      <c r="AV130" s="3" t="str">
        <f>IF($A130="","",IF((AND($A130="ADD",OR(AU130="",AU130="Excellent"))),"1",(_xlfn.XLOOKUP(AU130,condition[lookupValue],condition[lookupKey],""))))</f>
        <v/>
      </c>
      <c r="AW130" s="7" t="str">
        <f t="shared" si="19"/>
        <v/>
      </c>
      <c r="AX130" s="9"/>
    </row>
    <row r="131" spans="2:5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c r="L131" s="6" t="str">
        <f t="shared" si="10"/>
        <v/>
      </c>
      <c r="M131" s="4"/>
      <c r="O131" s="3" t="str">
        <f>IF($A131="ADD",IF(NOT(ISBLANK(N131)),_xlfn.XLOOKUP(N131,len_adjust_rsn[lookupValue],len_adjust_rsn[lookupKey],"ERROR"),""), "")</f>
        <v/>
      </c>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Z131" s="3" t="str">
        <f>IF($A131="ADD",IF(NOT(ISBLANK(Y131)),_xlfn.XLOOKUP(Y131,railing_attach[lookupValue],railing_attach[lookupKey],"ERROR"),""), "")</f>
        <v/>
      </c>
      <c r="AA131" s="7"/>
      <c r="AB131" s="4" t="str">
        <f t="shared" ca="1" si="11"/>
        <v/>
      </c>
      <c r="AC131" s="4"/>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P131" s="3" t="str">
        <f>IF($A131="ADD",IF(NOT(ISBLANK(AO131)),_xlfn.XLOOKUP(AO131,ud_maintenance_organisation[lookupValue],ud_maintenance_organisation[lookupKey],"ERROR"),""), "")</f>
        <v/>
      </c>
      <c r="AQ131" s="3" t="str">
        <f t="shared" si="16"/>
        <v/>
      </c>
      <c r="AR131" s="3" t="str">
        <f>IF($A131="","",IF((AND($A131="ADD",OR(AQ131="",AQ131="Vested Assets"))),"12",(_xlfn.XLOOKUP(AQ131,ud_work_category[lookupValue],ud_work_category[lookupKey],""))))</f>
        <v/>
      </c>
      <c r="AS131" s="8"/>
      <c r="AT131" s="2" t="str">
        <f t="shared" si="17"/>
        <v/>
      </c>
      <c r="AU131" s="3" t="str">
        <f t="shared" si="18"/>
        <v/>
      </c>
      <c r="AV131" s="3" t="str">
        <f>IF($A131="","",IF((AND($A131="ADD",OR(AU131="",AU131="Excellent"))),"1",(_xlfn.XLOOKUP(AU131,condition[lookupValue],condition[lookupKey],""))))</f>
        <v/>
      </c>
      <c r="AW131" s="7" t="str">
        <f t="shared" si="19"/>
        <v/>
      </c>
      <c r="AX131" s="9"/>
    </row>
    <row r="132" spans="2:5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c r="L132" s="6" t="str">
        <f t="shared" si="10"/>
        <v/>
      </c>
      <c r="M132" s="4"/>
      <c r="O132" s="3" t="str">
        <f>IF($A132="ADD",IF(NOT(ISBLANK(N132)),_xlfn.XLOOKUP(N132,len_adjust_rsn[lookupValue],len_adjust_rsn[lookupKey],"ERROR"),""), "")</f>
        <v/>
      </c>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Z132" s="3" t="str">
        <f>IF($A132="ADD",IF(NOT(ISBLANK(Y132)),_xlfn.XLOOKUP(Y132,railing_attach[lookupValue],railing_attach[lookupKey],"ERROR"),""), "")</f>
        <v/>
      </c>
      <c r="AA132" s="7"/>
      <c r="AB132" s="4" t="str">
        <f t="shared" ca="1" si="11"/>
        <v/>
      </c>
      <c r="AC132" s="4"/>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P132" s="3" t="str">
        <f>IF($A132="ADD",IF(NOT(ISBLANK(AO132)),_xlfn.XLOOKUP(AO132,ud_maintenance_organisation[lookupValue],ud_maintenance_organisation[lookupKey],"ERROR"),""), "")</f>
        <v/>
      </c>
      <c r="AQ132" s="3" t="str">
        <f t="shared" si="16"/>
        <v/>
      </c>
      <c r="AR132" s="3" t="str">
        <f>IF($A132="","",IF((AND($A132="ADD",OR(AQ132="",AQ132="Vested Assets"))),"12",(_xlfn.XLOOKUP(AQ132,ud_work_category[lookupValue],ud_work_category[lookupKey],""))))</f>
        <v/>
      </c>
      <c r="AS132" s="8"/>
      <c r="AT132" s="2" t="str">
        <f t="shared" si="17"/>
        <v/>
      </c>
      <c r="AU132" s="3" t="str">
        <f t="shared" si="18"/>
        <v/>
      </c>
      <c r="AV132" s="3" t="str">
        <f>IF($A132="","",IF((AND($A132="ADD",OR(AU132="",AU132="Excellent"))),"1",(_xlfn.XLOOKUP(AU132,condition[lookupValue],condition[lookupKey],""))))</f>
        <v/>
      </c>
      <c r="AW132" s="7" t="str">
        <f t="shared" si="19"/>
        <v/>
      </c>
      <c r="AX132" s="9"/>
    </row>
    <row r="133" spans="2:5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c r="L133" s="6" t="str">
        <f t="shared" si="10"/>
        <v/>
      </c>
      <c r="M133" s="4"/>
      <c r="O133" s="3" t="str">
        <f>IF($A133="ADD",IF(NOT(ISBLANK(N133)),_xlfn.XLOOKUP(N133,len_adjust_rsn[lookupValue],len_adjust_rsn[lookupKey],"ERROR"),""), "")</f>
        <v/>
      </c>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Z133" s="3" t="str">
        <f>IF($A133="ADD",IF(NOT(ISBLANK(Y133)),_xlfn.XLOOKUP(Y133,railing_attach[lookupValue],railing_attach[lookupKey],"ERROR"),""), "")</f>
        <v/>
      </c>
      <c r="AA133" s="7"/>
      <c r="AB133" s="4" t="str">
        <f t="shared" ca="1" si="11"/>
        <v/>
      </c>
      <c r="AC133" s="4"/>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P133" s="3" t="str">
        <f>IF($A133="ADD",IF(NOT(ISBLANK(AO133)),_xlfn.XLOOKUP(AO133,ud_maintenance_organisation[lookupValue],ud_maintenance_organisation[lookupKey],"ERROR"),""), "")</f>
        <v/>
      </c>
      <c r="AQ133" s="3" t="str">
        <f t="shared" si="16"/>
        <v/>
      </c>
      <c r="AR133" s="3" t="str">
        <f>IF($A133="","",IF((AND($A133="ADD",OR(AQ133="",AQ133="Vested Assets"))),"12",(_xlfn.XLOOKUP(AQ133,ud_work_category[lookupValue],ud_work_category[lookupKey],""))))</f>
        <v/>
      </c>
      <c r="AS133" s="8"/>
      <c r="AT133" s="2" t="str">
        <f t="shared" si="17"/>
        <v/>
      </c>
      <c r="AU133" s="3" t="str">
        <f t="shared" si="18"/>
        <v/>
      </c>
      <c r="AV133" s="3" t="str">
        <f>IF($A133="","",IF((AND($A133="ADD",OR(AU133="",AU133="Excellent"))),"1",(_xlfn.XLOOKUP(AU133,condition[lookupValue],condition[lookupKey],""))))</f>
        <v/>
      </c>
      <c r="AW133" s="7" t="str">
        <f t="shared" si="19"/>
        <v/>
      </c>
      <c r="AX133" s="9"/>
    </row>
    <row r="134" spans="2:5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c r="L134" s="6" t="str">
        <f t="shared" si="10"/>
        <v/>
      </c>
      <c r="M134" s="4"/>
      <c r="O134" s="3" t="str">
        <f>IF($A134="ADD",IF(NOT(ISBLANK(N134)),_xlfn.XLOOKUP(N134,len_adjust_rsn[lookupValue],len_adjust_rsn[lookupKey],"ERROR"),""), "")</f>
        <v/>
      </c>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Z134" s="3" t="str">
        <f>IF($A134="ADD",IF(NOT(ISBLANK(Y134)),_xlfn.XLOOKUP(Y134,railing_attach[lookupValue],railing_attach[lookupKey],"ERROR"),""), "")</f>
        <v/>
      </c>
      <c r="AA134" s="7"/>
      <c r="AB134" s="4" t="str">
        <f t="shared" ca="1" si="11"/>
        <v/>
      </c>
      <c r="AC134" s="4"/>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P134" s="3" t="str">
        <f>IF($A134="ADD",IF(NOT(ISBLANK(AO134)),_xlfn.XLOOKUP(AO134,ud_maintenance_organisation[lookupValue],ud_maintenance_organisation[lookupKey],"ERROR"),""), "")</f>
        <v/>
      </c>
      <c r="AQ134" s="3" t="str">
        <f t="shared" si="16"/>
        <v/>
      </c>
      <c r="AR134" s="3" t="str">
        <f>IF($A134="","",IF((AND($A134="ADD",OR(AQ134="",AQ134="Vested Assets"))),"12",(_xlfn.XLOOKUP(AQ134,ud_work_category[lookupValue],ud_work_category[lookupKey],""))))</f>
        <v/>
      </c>
      <c r="AS134" s="8"/>
      <c r="AT134" s="2" t="str">
        <f t="shared" si="17"/>
        <v/>
      </c>
      <c r="AU134" s="3" t="str">
        <f t="shared" si="18"/>
        <v/>
      </c>
      <c r="AV134" s="3" t="str">
        <f>IF($A134="","",IF((AND($A134="ADD",OR(AU134="",AU134="Excellent"))),"1",(_xlfn.XLOOKUP(AU134,condition[lookupValue],condition[lookupKey],""))))</f>
        <v/>
      </c>
      <c r="AW134" s="7" t="str">
        <f t="shared" si="19"/>
        <v/>
      </c>
      <c r="AX134" s="9"/>
    </row>
    <row r="135" spans="2:5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c r="L135" s="6" t="str">
        <f t="shared" si="10"/>
        <v/>
      </c>
      <c r="M135" s="4"/>
      <c r="O135" s="3" t="str">
        <f>IF($A135="ADD",IF(NOT(ISBLANK(N135)),_xlfn.XLOOKUP(N135,len_adjust_rsn[lookupValue],len_adjust_rsn[lookupKey],"ERROR"),""), "")</f>
        <v/>
      </c>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Z135" s="3" t="str">
        <f>IF($A135="ADD",IF(NOT(ISBLANK(Y135)),_xlfn.XLOOKUP(Y135,railing_attach[lookupValue],railing_attach[lookupKey],"ERROR"),""), "")</f>
        <v/>
      </c>
      <c r="AA135" s="7"/>
      <c r="AB135" s="4" t="str">
        <f t="shared" ca="1" si="11"/>
        <v/>
      </c>
      <c r="AC135" s="4"/>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P135" s="3" t="str">
        <f>IF($A135="ADD",IF(NOT(ISBLANK(AO135)),_xlfn.XLOOKUP(AO135,ud_maintenance_organisation[lookupValue],ud_maintenance_organisation[lookupKey],"ERROR"),""), "")</f>
        <v/>
      </c>
      <c r="AQ135" s="3" t="str">
        <f t="shared" si="16"/>
        <v/>
      </c>
      <c r="AR135" s="3" t="str">
        <f>IF($A135="","",IF((AND($A135="ADD",OR(AQ135="",AQ135="Vested Assets"))),"12",(_xlfn.XLOOKUP(AQ135,ud_work_category[lookupValue],ud_work_category[lookupKey],""))))</f>
        <v/>
      </c>
      <c r="AS135" s="8"/>
      <c r="AT135" s="2" t="str">
        <f t="shared" si="17"/>
        <v/>
      </c>
      <c r="AU135" s="3" t="str">
        <f t="shared" si="18"/>
        <v/>
      </c>
      <c r="AV135" s="3" t="str">
        <f>IF($A135="","",IF((AND($A135="ADD",OR(AU135="",AU135="Excellent"))),"1",(_xlfn.XLOOKUP(AU135,condition[lookupValue],condition[lookupKey],""))))</f>
        <v/>
      </c>
      <c r="AW135" s="7" t="str">
        <f t="shared" si="19"/>
        <v/>
      </c>
      <c r="AX135" s="9"/>
    </row>
    <row r="136" spans="2:5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c r="L136" s="6" t="str">
        <f t="shared" si="10"/>
        <v/>
      </c>
      <c r="M136" s="4"/>
      <c r="O136" s="3" t="str">
        <f>IF($A136="ADD",IF(NOT(ISBLANK(N136)),_xlfn.XLOOKUP(N136,len_adjust_rsn[lookupValue],len_adjust_rsn[lookupKey],"ERROR"),""), "")</f>
        <v/>
      </c>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Z136" s="3" t="str">
        <f>IF($A136="ADD",IF(NOT(ISBLANK(Y136)),_xlfn.XLOOKUP(Y136,railing_attach[lookupValue],railing_attach[lookupKey],"ERROR"),""), "")</f>
        <v/>
      </c>
      <c r="AA136" s="7"/>
      <c r="AB136" s="4" t="str">
        <f t="shared" ca="1" si="11"/>
        <v/>
      </c>
      <c r="AC136" s="4"/>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P136" s="3" t="str">
        <f>IF($A136="ADD",IF(NOT(ISBLANK(AO136)),_xlfn.XLOOKUP(AO136,ud_maintenance_organisation[lookupValue],ud_maintenance_organisation[lookupKey],"ERROR"),""), "")</f>
        <v/>
      </c>
      <c r="AQ136" s="3" t="str">
        <f t="shared" si="16"/>
        <v/>
      </c>
      <c r="AR136" s="3" t="str">
        <f>IF($A136="","",IF((AND($A136="ADD",OR(AQ136="",AQ136="Vested Assets"))),"12",(_xlfn.XLOOKUP(AQ136,ud_work_category[lookupValue],ud_work_category[lookupKey],""))))</f>
        <v/>
      </c>
      <c r="AS136" s="8"/>
      <c r="AT136" s="2" t="str">
        <f t="shared" si="17"/>
        <v/>
      </c>
      <c r="AU136" s="3" t="str">
        <f t="shared" si="18"/>
        <v/>
      </c>
      <c r="AV136" s="3" t="str">
        <f>IF($A136="","",IF((AND($A136="ADD",OR(AU136="",AU136="Excellent"))),"1",(_xlfn.XLOOKUP(AU136,condition[lookupValue],condition[lookupKey],""))))</f>
        <v/>
      </c>
      <c r="AW136" s="7" t="str">
        <f t="shared" si="19"/>
        <v/>
      </c>
      <c r="AX136" s="9"/>
    </row>
    <row r="137" spans="2:5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c r="L137" s="6" t="str">
        <f t="shared" si="10"/>
        <v/>
      </c>
      <c r="M137" s="4"/>
      <c r="O137" s="3" t="str">
        <f>IF($A137="ADD",IF(NOT(ISBLANK(N137)),_xlfn.XLOOKUP(N137,len_adjust_rsn[lookupValue],len_adjust_rsn[lookupKey],"ERROR"),""), "")</f>
        <v/>
      </c>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Z137" s="3" t="str">
        <f>IF($A137="ADD",IF(NOT(ISBLANK(Y137)),_xlfn.XLOOKUP(Y137,railing_attach[lookupValue],railing_attach[lookupKey],"ERROR"),""), "")</f>
        <v/>
      </c>
      <c r="AA137" s="7"/>
      <c r="AB137" s="4" t="str">
        <f t="shared" ca="1" si="11"/>
        <v/>
      </c>
      <c r="AC137" s="4"/>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P137" s="3" t="str">
        <f>IF($A137="ADD",IF(NOT(ISBLANK(AO137)),_xlfn.XLOOKUP(AO137,ud_maintenance_organisation[lookupValue],ud_maintenance_organisation[lookupKey],"ERROR"),""), "")</f>
        <v/>
      </c>
      <c r="AQ137" s="3" t="str">
        <f t="shared" si="16"/>
        <v/>
      </c>
      <c r="AR137" s="3" t="str">
        <f>IF($A137="","",IF((AND($A137="ADD",OR(AQ137="",AQ137="Vested Assets"))),"12",(_xlfn.XLOOKUP(AQ137,ud_work_category[lookupValue],ud_work_category[lookupKey],""))))</f>
        <v/>
      </c>
      <c r="AS137" s="8"/>
      <c r="AT137" s="2" t="str">
        <f t="shared" si="17"/>
        <v/>
      </c>
      <c r="AU137" s="3" t="str">
        <f t="shared" si="18"/>
        <v/>
      </c>
      <c r="AV137" s="3" t="str">
        <f>IF($A137="","",IF((AND($A137="ADD",OR(AU137="",AU137="Excellent"))),"1",(_xlfn.XLOOKUP(AU137,condition[lookupValue],condition[lookupKey],""))))</f>
        <v/>
      </c>
      <c r="AW137" s="7" t="str">
        <f t="shared" si="19"/>
        <v/>
      </c>
      <c r="AX137" s="9"/>
    </row>
    <row r="138" spans="2:5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c r="L138" s="6" t="str">
        <f t="shared" si="10"/>
        <v/>
      </c>
      <c r="M138" s="4"/>
      <c r="O138" s="3" t="str">
        <f>IF($A138="ADD",IF(NOT(ISBLANK(N138)),_xlfn.XLOOKUP(N138,len_adjust_rsn[lookupValue],len_adjust_rsn[lookupKey],"ERROR"),""), "")</f>
        <v/>
      </c>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Z138" s="3" t="str">
        <f>IF($A138="ADD",IF(NOT(ISBLANK(Y138)),_xlfn.XLOOKUP(Y138,railing_attach[lookupValue],railing_attach[lookupKey],"ERROR"),""), "")</f>
        <v/>
      </c>
      <c r="AA138" s="7"/>
      <c r="AB138" s="4" t="str">
        <f t="shared" ca="1" si="11"/>
        <v/>
      </c>
      <c r="AC138" s="4"/>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P138" s="3" t="str">
        <f>IF($A138="ADD",IF(NOT(ISBLANK(AO138)),_xlfn.XLOOKUP(AO138,ud_maintenance_organisation[lookupValue],ud_maintenance_organisation[lookupKey],"ERROR"),""), "")</f>
        <v/>
      </c>
      <c r="AQ138" s="3" t="str">
        <f t="shared" si="16"/>
        <v/>
      </c>
      <c r="AR138" s="3" t="str">
        <f>IF($A138="","",IF((AND($A138="ADD",OR(AQ138="",AQ138="Vested Assets"))),"12",(_xlfn.XLOOKUP(AQ138,ud_work_category[lookupValue],ud_work_category[lookupKey],""))))</f>
        <v/>
      </c>
      <c r="AS138" s="8"/>
      <c r="AT138" s="2" t="str">
        <f t="shared" si="17"/>
        <v/>
      </c>
      <c r="AU138" s="3" t="str">
        <f t="shared" si="18"/>
        <v/>
      </c>
      <c r="AV138" s="3" t="str">
        <f>IF($A138="","",IF((AND($A138="ADD",OR(AU138="",AU138="Excellent"))),"1",(_xlfn.XLOOKUP(AU138,condition[lookupValue],condition[lookupKey],""))))</f>
        <v/>
      </c>
      <c r="AW138" s="7" t="str">
        <f t="shared" si="19"/>
        <v/>
      </c>
      <c r="AX138" s="9"/>
    </row>
    <row r="139" spans="2:5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c r="L139" s="6" t="str">
        <f t="shared" ref="L139:L202" si="20">IF(F139&lt;&gt;"",F139-E139,"")</f>
        <v/>
      </c>
      <c r="M139" s="4"/>
      <c r="O139" s="3" t="str">
        <f>IF($A139="ADD",IF(NOT(ISBLANK(N139)),_xlfn.XLOOKUP(N139,len_adjust_rsn[lookupValue],len_adjust_rsn[lookupKey],"ERROR"),""), "")</f>
        <v/>
      </c>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Z139" s="3" t="str">
        <f>IF($A139="ADD",IF(NOT(ISBLANK(Y139)),_xlfn.XLOOKUP(Y139,railing_attach[lookupValue],railing_attach[lookupKey],"ERROR"),""), "")</f>
        <v/>
      </c>
      <c r="AA139" s="7"/>
      <c r="AB139" s="4" t="str">
        <f t="shared" ref="AB139:AB202" ca="1" si="21">IF(AA139&lt;&gt;"", DATEDIF(AA139, TODAY(),"Y"),"")</f>
        <v/>
      </c>
      <c r="AC139" s="4"/>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P139" s="3" t="str">
        <f>IF($A139="ADD",IF(NOT(ISBLANK(AO139)),_xlfn.XLOOKUP(AO139,ud_maintenance_organisation[lookupValue],ud_maintenance_organisation[lookupKey],"ERROR"),""), "")</f>
        <v/>
      </c>
      <c r="AQ139" s="3" t="str">
        <f t="shared" ref="AQ139:AQ202" si="26">IF($A139="ADD","Vested Assets","")</f>
        <v/>
      </c>
      <c r="AR139" s="3" t="str">
        <f>IF($A139="","",IF((AND($A139="ADD",OR(AQ139="",AQ139="Vested Assets"))),"12",(_xlfn.XLOOKUP(AQ139,ud_work_category[lookupValue],ud_work_category[lookupKey],""))))</f>
        <v/>
      </c>
      <c r="AS139" s="8"/>
      <c r="AT139" s="2" t="str">
        <f t="shared" ref="AT139:AT202" si="27">IF($A139="ADD","TRUE","")</f>
        <v/>
      </c>
      <c r="AU139" s="3" t="str">
        <f t="shared" ref="AU139:AU202" si="28">IF($A139="ADD","Excellent","")</f>
        <v/>
      </c>
      <c r="AV139" s="3" t="str">
        <f>IF($A139="","",IF((AND($A139="ADD",OR(AU139="",AU139="Excellent"))),"1",(_xlfn.XLOOKUP(AU139,condition[lookupValue],condition[lookupKey],""))))</f>
        <v/>
      </c>
      <c r="AW139" s="7" t="str">
        <f t="shared" ref="AW139:AW202" si="29">IF(AA139&lt;&gt;"",AA139,"")</f>
        <v/>
      </c>
      <c r="AX139" s="9"/>
    </row>
    <row r="140" spans="2:5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c r="L140" s="6" t="str">
        <f t="shared" si="20"/>
        <v/>
      </c>
      <c r="M140" s="4"/>
      <c r="O140" s="3" t="str">
        <f>IF($A140="ADD",IF(NOT(ISBLANK(N140)),_xlfn.XLOOKUP(N140,len_adjust_rsn[lookupValue],len_adjust_rsn[lookupKey],"ERROR"),""), "")</f>
        <v/>
      </c>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Z140" s="3" t="str">
        <f>IF($A140="ADD",IF(NOT(ISBLANK(Y140)),_xlfn.XLOOKUP(Y140,railing_attach[lookupValue],railing_attach[lookupKey],"ERROR"),""), "")</f>
        <v/>
      </c>
      <c r="AA140" s="7"/>
      <c r="AB140" s="4" t="str">
        <f t="shared" ca="1" si="21"/>
        <v/>
      </c>
      <c r="AC140" s="4"/>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P140" s="3" t="str">
        <f>IF($A140="ADD",IF(NOT(ISBLANK(AO140)),_xlfn.XLOOKUP(AO140,ud_maintenance_organisation[lookupValue],ud_maintenance_organisation[lookupKey],"ERROR"),""), "")</f>
        <v/>
      </c>
      <c r="AQ140" s="3" t="str">
        <f t="shared" si="26"/>
        <v/>
      </c>
      <c r="AR140" s="3" t="str">
        <f>IF($A140="","",IF((AND($A140="ADD",OR(AQ140="",AQ140="Vested Assets"))),"12",(_xlfn.XLOOKUP(AQ140,ud_work_category[lookupValue],ud_work_category[lookupKey],""))))</f>
        <v/>
      </c>
      <c r="AS140" s="8"/>
      <c r="AT140" s="2" t="str">
        <f t="shared" si="27"/>
        <v/>
      </c>
      <c r="AU140" s="3" t="str">
        <f t="shared" si="28"/>
        <v/>
      </c>
      <c r="AV140" s="3" t="str">
        <f>IF($A140="","",IF((AND($A140="ADD",OR(AU140="",AU140="Excellent"))),"1",(_xlfn.XLOOKUP(AU140,condition[lookupValue],condition[lookupKey],""))))</f>
        <v/>
      </c>
      <c r="AW140" s="7" t="str">
        <f t="shared" si="29"/>
        <v/>
      </c>
      <c r="AX140" s="9"/>
    </row>
    <row r="141" spans="2:5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c r="L141" s="6" t="str">
        <f t="shared" si="20"/>
        <v/>
      </c>
      <c r="M141" s="4"/>
      <c r="O141" s="3" t="str">
        <f>IF($A141="ADD",IF(NOT(ISBLANK(N141)),_xlfn.XLOOKUP(N141,len_adjust_rsn[lookupValue],len_adjust_rsn[lookupKey],"ERROR"),""), "")</f>
        <v/>
      </c>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Z141" s="3" t="str">
        <f>IF($A141="ADD",IF(NOT(ISBLANK(Y141)),_xlfn.XLOOKUP(Y141,railing_attach[lookupValue],railing_attach[lookupKey],"ERROR"),""), "")</f>
        <v/>
      </c>
      <c r="AA141" s="7"/>
      <c r="AB141" s="4" t="str">
        <f t="shared" ca="1" si="21"/>
        <v/>
      </c>
      <c r="AC141" s="4"/>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P141" s="3" t="str">
        <f>IF($A141="ADD",IF(NOT(ISBLANK(AO141)),_xlfn.XLOOKUP(AO141,ud_maintenance_organisation[lookupValue],ud_maintenance_organisation[lookupKey],"ERROR"),""), "")</f>
        <v/>
      </c>
      <c r="AQ141" s="3" t="str">
        <f t="shared" si="26"/>
        <v/>
      </c>
      <c r="AR141" s="3" t="str">
        <f>IF($A141="","",IF((AND($A141="ADD",OR(AQ141="",AQ141="Vested Assets"))),"12",(_xlfn.XLOOKUP(AQ141,ud_work_category[lookupValue],ud_work_category[lookupKey],""))))</f>
        <v/>
      </c>
      <c r="AS141" s="8"/>
      <c r="AT141" s="2" t="str">
        <f t="shared" si="27"/>
        <v/>
      </c>
      <c r="AU141" s="3" t="str">
        <f t="shared" si="28"/>
        <v/>
      </c>
      <c r="AV141" s="3" t="str">
        <f>IF($A141="","",IF((AND($A141="ADD",OR(AU141="",AU141="Excellent"))),"1",(_xlfn.XLOOKUP(AU141,condition[lookupValue],condition[lookupKey],""))))</f>
        <v/>
      </c>
      <c r="AW141" s="7" t="str">
        <f t="shared" si="29"/>
        <v/>
      </c>
      <c r="AX141" s="9"/>
    </row>
    <row r="142" spans="2:5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c r="L142" s="6" t="str">
        <f t="shared" si="20"/>
        <v/>
      </c>
      <c r="M142" s="4"/>
      <c r="O142" s="3" t="str">
        <f>IF($A142="ADD",IF(NOT(ISBLANK(N142)),_xlfn.XLOOKUP(N142,len_adjust_rsn[lookupValue],len_adjust_rsn[lookupKey],"ERROR"),""), "")</f>
        <v/>
      </c>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Z142" s="3" t="str">
        <f>IF($A142="ADD",IF(NOT(ISBLANK(Y142)),_xlfn.XLOOKUP(Y142,railing_attach[lookupValue],railing_attach[lookupKey],"ERROR"),""), "")</f>
        <v/>
      </c>
      <c r="AA142" s="7"/>
      <c r="AB142" s="4" t="str">
        <f t="shared" ca="1" si="21"/>
        <v/>
      </c>
      <c r="AC142" s="4"/>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P142" s="3" t="str">
        <f>IF($A142="ADD",IF(NOT(ISBLANK(AO142)),_xlfn.XLOOKUP(AO142,ud_maintenance_organisation[lookupValue],ud_maintenance_organisation[lookupKey],"ERROR"),""), "")</f>
        <v/>
      </c>
      <c r="AQ142" s="3" t="str">
        <f t="shared" si="26"/>
        <v/>
      </c>
      <c r="AR142" s="3" t="str">
        <f>IF($A142="","",IF((AND($A142="ADD",OR(AQ142="",AQ142="Vested Assets"))),"12",(_xlfn.XLOOKUP(AQ142,ud_work_category[lookupValue],ud_work_category[lookupKey],""))))</f>
        <v/>
      </c>
      <c r="AS142" s="8"/>
      <c r="AT142" s="2" t="str">
        <f t="shared" si="27"/>
        <v/>
      </c>
      <c r="AU142" s="3" t="str">
        <f t="shared" si="28"/>
        <v/>
      </c>
      <c r="AV142" s="3" t="str">
        <f>IF($A142="","",IF((AND($A142="ADD",OR(AU142="",AU142="Excellent"))),"1",(_xlfn.XLOOKUP(AU142,condition[lookupValue],condition[lookupKey],""))))</f>
        <v/>
      </c>
      <c r="AW142" s="7" t="str">
        <f t="shared" si="29"/>
        <v/>
      </c>
      <c r="AX142" s="9"/>
    </row>
    <row r="143" spans="2:5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c r="L143" s="6" t="str">
        <f t="shared" si="20"/>
        <v/>
      </c>
      <c r="M143" s="4"/>
      <c r="O143" s="3" t="str">
        <f>IF($A143="ADD",IF(NOT(ISBLANK(N143)),_xlfn.XLOOKUP(N143,len_adjust_rsn[lookupValue],len_adjust_rsn[lookupKey],"ERROR"),""), "")</f>
        <v/>
      </c>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Z143" s="3" t="str">
        <f>IF($A143="ADD",IF(NOT(ISBLANK(Y143)),_xlfn.XLOOKUP(Y143,railing_attach[lookupValue],railing_attach[lookupKey],"ERROR"),""), "")</f>
        <v/>
      </c>
      <c r="AA143" s="7"/>
      <c r="AB143" s="4" t="str">
        <f t="shared" ca="1" si="21"/>
        <v/>
      </c>
      <c r="AC143" s="4"/>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P143" s="3" t="str">
        <f>IF($A143="ADD",IF(NOT(ISBLANK(AO143)),_xlfn.XLOOKUP(AO143,ud_maintenance_organisation[lookupValue],ud_maintenance_organisation[lookupKey],"ERROR"),""), "")</f>
        <v/>
      </c>
      <c r="AQ143" s="3" t="str">
        <f t="shared" si="26"/>
        <v/>
      </c>
      <c r="AR143" s="3" t="str">
        <f>IF($A143="","",IF((AND($A143="ADD",OR(AQ143="",AQ143="Vested Assets"))),"12",(_xlfn.XLOOKUP(AQ143,ud_work_category[lookupValue],ud_work_category[lookupKey],""))))</f>
        <v/>
      </c>
      <c r="AS143" s="8"/>
      <c r="AT143" s="2" t="str">
        <f t="shared" si="27"/>
        <v/>
      </c>
      <c r="AU143" s="3" t="str">
        <f t="shared" si="28"/>
        <v/>
      </c>
      <c r="AV143" s="3" t="str">
        <f>IF($A143="","",IF((AND($A143="ADD",OR(AU143="",AU143="Excellent"))),"1",(_xlfn.XLOOKUP(AU143,condition[lookupValue],condition[lookupKey],""))))</f>
        <v/>
      </c>
      <c r="AW143" s="7" t="str">
        <f t="shared" si="29"/>
        <v/>
      </c>
      <c r="AX143" s="9"/>
    </row>
    <row r="144" spans="2:5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c r="L144" s="6" t="str">
        <f t="shared" si="20"/>
        <v/>
      </c>
      <c r="M144" s="4"/>
      <c r="O144" s="3" t="str">
        <f>IF($A144="ADD",IF(NOT(ISBLANK(N144)),_xlfn.XLOOKUP(N144,len_adjust_rsn[lookupValue],len_adjust_rsn[lookupKey],"ERROR"),""), "")</f>
        <v/>
      </c>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Z144" s="3" t="str">
        <f>IF($A144="ADD",IF(NOT(ISBLANK(Y144)),_xlfn.XLOOKUP(Y144,railing_attach[lookupValue],railing_attach[lookupKey],"ERROR"),""), "")</f>
        <v/>
      </c>
      <c r="AA144" s="7"/>
      <c r="AB144" s="4" t="str">
        <f t="shared" ca="1" si="21"/>
        <v/>
      </c>
      <c r="AC144" s="4"/>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P144" s="3" t="str">
        <f>IF($A144="ADD",IF(NOT(ISBLANK(AO144)),_xlfn.XLOOKUP(AO144,ud_maintenance_organisation[lookupValue],ud_maintenance_organisation[lookupKey],"ERROR"),""), "")</f>
        <v/>
      </c>
      <c r="AQ144" s="3" t="str">
        <f t="shared" si="26"/>
        <v/>
      </c>
      <c r="AR144" s="3" t="str">
        <f>IF($A144="","",IF((AND($A144="ADD",OR(AQ144="",AQ144="Vested Assets"))),"12",(_xlfn.XLOOKUP(AQ144,ud_work_category[lookupValue],ud_work_category[lookupKey],""))))</f>
        <v/>
      </c>
      <c r="AS144" s="8"/>
      <c r="AT144" s="2" t="str">
        <f t="shared" si="27"/>
        <v/>
      </c>
      <c r="AU144" s="3" t="str">
        <f t="shared" si="28"/>
        <v/>
      </c>
      <c r="AV144" s="3" t="str">
        <f>IF($A144="","",IF((AND($A144="ADD",OR(AU144="",AU144="Excellent"))),"1",(_xlfn.XLOOKUP(AU144,condition[lookupValue],condition[lookupKey],""))))</f>
        <v/>
      </c>
      <c r="AW144" s="7" t="str">
        <f t="shared" si="29"/>
        <v/>
      </c>
      <c r="AX144" s="9"/>
    </row>
    <row r="145" spans="2:5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c r="L145" s="6" t="str">
        <f t="shared" si="20"/>
        <v/>
      </c>
      <c r="M145" s="4"/>
      <c r="O145" s="3" t="str">
        <f>IF($A145="ADD",IF(NOT(ISBLANK(N145)),_xlfn.XLOOKUP(N145,len_adjust_rsn[lookupValue],len_adjust_rsn[lookupKey],"ERROR"),""), "")</f>
        <v/>
      </c>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Z145" s="3" t="str">
        <f>IF($A145="ADD",IF(NOT(ISBLANK(Y145)),_xlfn.XLOOKUP(Y145,railing_attach[lookupValue],railing_attach[lookupKey],"ERROR"),""), "")</f>
        <v/>
      </c>
      <c r="AA145" s="7"/>
      <c r="AB145" s="4" t="str">
        <f t="shared" ca="1" si="21"/>
        <v/>
      </c>
      <c r="AC145" s="4"/>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P145" s="3" t="str">
        <f>IF($A145="ADD",IF(NOT(ISBLANK(AO145)),_xlfn.XLOOKUP(AO145,ud_maintenance_organisation[lookupValue],ud_maintenance_organisation[lookupKey],"ERROR"),""), "")</f>
        <v/>
      </c>
      <c r="AQ145" s="3" t="str">
        <f t="shared" si="26"/>
        <v/>
      </c>
      <c r="AR145" s="3" t="str">
        <f>IF($A145="","",IF((AND($A145="ADD",OR(AQ145="",AQ145="Vested Assets"))),"12",(_xlfn.XLOOKUP(AQ145,ud_work_category[lookupValue],ud_work_category[lookupKey],""))))</f>
        <v/>
      </c>
      <c r="AS145" s="8"/>
      <c r="AT145" s="2" t="str">
        <f t="shared" si="27"/>
        <v/>
      </c>
      <c r="AU145" s="3" t="str">
        <f t="shared" si="28"/>
        <v/>
      </c>
      <c r="AV145" s="3" t="str">
        <f>IF($A145="","",IF((AND($A145="ADD",OR(AU145="",AU145="Excellent"))),"1",(_xlfn.XLOOKUP(AU145,condition[lookupValue],condition[lookupKey],""))))</f>
        <v/>
      </c>
      <c r="AW145" s="7" t="str">
        <f t="shared" si="29"/>
        <v/>
      </c>
      <c r="AX145" s="9"/>
    </row>
    <row r="146" spans="2:5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c r="L146" s="6" t="str">
        <f t="shared" si="20"/>
        <v/>
      </c>
      <c r="M146" s="4"/>
      <c r="O146" s="3" t="str">
        <f>IF($A146="ADD",IF(NOT(ISBLANK(N146)),_xlfn.XLOOKUP(N146,len_adjust_rsn[lookupValue],len_adjust_rsn[lookupKey],"ERROR"),""), "")</f>
        <v/>
      </c>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Z146" s="3" t="str">
        <f>IF($A146="ADD",IF(NOT(ISBLANK(Y146)),_xlfn.XLOOKUP(Y146,railing_attach[lookupValue],railing_attach[lookupKey],"ERROR"),""), "")</f>
        <v/>
      </c>
      <c r="AA146" s="7"/>
      <c r="AB146" s="4" t="str">
        <f t="shared" ca="1" si="21"/>
        <v/>
      </c>
      <c r="AC146" s="4"/>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P146" s="3" t="str">
        <f>IF($A146="ADD",IF(NOT(ISBLANK(AO146)),_xlfn.XLOOKUP(AO146,ud_maintenance_organisation[lookupValue],ud_maintenance_organisation[lookupKey],"ERROR"),""), "")</f>
        <v/>
      </c>
      <c r="AQ146" s="3" t="str">
        <f t="shared" si="26"/>
        <v/>
      </c>
      <c r="AR146" s="3" t="str">
        <f>IF($A146="","",IF((AND($A146="ADD",OR(AQ146="",AQ146="Vested Assets"))),"12",(_xlfn.XLOOKUP(AQ146,ud_work_category[lookupValue],ud_work_category[lookupKey],""))))</f>
        <v/>
      </c>
      <c r="AS146" s="8"/>
      <c r="AT146" s="2" t="str">
        <f t="shared" si="27"/>
        <v/>
      </c>
      <c r="AU146" s="3" t="str">
        <f t="shared" si="28"/>
        <v/>
      </c>
      <c r="AV146" s="3" t="str">
        <f>IF($A146="","",IF((AND($A146="ADD",OR(AU146="",AU146="Excellent"))),"1",(_xlfn.XLOOKUP(AU146,condition[lookupValue],condition[lookupKey],""))))</f>
        <v/>
      </c>
      <c r="AW146" s="7" t="str">
        <f t="shared" si="29"/>
        <v/>
      </c>
      <c r="AX146" s="9"/>
    </row>
    <row r="147" spans="2:5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c r="L147" s="6" t="str">
        <f t="shared" si="20"/>
        <v/>
      </c>
      <c r="M147" s="4"/>
      <c r="O147" s="3" t="str">
        <f>IF($A147="ADD",IF(NOT(ISBLANK(N147)),_xlfn.XLOOKUP(N147,len_adjust_rsn[lookupValue],len_adjust_rsn[lookupKey],"ERROR"),""), "")</f>
        <v/>
      </c>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Z147" s="3" t="str">
        <f>IF($A147="ADD",IF(NOT(ISBLANK(Y147)),_xlfn.XLOOKUP(Y147,railing_attach[lookupValue],railing_attach[lookupKey],"ERROR"),""), "")</f>
        <v/>
      </c>
      <c r="AA147" s="7"/>
      <c r="AB147" s="4" t="str">
        <f t="shared" ca="1" si="21"/>
        <v/>
      </c>
      <c r="AC147" s="4"/>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P147" s="3" t="str">
        <f>IF($A147="ADD",IF(NOT(ISBLANK(AO147)),_xlfn.XLOOKUP(AO147,ud_maintenance_organisation[lookupValue],ud_maintenance_organisation[lookupKey],"ERROR"),""), "")</f>
        <v/>
      </c>
      <c r="AQ147" s="3" t="str">
        <f t="shared" si="26"/>
        <v/>
      </c>
      <c r="AR147" s="3" t="str">
        <f>IF($A147="","",IF((AND($A147="ADD",OR(AQ147="",AQ147="Vested Assets"))),"12",(_xlfn.XLOOKUP(AQ147,ud_work_category[lookupValue],ud_work_category[lookupKey],""))))</f>
        <v/>
      </c>
      <c r="AS147" s="8"/>
      <c r="AT147" s="2" t="str">
        <f t="shared" si="27"/>
        <v/>
      </c>
      <c r="AU147" s="3" t="str">
        <f t="shared" si="28"/>
        <v/>
      </c>
      <c r="AV147" s="3" t="str">
        <f>IF($A147="","",IF((AND($A147="ADD",OR(AU147="",AU147="Excellent"))),"1",(_xlfn.XLOOKUP(AU147,condition[lookupValue],condition[lookupKey],""))))</f>
        <v/>
      </c>
      <c r="AW147" s="7" t="str">
        <f t="shared" si="29"/>
        <v/>
      </c>
      <c r="AX147" s="9"/>
    </row>
    <row r="148" spans="2:5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c r="L148" s="6" t="str">
        <f t="shared" si="20"/>
        <v/>
      </c>
      <c r="M148" s="4"/>
      <c r="O148" s="3" t="str">
        <f>IF($A148="ADD",IF(NOT(ISBLANK(N148)),_xlfn.XLOOKUP(N148,len_adjust_rsn[lookupValue],len_adjust_rsn[lookupKey],"ERROR"),""), "")</f>
        <v/>
      </c>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Z148" s="3" t="str">
        <f>IF($A148="ADD",IF(NOT(ISBLANK(Y148)),_xlfn.XLOOKUP(Y148,railing_attach[lookupValue],railing_attach[lookupKey],"ERROR"),""), "")</f>
        <v/>
      </c>
      <c r="AA148" s="7"/>
      <c r="AB148" s="4" t="str">
        <f t="shared" ca="1" si="21"/>
        <v/>
      </c>
      <c r="AC148" s="4"/>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P148" s="3" t="str">
        <f>IF($A148="ADD",IF(NOT(ISBLANK(AO148)),_xlfn.XLOOKUP(AO148,ud_maintenance_organisation[lookupValue],ud_maintenance_organisation[lookupKey],"ERROR"),""), "")</f>
        <v/>
      </c>
      <c r="AQ148" s="3" t="str">
        <f t="shared" si="26"/>
        <v/>
      </c>
      <c r="AR148" s="3" t="str">
        <f>IF($A148="","",IF((AND($A148="ADD",OR(AQ148="",AQ148="Vested Assets"))),"12",(_xlfn.XLOOKUP(AQ148,ud_work_category[lookupValue],ud_work_category[lookupKey],""))))</f>
        <v/>
      </c>
      <c r="AS148" s="8"/>
      <c r="AT148" s="2" t="str">
        <f t="shared" si="27"/>
        <v/>
      </c>
      <c r="AU148" s="3" t="str">
        <f t="shared" si="28"/>
        <v/>
      </c>
      <c r="AV148" s="3" t="str">
        <f>IF($A148="","",IF((AND($A148="ADD",OR(AU148="",AU148="Excellent"))),"1",(_xlfn.XLOOKUP(AU148,condition[lookupValue],condition[lookupKey],""))))</f>
        <v/>
      </c>
      <c r="AW148" s="7" t="str">
        <f t="shared" si="29"/>
        <v/>
      </c>
      <c r="AX148" s="9"/>
    </row>
    <row r="149" spans="2:5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c r="L149" s="6" t="str">
        <f t="shared" si="20"/>
        <v/>
      </c>
      <c r="M149" s="4"/>
      <c r="O149" s="3" t="str">
        <f>IF($A149="ADD",IF(NOT(ISBLANK(N149)),_xlfn.XLOOKUP(N149,len_adjust_rsn[lookupValue],len_adjust_rsn[lookupKey],"ERROR"),""), "")</f>
        <v/>
      </c>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Z149" s="3" t="str">
        <f>IF($A149="ADD",IF(NOT(ISBLANK(Y149)),_xlfn.XLOOKUP(Y149,railing_attach[lookupValue],railing_attach[lookupKey],"ERROR"),""), "")</f>
        <v/>
      </c>
      <c r="AA149" s="7"/>
      <c r="AB149" s="4" t="str">
        <f t="shared" ca="1" si="21"/>
        <v/>
      </c>
      <c r="AC149" s="4"/>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P149" s="3" t="str">
        <f>IF($A149="ADD",IF(NOT(ISBLANK(AO149)),_xlfn.XLOOKUP(AO149,ud_maintenance_organisation[lookupValue],ud_maintenance_organisation[lookupKey],"ERROR"),""), "")</f>
        <v/>
      </c>
      <c r="AQ149" s="3" t="str">
        <f t="shared" si="26"/>
        <v/>
      </c>
      <c r="AR149" s="3" t="str">
        <f>IF($A149="","",IF((AND($A149="ADD",OR(AQ149="",AQ149="Vested Assets"))),"12",(_xlfn.XLOOKUP(AQ149,ud_work_category[lookupValue],ud_work_category[lookupKey],""))))</f>
        <v/>
      </c>
      <c r="AS149" s="8"/>
      <c r="AT149" s="2" t="str">
        <f t="shared" si="27"/>
        <v/>
      </c>
      <c r="AU149" s="3" t="str">
        <f t="shared" si="28"/>
        <v/>
      </c>
      <c r="AV149" s="3" t="str">
        <f>IF($A149="","",IF((AND($A149="ADD",OR(AU149="",AU149="Excellent"))),"1",(_xlfn.XLOOKUP(AU149,condition[lookupValue],condition[lookupKey],""))))</f>
        <v/>
      </c>
      <c r="AW149" s="7" t="str">
        <f t="shared" si="29"/>
        <v/>
      </c>
      <c r="AX149" s="9"/>
    </row>
    <row r="150" spans="2:5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c r="L150" s="6" t="str">
        <f t="shared" si="20"/>
        <v/>
      </c>
      <c r="M150" s="4"/>
      <c r="O150" s="3" t="str">
        <f>IF($A150="ADD",IF(NOT(ISBLANK(N150)),_xlfn.XLOOKUP(N150,len_adjust_rsn[lookupValue],len_adjust_rsn[lookupKey],"ERROR"),""), "")</f>
        <v/>
      </c>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Z150" s="3" t="str">
        <f>IF($A150="ADD",IF(NOT(ISBLANK(Y150)),_xlfn.XLOOKUP(Y150,railing_attach[lookupValue],railing_attach[lookupKey],"ERROR"),""), "")</f>
        <v/>
      </c>
      <c r="AA150" s="7"/>
      <c r="AB150" s="4" t="str">
        <f t="shared" ca="1" si="21"/>
        <v/>
      </c>
      <c r="AC150" s="4"/>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P150" s="3" t="str">
        <f>IF($A150="ADD",IF(NOT(ISBLANK(AO150)),_xlfn.XLOOKUP(AO150,ud_maintenance_organisation[lookupValue],ud_maintenance_organisation[lookupKey],"ERROR"),""), "")</f>
        <v/>
      </c>
      <c r="AQ150" s="3" t="str">
        <f t="shared" si="26"/>
        <v/>
      </c>
      <c r="AR150" s="3" t="str">
        <f>IF($A150="","",IF((AND($A150="ADD",OR(AQ150="",AQ150="Vested Assets"))),"12",(_xlfn.XLOOKUP(AQ150,ud_work_category[lookupValue],ud_work_category[lookupKey],""))))</f>
        <v/>
      </c>
      <c r="AS150" s="8"/>
      <c r="AT150" s="2" t="str">
        <f t="shared" si="27"/>
        <v/>
      </c>
      <c r="AU150" s="3" t="str">
        <f t="shared" si="28"/>
        <v/>
      </c>
      <c r="AV150" s="3" t="str">
        <f>IF($A150="","",IF((AND($A150="ADD",OR(AU150="",AU150="Excellent"))),"1",(_xlfn.XLOOKUP(AU150,condition[lookupValue],condition[lookupKey],""))))</f>
        <v/>
      </c>
      <c r="AW150" s="7" t="str">
        <f t="shared" si="29"/>
        <v/>
      </c>
      <c r="AX150" s="9"/>
    </row>
    <row r="151" spans="2:5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c r="L151" s="6" t="str">
        <f t="shared" si="20"/>
        <v/>
      </c>
      <c r="M151" s="4"/>
      <c r="O151" s="3" t="str">
        <f>IF($A151="ADD",IF(NOT(ISBLANK(N151)),_xlfn.XLOOKUP(N151,len_adjust_rsn[lookupValue],len_adjust_rsn[lookupKey],"ERROR"),""), "")</f>
        <v/>
      </c>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Z151" s="3" t="str">
        <f>IF($A151="ADD",IF(NOT(ISBLANK(Y151)),_xlfn.XLOOKUP(Y151,railing_attach[lookupValue],railing_attach[lookupKey],"ERROR"),""), "")</f>
        <v/>
      </c>
      <c r="AA151" s="7"/>
      <c r="AB151" s="4" t="str">
        <f t="shared" ca="1" si="21"/>
        <v/>
      </c>
      <c r="AC151" s="4"/>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P151" s="3" t="str">
        <f>IF($A151="ADD",IF(NOT(ISBLANK(AO151)),_xlfn.XLOOKUP(AO151,ud_maintenance_organisation[lookupValue],ud_maintenance_organisation[lookupKey],"ERROR"),""), "")</f>
        <v/>
      </c>
      <c r="AQ151" s="3" t="str">
        <f t="shared" si="26"/>
        <v/>
      </c>
      <c r="AR151" s="3" t="str">
        <f>IF($A151="","",IF((AND($A151="ADD",OR(AQ151="",AQ151="Vested Assets"))),"12",(_xlfn.XLOOKUP(AQ151,ud_work_category[lookupValue],ud_work_category[lookupKey],""))))</f>
        <v/>
      </c>
      <c r="AS151" s="8"/>
      <c r="AT151" s="2" t="str">
        <f t="shared" si="27"/>
        <v/>
      </c>
      <c r="AU151" s="3" t="str">
        <f t="shared" si="28"/>
        <v/>
      </c>
      <c r="AV151" s="3" t="str">
        <f>IF($A151="","",IF((AND($A151="ADD",OR(AU151="",AU151="Excellent"))),"1",(_xlfn.XLOOKUP(AU151,condition[lookupValue],condition[lookupKey],""))))</f>
        <v/>
      </c>
      <c r="AW151" s="7" t="str">
        <f t="shared" si="29"/>
        <v/>
      </c>
      <c r="AX151" s="9"/>
    </row>
    <row r="152" spans="2:5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c r="L152" s="6" t="str">
        <f t="shared" si="20"/>
        <v/>
      </c>
      <c r="M152" s="4"/>
      <c r="O152" s="3" t="str">
        <f>IF($A152="ADD",IF(NOT(ISBLANK(N152)),_xlfn.XLOOKUP(N152,len_adjust_rsn[lookupValue],len_adjust_rsn[lookupKey],"ERROR"),""), "")</f>
        <v/>
      </c>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Z152" s="3" t="str">
        <f>IF($A152="ADD",IF(NOT(ISBLANK(Y152)),_xlfn.XLOOKUP(Y152,railing_attach[lookupValue],railing_attach[lookupKey],"ERROR"),""), "")</f>
        <v/>
      </c>
      <c r="AA152" s="7"/>
      <c r="AB152" s="4" t="str">
        <f t="shared" ca="1" si="21"/>
        <v/>
      </c>
      <c r="AC152" s="4"/>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P152" s="3" t="str">
        <f>IF($A152="ADD",IF(NOT(ISBLANK(AO152)),_xlfn.XLOOKUP(AO152,ud_maintenance_organisation[lookupValue],ud_maintenance_organisation[lookupKey],"ERROR"),""), "")</f>
        <v/>
      </c>
      <c r="AQ152" s="3" t="str">
        <f t="shared" si="26"/>
        <v/>
      </c>
      <c r="AR152" s="3" t="str">
        <f>IF($A152="","",IF((AND($A152="ADD",OR(AQ152="",AQ152="Vested Assets"))),"12",(_xlfn.XLOOKUP(AQ152,ud_work_category[lookupValue],ud_work_category[lookupKey],""))))</f>
        <v/>
      </c>
      <c r="AS152" s="8"/>
      <c r="AT152" s="2" t="str">
        <f t="shared" si="27"/>
        <v/>
      </c>
      <c r="AU152" s="3" t="str">
        <f t="shared" si="28"/>
        <v/>
      </c>
      <c r="AV152" s="3" t="str">
        <f>IF($A152="","",IF((AND($A152="ADD",OR(AU152="",AU152="Excellent"))),"1",(_xlfn.XLOOKUP(AU152,condition[lookupValue],condition[lookupKey],""))))</f>
        <v/>
      </c>
      <c r="AW152" s="7" t="str">
        <f t="shared" si="29"/>
        <v/>
      </c>
      <c r="AX152" s="9"/>
    </row>
    <row r="153" spans="2:5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c r="L153" s="6" t="str">
        <f t="shared" si="20"/>
        <v/>
      </c>
      <c r="M153" s="4"/>
      <c r="O153" s="3" t="str">
        <f>IF($A153="ADD",IF(NOT(ISBLANK(N153)),_xlfn.XLOOKUP(N153,len_adjust_rsn[lookupValue],len_adjust_rsn[lookupKey],"ERROR"),""), "")</f>
        <v/>
      </c>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Z153" s="3" t="str">
        <f>IF($A153="ADD",IF(NOT(ISBLANK(Y153)),_xlfn.XLOOKUP(Y153,railing_attach[lookupValue],railing_attach[lookupKey],"ERROR"),""), "")</f>
        <v/>
      </c>
      <c r="AA153" s="7"/>
      <c r="AB153" s="4" t="str">
        <f t="shared" ca="1" si="21"/>
        <v/>
      </c>
      <c r="AC153" s="4"/>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P153" s="3" t="str">
        <f>IF($A153="ADD",IF(NOT(ISBLANK(AO153)),_xlfn.XLOOKUP(AO153,ud_maintenance_organisation[lookupValue],ud_maintenance_organisation[lookupKey],"ERROR"),""), "")</f>
        <v/>
      </c>
      <c r="AQ153" s="3" t="str">
        <f t="shared" si="26"/>
        <v/>
      </c>
      <c r="AR153" s="3" t="str">
        <f>IF($A153="","",IF((AND($A153="ADD",OR(AQ153="",AQ153="Vested Assets"))),"12",(_xlfn.XLOOKUP(AQ153,ud_work_category[lookupValue],ud_work_category[lookupKey],""))))</f>
        <v/>
      </c>
      <c r="AS153" s="8"/>
      <c r="AT153" s="2" t="str">
        <f t="shared" si="27"/>
        <v/>
      </c>
      <c r="AU153" s="3" t="str">
        <f t="shared" si="28"/>
        <v/>
      </c>
      <c r="AV153" s="3" t="str">
        <f>IF($A153="","",IF((AND($A153="ADD",OR(AU153="",AU153="Excellent"))),"1",(_xlfn.XLOOKUP(AU153,condition[lookupValue],condition[lookupKey],""))))</f>
        <v/>
      </c>
      <c r="AW153" s="7" t="str">
        <f t="shared" si="29"/>
        <v/>
      </c>
      <c r="AX153" s="9"/>
    </row>
    <row r="154" spans="2:5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c r="L154" s="6" t="str">
        <f t="shared" si="20"/>
        <v/>
      </c>
      <c r="M154" s="4"/>
      <c r="O154" s="3" t="str">
        <f>IF($A154="ADD",IF(NOT(ISBLANK(N154)),_xlfn.XLOOKUP(N154,len_adjust_rsn[lookupValue],len_adjust_rsn[lookupKey],"ERROR"),""), "")</f>
        <v/>
      </c>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Z154" s="3" t="str">
        <f>IF($A154="ADD",IF(NOT(ISBLANK(Y154)),_xlfn.XLOOKUP(Y154,railing_attach[lookupValue],railing_attach[lookupKey],"ERROR"),""), "")</f>
        <v/>
      </c>
      <c r="AA154" s="7"/>
      <c r="AB154" s="4" t="str">
        <f t="shared" ca="1" si="21"/>
        <v/>
      </c>
      <c r="AC154" s="4"/>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P154" s="3" t="str">
        <f>IF($A154="ADD",IF(NOT(ISBLANK(AO154)),_xlfn.XLOOKUP(AO154,ud_maintenance_organisation[lookupValue],ud_maintenance_organisation[lookupKey],"ERROR"),""), "")</f>
        <v/>
      </c>
      <c r="AQ154" s="3" t="str">
        <f t="shared" si="26"/>
        <v/>
      </c>
      <c r="AR154" s="3" t="str">
        <f>IF($A154="","",IF((AND($A154="ADD",OR(AQ154="",AQ154="Vested Assets"))),"12",(_xlfn.XLOOKUP(AQ154,ud_work_category[lookupValue],ud_work_category[lookupKey],""))))</f>
        <v/>
      </c>
      <c r="AS154" s="8"/>
      <c r="AT154" s="2" t="str">
        <f t="shared" si="27"/>
        <v/>
      </c>
      <c r="AU154" s="3" t="str">
        <f t="shared" si="28"/>
        <v/>
      </c>
      <c r="AV154" s="3" t="str">
        <f>IF($A154="","",IF((AND($A154="ADD",OR(AU154="",AU154="Excellent"))),"1",(_xlfn.XLOOKUP(AU154,condition[lookupValue],condition[lookupKey],""))))</f>
        <v/>
      </c>
      <c r="AW154" s="7" t="str">
        <f t="shared" si="29"/>
        <v/>
      </c>
      <c r="AX154" s="9"/>
    </row>
    <row r="155" spans="2:5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c r="L155" s="6" t="str">
        <f t="shared" si="20"/>
        <v/>
      </c>
      <c r="M155" s="4"/>
      <c r="O155" s="3" t="str">
        <f>IF($A155="ADD",IF(NOT(ISBLANK(N155)),_xlfn.XLOOKUP(N155,len_adjust_rsn[lookupValue],len_adjust_rsn[lookupKey],"ERROR"),""), "")</f>
        <v/>
      </c>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Z155" s="3" t="str">
        <f>IF($A155="ADD",IF(NOT(ISBLANK(Y155)),_xlfn.XLOOKUP(Y155,railing_attach[lookupValue],railing_attach[lookupKey],"ERROR"),""), "")</f>
        <v/>
      </c>
      <c r="AA155" s="7"/>
      <c r="AB155" s="4" t="str">
        <f t="shared" ca="1" si="21"/>
        <v/>
      </c>
      <c r="AC155" s="4"/>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P155" s="3" t="str">
        <f>IF($A155="ADD",IF(NOT(ISBLANK(AO155)),_xlfn.XLOOKUP(AO155,ud_maintenance_organisation[lookupValue],ud_maintenance_organisation[lookupKey],"ERROR"),""), "")</f>
        <v/>
      </c>
      <c r="AQ155" s="3" t="str">
        <f t="shared" si="26"/>
        <v/>
      </c>
      <c r="AR155" s="3" t="str">
        <f>IF($A155="","",IF((AND($A155="ADD",OR(AQ155="",AQ155="Vested Assets"))),"12",(_xlfn.XLOOKUP(AQ155,ud_work_category[lookupValue],ud_work_category[lookupKey],""))))</f>
        <v/>
      </c>
      <c r="AS155" s="8"/>
      <c r="AT155" s="2" t="str">
        <f t="shared" si="27"/>
        <v/>
      </c>
      <c r="AU155" s="3" t="str">
        <f t="shared" si="28"/>
        <v/>
      </c>
      <c r="AV155" s="3" t="str">
        <f>IF($A155="","",IF((AND($A155="ADD",OR(AU155="",AU155="Excellent"))),"1",(_xlfn.XLOOKUP(AU155,condition[lookupValue],condition[lookupKey],""))))</f>
        <v/>
      </c>
      <c r="AW155" s="7" t="str">
        <f t="shared" si="29"/>
        <v/>
      </c>
      <c r="AX155" s="9"/>
    </row>
    <row r="156" spans="2:5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c r="L156" s="6" t="str">
        <f t="shared" si="20"/>
        <v/>
      </c>
      <c r="M156" s="4"/>
      <c r="O156" s="3" t="str">
        <f>IF($A156="ADD",IF(NOT(ISBLANK(N156)),_xlfn.XLOOKUP(N156,len_adjust_rsn[lookupValue],len_adjust_rsn[lookupKey],"ERROR"),""), "")</f>
        <v/>
      </c>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Z156" s="3" t="str">
        <f>IF($A156="ADD",IF(NOT(ISBLANK(Y156)),_xlfn.XLOOKUP(Y156,railing_attach[lookupValue],railing_attach[lookupKey],"ERROR"),""), "")</f>
        <v/>
      </c>
      <c r="AA156" s="7"/>
      <c r="AB156" s="4" t="str">
        <f t="shared" ca="1" si="21"/>
        <v/>
      </c>
      <c r="AC156" s="4"/>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P156" s="3" t="str">
        <f>IF($A156="ADD",IF(NOT(ISBLANK(AO156)),_xlfn.XLOOKUP(AO156,ud_maintenance_organisation[lookupValue],ud_maintenance_organisation[lookupKey],"ERROR"),""), "")</f>
        <v/>
      </c>
      <c r="AQ156" s="3" t="str">
        <f t="shared" si="26"/>
        <v/>
      </c>
      <c r="AR156" s="3" t="str">
        <f>IF($A156="","",IF((AND($A156="ADD",OR(AQ156="",AQ156="Vested Assets"))),"12",(_xlfn.XLOOKUP(AQ156,ud_work_category[lookupValue],ud_work_category[lookupKey],""))))</f>
        <v/>
      </c>
      <c r="AS156" s="8"/>
      <c r="AT156" s="2" t="str">
        <f t="shared" si="27"/>
        <v/>
      </c>
      <c r="AU156" s="3" t="str">
        <f t="shared" si="28"/>
        <v/>
      </c>
      <c r="AV156" s="3" t="str">
        <f>IF($A156="","",IF((AND($A156="ADD",OR(AU156="",AU156="Excellent"))),"1",(_xlfn.XLOOKUP(AU156,condition[lookupValue],condition[lookupKey],""))))</f>
        <v/>
      </c>
      <c r="AW156" s="7" t="str">
        <f t="shared" si="29"/>
        <v/>
      </c>
      <c r="AX156" s="9"/>
    </row>
    <row r="157" spans="2:5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c r="L157" s="6" t="str">
        <f t="shared" si="20"/>
        <v/>
      </c>
      <c r="M157" s="4"/>
      <c r="O157" s="3" t="str">
        <f>IF($A157="ADD",IF(NOT(ISBLANK(N157)),_xlfn.XLOOKUP(N157,len_adjust_rsn[lookupValue],len_adjust_rsn[lookupKey],"ERROR"),""), "")</f>
        <v/>
      </c>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Z157" s="3" t="str">
        <f>IF($A157="ADD",IF(NOT(ISBLANK(Y157)),_xlfn.XLOOKUP(Y157,railing_attach[lookupValue],railing_attach[lookupKey],"ERROR"),""), "")</f>
        <v/>
      </c>
      <c r="AA157" s="7"/>
      <c r="AB157" s="4" t="str">
        <f t="shared" ca="1" si="21"/>
        <v/>
      </c>
      <c r="AC157" s="4"/>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P157" s="3" t="str">
        <f>IF($A157="ADD",IF(NOT(ISBLANK(AO157)),_xlfn.XLOOKUP(AO157,ud_maintenance_organisation[lookupValue],ud_maintenance_organisation[lookupKey],"ERROR"),""), "")</f>
        <v/>
      </c>
      <c r="AQ157" s="3" t="str">
        <f t="shared" si="26"/>
        <v/>
      </c>
      <c r="AR157" s="3" t="str">
        <f>IF($A157="","",IF((AND($A157="ADD",OR(AQ157="",AQ157="Vested Assets"))),"12",(_xlfn.XLOOKUP(AQ157,ud_work_category[lookupValue],ud_work_category[lookupKey],""))))</f>
        <v/>
      </c>
      <c r="AS157" s="8"/>
      <c r="AT157" s="2" t="str">
        <f t="shared" si="27"/>
        <v/>
      </c>
      <c r="AU157" s="3" t="str">
        <f t="shared" si="28"/>
        <v/>
      </c>
      <c r="AV157" s="3" t="str">
        <f>IF($A157="","",IF((AND($A157="ADD",OR(AU157="",AU157="Excellent"))),"1",(_xlfn.XLOOKUP(AU157,condition[lookupValue],condition[lookupKey],""))))</f>
        <v/>
      </c>
      <c r="AW157" s="7" t="str">
        <f t="shared" si="29"/>
        <v/>
      </c>
      <c r="AX157" s="9"/>
    </row>
    <row r="158" spans="2:5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c r="L158" s="6" t="str">
        <f t="shared" si="20"/>
        <v/>
      </c>
      <c r="M158" s="4"/>
      <c r="O158" s="3" t="str">
        <f>IF($A158="ADD",IF(NOT(ISBLANK(N158)),_xlfn.XLOOKUP(N158,len_adjust_rsn[lookupValue],len_adjust_rsn[lookupKey],"ERROR"),""), "")</f>
        <v/>
      </c>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Z158" s="3" t="str">
        <f>IF($A158="ADD",IF(NOT(ISBLANK(Y158)),_xlfn.XLOOKUP(Y158,railing_attach[lookupValue],railing_attach[lookupKey],"ERROR"),""), "")</f>
        <v/>
      </c>
      <c r="AA158" s="7"/>
      <c r="AB158" s="4" t="str">
        <f t="shared" ca="1" si="21"/>
        <v/>
      </c>
      <c r="AC158" s="4"/>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P158" s="3" t="str">
        <f>IF($A158="ADD",IF(NOT(ISBLANK(AO158)),_xlfn.XLOOKUP(AO158,ud_maintenance_organisation[lookupValue],ud_maintenance_organisation[lookupKey],"ERROR"),""), "")</f>
        <v/>
      </c>
      <c r="AQ158" s="3" t="str">
        <f t="shared" si="26"/>
        <v/>
      </c>
      <c r="AR158" s="3" t="str">
        <f>IF($A158="","",IF((AND($A158="ADD",OR(AQ158="",AQ158="Vested Assets"))),"12",(_xlfn.XLOOKUP(AQ158,ud_work_category[lookupValue],ud_work_category[lookupKey],""))))</f>
        <v/>
      </c>
      <c r="AS158" s="8"/>
      <c r="AT158" s="2" t="str">
        <f t="shared" si="27"/>
        <v/>
      </c>
      <c r="AU158" s="3" t="str">
        <f t="shared" si="28"/>
        <v/>
      </c>
      <c r="AV158" s="3" t="str">
        <f>IF($A158="","",IF((AND($A158="ADD",OR(AU158="",AU158="Excellent"))),"1",(_xlfn.XLOOKUP(AU158,condition[lookupValue],condition[lookupKey],""))))</f>
        <v/>
      </c>
      <c r="AW158" s="7" t="str">
        <f t="shared" si="29"/>
        <v/>
      </c>
      <c r="AX158" s="9"/>
    </row>
    <row r="159" spans="2:5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c r="L159" s="6" t="str">
        <f t="shared" si="20"/>
        <v/>
      </c>
      <c r="M159" s="4"/>
      <c r="O159" s="3" t="str">
        <f>IF($A159="ADD",IF(NOT(ISBLANK(N159)),_xlfn.XLOOKUP(N159,len_adjust_rsn[lookupValue],len_adjust_rsn[lookupKey],"ERROR"),""), "")</f>
        <v/>
      </c>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Z159" s="3" t="str">
        <f>IF($A159="ADD",IF(NOT(ISBLANK(Y159)),_xlfn.XLOOKUP(Y159,railing_attach[lookupValue],railing_attach[lookupKey],"ERROR"),""), "")</f>
        <v/>
      </c>
      <c r="AA159" s="7"/>
      <c r="AB159" s="4" t="str">
        <f t="shared" ca="1" si="21"/>
        <v/>
      </c>
      <c r="AC159" s="4"/>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P159" s="3" t="str">
        <f>IF($A159="ADD",IF(NOT(ISBLANK(AO159)),_xlfn.XLOOKUP(AO159,ud_maintenance_organisation[lookupValue],ud_maintenance_organisation[lookupKey],"ERROR"),""), "")</f>
        <v/>
      </c>
      <c r="AQ159" s="3" t="str">
        <f t="shared" si="26"/>
        <v/>
      </c>
      <c r="AR159" s="3" t="str">
        <f>IF($A159="","",IF((AND($A159="ADD",OR(AQ159="",AQ159="Vested Assets"))),"12",(_xlfn.XLOOKUP(AQ159,ud_work_category[lookupValue],ud_work_category[lookupKey],""))))</f>
        <v/>
      </c>
      <c r="AS159" s="8"/>
      <c r="AT159" s="2" t="str">
        <f t="shared" si="27"/>
        <v/>
      </c>
      <c r="AU159" s="3" t="str">
        <f t="shared" si="28"/>
        <v/>
      </c>
      <c r="AV159" s="3" t="str">
        <f>IF($A159="","",IF((AND($A159="ADD",OR(AU159="",AU159="Excellent"))),"1",(_xlfn.XLOOKUP(AU159,condition[lookupValue],condition[lookupKey],""))))</f>
        <v/>
      </c>
      <c r="AW159" s="7" t="str">
        <f t="shared" si="29"/>
        <v/>
      </c>
      <c r="AX159" s="9"/>
    </row>
    <row r="160" spans="2:5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c r="L160" s="6" t="str">
        <f t="shared" si="20"/>
        <v/>
      </c>
      <c r="M160" s="4"/>
      <c r="O160" s="3" t="str">
        <f>IF($A160="ADD",IF(NOT(ISBLANK(N160)),_xlfn.XLOOKUP(N160,len_adjust_rsn[lookupValue],len_adjust_rsn[lookupKey],"ERROR"),""), "")</f>
        <v/>
      </c>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Z160" s="3" t="str">
        <f>IF($A160="ADD",IF(NOT(ISBLANK(Y160)),_xlfn.XLOOKUP(Y160,railing_attach[lookupValue],railing_attach[lookupKey],"ERROR"),""), "")</f>
        <v/>
      </c>
      <c r="AA160" s="7"/>
      <c r="AB160" s="4" t="str">
        <f t="shared" ca="1" si="21"/>
        <v/>
      </c>
      <c r="AC160" s="4"/>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P160" s="3" t="str">
        <f>IF($A160="ADD",IF(NOT(ISBLANK(AO160)),_xlfn.XLOOKUP(AO160,ud_maintenance_organisation[lookupValue],ud_maintenance_organisation[lookupKey],"ERROR"),""), "")</f>
        <v/>
      </c>
      <c r="AQ160" s="3" t="str">
        <f t="shared" si="26"/>
        <v/>
      </c>
      <c r="AR160" s="3" t="str">
        <f>IF($A160="","",IF((AND($A160="ADD",OR(AQ160="",AQ160="Vested Assets"))),"12",(_xlfn.XLOOKUP(AQ160,ud_work_category[lookupValue],ud_work_category[lookupKey],""))))</f>
        <v/>
      </c>
      <c r="AS160" s="8"/>
      <c r="AT160" s="2" t="str">
        <f t="shared" si="27"/>
        <v/>
      </c>
      <c r="AU160" s="3" t="str">
        <f t="shared" si="28"/>
        <v/>
      </c>
      <c r="AV160" s="3" t="str">
        <f>IF($A160="","",IF((AND($A160="ADD",OR(AU160="",AU160="Excellent"))),"1",(_xlfn.XLOOKUP(AU160,condition[lookupValue],condition[lookupKey],""))))</f>
        <v/>
      </c>
      <c r="AW160" s="7" t="str">
        <f t="shared" si="29"/>
        <v/>
      </c>
      <c r="AX160" s="9"/>
    </row>
    <row r="161" spans="2:5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c r="L161" s="6" t="str">
        <f t="shared" si="20"/>
        <v/>
      </c>
      <c r="M161" s="4"/>
      <c r="O161" s="3" t="str">
        <f>IF($A161="ADD",IF(NOT(ISBLANK(N161)),_xlfn.XLOOKUP(N161,len_adjust_rsn[lookupValue],len_adjust_rsn[lookupKey],"ERROR"),""), "")</f>
        <v/>
      </c>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Z161" s="3" t="str">
        <f>IF($A161="ADD",IF(NOT(ISBLANK(Y161)),_xlfn.XLOOKUP(Y161,railing_attach[lookupValue],railing_attach[lookupKey],"ERROR"),""), "")</f>
        <v/>
      </c>
      <c r="AA161" s="7"/>
      <c r="AB161" s="4" t="str">
        <f t="shared" ca="1" si="21"/>
        <v/>
      </c>
      <c r="AC161" s="4"/>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P161" s="3" t="str">
        <f>IF($A161="ADD",IF(NOT(ISBLANK(AO161)),_xlfn.XLOOKUP(AO161,ud_maintenance_organisation[lookupValue],ud_maintenance_organisation[lookupKey],"ERROR"),""), "")</f>
        <v/>
      </c>
      <c r="AQ161" s="3" t="str">
        <f t="shared" si="26"/>
        <v/>
      </c>
      <c r="AR161" s="3" t="str">
        <f>IF($A161="","",IF((AND($A161="ADD",OR(AQ161="",AQ161="Vested Assets"))),"12",(_xlfn.XLOOKUP(AQ161,ud_work_category[lookupValue],ud_work_category[lookupKey],""))))</f>
        <v/>
      </c>
      <c r="AS161" s="8"/>
      <c r="AT161" s="2" t="str">
        <f t="shared" si="27"/>
        <v/>
      </c>
      <c r="AU161" s="3" t="str">
        <f t="shared" si="28"/>
        <v/>
      </c>
      <c r="AV161" s="3" t="str">
        <f>IF($A161="","",IF((AND($A161="ADD",OR(AU161="",AU161="Excellent"))),"1",(_xlfn.XLOOKUP(AU161,condition[lookupValue],condition[lookupKey],""))))</f>
        <v/>
      </c>
      <c r="AW161" s="7" t="str">
        <f t="shared" si="29"/>
        <v/>
      </c>
      <c r="AX161" s="9"/>
    </row>
    <row r="162" spans="2:5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c r="L162" s="6" t="str">
        <f t="shared" si="20"/>
        <v/>
      </c>
      <c r="M162" s="4"/>
      <c r="O162" s="3" t="str">
        <f>IF($A162="ADD",IF(NOT(ISBLANK(N162)),_xlfn.XLOOKUP(N162,len_adjust_rsn[lookupValue],len_adjust_rsn[lookupKey],"ERROR"),""), "")</f>
        <v/>
      </c>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Z162" s="3" t="str">
        <f>IF($A162="ADD",IF(NOT(ISBLANK(Y162)),_xlfn.XLOOKUP(Y162,railing_attach[lookupValue],railing_attach[lookupKey],"ERROR"),""), "")</f>
        <v/>
      </c>
      <c r="AA162" s="7"/>
      <c r="AB162" s="4" t="str">
        <f t="shared" ca="1" si="21"/>
        <v/>
      </c>
      <c r="AC162" s="4"/>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P162" s="3" t="str">
        <f>IF($A162="ADD",IF(NOT(ISBLANK(AO162)),_xlfn.XLOOKUP(AO162,ud_maintenance_organisation[lookupValue],ud_maintenance_organisation[lookupKey],"ERROR"),""), "")</f>
        <v/>
      </c>
      <c r="AQ162" s="3" t="str">
        <f t="shared" si="26"/>
        <v/>
      </c>
      <c r="AR162" s="3" t="str">
        <f>IF($A162="","",IF((AND($A162="ADD",OR(AQ162="",AQ162="Vested Assets"))),"12",(_xlfn.XLOOKUP(AQ162,ud_work_category[lookupValue],ud_work_category[lookupKey],""))))</f>
        <v/>
      </c>
      <c r="AS162" s="8"/>
      <c r="AT162" s="2" t="str">
        <f t="shared" si="27"/>
        <v/>
      </c>
      <c r="AU162" s="3" t="str">
        <f t="shared" si="28"/>
        <v/>
      </c>
      <c r="AV162" s="3" t="str">
        <f>IF($A162="","",IF((AND($A162="ADD",OR(AU162="",AU162="Excellent"))),"1",(_xlfn.XLOOKUP(AU162,condition[lookupValue],condition[lookupKey],""))))</f>
        <v/>
      </c>
      <c r="AW162" s="7" t="str">
        <f t="shared" si="29"/>
        <v/>
      </c>
      <c r="AX162" s="9"/>
    </row>
    <row r="163" spans="2:5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c r="L163" s="6" t="str">
        <f t="shared" si="20"/>
        <v/>
      </c>
      <c r="M163" s="4"/>
      <c r="O163" s="3" t="str">
        <f>IF($A163="ADD",IF(NOT(ISBLANK(N163)),_xlfn.XLOOKUP(N163,len_adjust_rsn[lookupValue],len_adjust_rsn[lookupKey],"ERROR"),""), "")</f>
        <v/>
      </c>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Z163" s="3" t="str">
        <f>IF($A163="ADD",IF(NOT(ISBLANK(Y163)),_xlfn.XLOOKUP(Y163,railing_attach[lookupValue],railing_attach[lookupKey],"ERROR"),""), "")</f>
        <v/>
      </c>
      <c r="AA163" s="7"/>
      <c r="AB163" s="4" t="str">
        <f t="shared" ca="1" si="21"/>
        <v/>
      </c>
      <c r="AC163" s="4"/>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P163" s="3" t="str">
        <f>IF($A163="ADD",IF(NOT(ISBLANK(AO163)),_xlfn.XLOOKUP(AO163,ud_maintenance_organisation[lookupValue],ud_maintenance_organisation[lookupKey],"ERROR"),""), "")</f>
        <v/>
      </c>
      <c r="AQ163" s="3" t="str">
        <f t="shared" si="26"/>
        <v/>
      </c>
      <c r="AR163" s="3" t="str">
        <f>IF($A163="","",IF((AND($A163="ADD",OR(AQ163="",AQ163="Vested Assets"))),"12",(_xlfn.XLOOKUP(AQ163,ud_work_category[lookupValue],ud_work_category[lookupKey],""))))</f>
        <v/>
      </c>
      <c r="AS163" s="8"/>
      <c r="AT163" s="2" t="str">
        <f t="shared" si="27"/>
        <v/>
      </c>
      <c r="AU163" s="3" t="str">
        <f t="shared" si="28"/>
        <v/>
      </c>
      <c r="AV163" s="3" t="str">
        <f>IF($A163="","",IF((AND($A163="ADD",OR(AU163="",AU163="Excellent"))),"1",(_xlfn.XLOOKUP(AU163,condition[lookupValue],condition[lookupKey],""))))</f>
        <v/>
      </c>
      <c r="AW163" s="7" t="str">
        <f t="shared" si="29"/>
        <v/>
      </c>
      <c r="AX163" s="9"/>
    </row>
    <row r="164" spans="2:5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c r="L164" s="6" t="str">
        <f t="shared" si="20"/>
        <v/>
      </c>
      <c r="M164" s="4"/>
      <c r="O164" s="3" t="str">
        <f>IF($A164="ADD",IF(NOT(ISBLANK(N164)),_xlfn.XLOOKUP(N164,len_adjust_rsn[lookupValue],len_adjust_rsn[lookupKey],"ERROR"),""), "")</f>
        <v/>
      </c>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Z164" s="3" t="str">
        <f>IF($A164="ADD",IF(NOT(ISBLANK(Y164)),_xlfn.XLOOKUP(Y164,railing_attach[lookupValue],railing_attach[lookupKey],"ERROR"),""), "")</f>
        <v/>
      </c>
      <c r="AA164" s="7"/>
      <c r="AB164" s="4" t="str">
        <f t="shared" ca="1" si="21"/>
        <v/>
      </c>
      <c r="AC164" s="4"/>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P164" s="3" t="str">
        <f>IF($A164="ADD",IF(NOT(ISBLANK(AO164)),_xlfn.XLOOKUP(AO164,ud_maintenance_organisation[lookupValue],ud_maintenance_organisation[lookupKey],"ERROR"),""), "")</f>
        <v/>
      </c>
      <c r="AQ164" s="3" t="str">
        <f t="shared" si="26"/>
        <v/>
      </c>
      <c r="AR164" s="3" t="str">
        <f>IF($A164="","",IF((AND($A164="ADD",OR(AQ164="",AQ164="Vested Assets"))),"12",(_xlfn.XLOOKUP(AQ164,ud_work_category[lookupValue],ud_work_category[lookupKey],""))))</f>
        <v/>
      </c>
      <c r="AS164" s="8"/>
      <c r="AT164" s="2" t="str">
        <f t="shared" si="27"/>
        <v/>
      </c>
      <c r="AU164" s="3" t="str">
        <f t="shared" si="28"/>
        <v/>
      </c>
      <c r="AV164" s="3" t="str">
        <f>IF($A164="","",IF((AND($A164="ADD",OR(AU164="",AU164="Excellent"))),"1",(_xlfn.XLOOKUP(AU164,condition[lookupValue],condition[lookupKey],""))))</f>
        <v/>
      </c>
      <c r="AW164" s="7" t="str">
        <f t="shared" si="29"/>
        <v/>
      </c>
      <c r="AX164" s="9"/>
    </row>
    <row r="165" spans="2:5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c r="L165" s="6" t="str">
        <f t="shared" si="20"/>
        <v/>
      </c>
      <c r="M165" s="4"/>
      <c r="O165" s="3" t="str">
        <f>IF($A165="ADD",IF(NOT(ISBLANK(N165)),_xlfn.XLOOKUP(N165,len_adjust_rsn[lookupValue],len_adjust_rsn[lookupKey],"ERROR"),""), "")</f>
        <v/>
      </c>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Z165" s="3" t="str">
        <f>IF($A165="ADD",IF(NOT(ISBLANK(Y165)),_xlfn.XLOOKUP(Y165,railing_attach[lookupValue],railing_attach[lookupKey],"ERROR"),""), "")</f>
        <v/>
      </c>
      <c r="AA165" s="7"/>
      <c r="AB165" s="4" t="str">
        <f t="shared" ca="1" si="21"/>
        <v/>
      </c>
      <c r="AC165" s="4"/>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P165" s="3" t="str">
        <f>IF($A165="ADD",IF(NOT(ISBLANK(AO165)),_xlfn.XLOOKUP(AO165,ud_maintenance_organisation[lookupValue],ud_maintenance_organisation[lookupKey],"ERROR"),""), "")</f>
        <v/>
      </c>
      <c r="AQ165" s="3" t="str">
        <f t="shared" si="26"/>
        <v/>
      </c>
      <c r="AR165" s="3" t="str">
        <f>IF($A165="","",IF((AND($A165="ADD",OR(AQ165="",AQ165="Vested Assets"))),"12",(_xlfn.XLOOKUP(AQ165,ud_work_category[lookupValue],ud_work_category[lookupKey],""))))</f>
        <v/>
      </c>
      <c r="AS165" s="8"/>
      <c r="AT165" s="2" t="str">
        <f t="shared" si="27"/>
        <v/>
      </c>
      <c r="AU165" s="3" t="str">
        <f t="shared" si="28"/>
        <v/>
      </c>
      <c r="AV165" s="3" t="str">
        <f>IF($A165="","",IF((AND($A165="ADD",OR(AU165="",AU165="Excellent"))),"1",(_xlfn.XLOOKUP(AU165,condition[lookupValue],condition[lookupKey],""))))</f>
        <v/>
      </c>
      <c r="AW165" s="7" t="str">
        <f t="shared" si="29"/>
        <v/>
      </c>
      <c r="AX165" s="9"/>
    </row>
    <row r="166" spans="2:5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c r="L166" s="6" t="str">
        <f t="shared" si="20"/>
        <v/>
      </c>
      <c r="M166" s="4"/>
      <c r="O166" s="3" t="str">
        <f>IF($A166="ADD",IF(NOT(ISBLANK(N166)),_xlfn.XLOOKUP(N166,len_adjust_rsn[lookupValue],len_adjust_rsn[lookupKey],"ERROR"),""), "")</f>
        <v/>
      </c>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Z166" s="3" t="str">
        <f>IF($A166="ADD",IF(NOT(ISBLANK(Y166)),_xlfn.XLOOKUP(Y166,railing_attach[lookupValue],railing_attach[lookupKey],"ERROR"),""), "")</f>
        <v/>
      </c>
      <c r="AA166" s="7"/>
      <c r="AB166" s="4" t="str">
        <f t="shared" ca="1" si="21"/>
        <v/>
      </c>
      <c r="AC166" s="4"/>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P166" s="3" t="str">
        <f>IF($A166="ADD",IF(NOT(ISBLANK(AO166)),_xlfn.XLOOKUP(AO166,ud_maintenance_organisation[lookupValue],ud_maintenance_organisation[lookupKey],"ERROR"),""), "")</f>
        <v/>
      </c>
      <c r="AQ166" s="3" t="str">
        <f t="shared" si="26"/>
        <v/>
      </c>
      <c r="AR166" s="3" t="str">
        <f>IF($A166="","",IF((AND($A166="ADD",OR(AQ166="",AQ166="Vested Assets"))),"12",(_xlfn.XLOOKUP(AQ166,ud_work_category[lookupValue],ud_work_category[lookupKey],""))))</f>
        <v/>
      </c>
      <c r="AS166" s="8"/>
      <c r="AT166" s="2" t="str">
        <f t="shared" si="27"/>
        <v/>
      </c>
      <c r="AU166" s="3" t="str">
        <f t="shared" si="28"/>
        <v/>
      </c>
      <c r="AV166" s="3" t="str">
        <f>IF($A166="","",IF((AND($A166="ADD",OR(AU166="",AU166="Excellent"))),"1",(_xlfn.XLOOKUP(AU166,condition[lookupValue],condition[lookupKey],""))))</f>
        <v/>
      </c>
      <c r="AW166" s="7" t="str">
        <f t="shared" si="29"/>
        <v/>
      </c>
      <c r="AX166" s="9"/>
    </row>
    <row r="167" spans="2:5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c r="L167" s="6" t="str">
        <f t="shared" si="20"/>
        <v/>
      </c>
      <c r="M167" s="4"/>
      <c r="O167" s="3" t="str">
        <f>IF($A167="ADD",IF(NOT(ISBLANK(N167)),_xlfn.XLOOKUP(N167,len_adjust_rsn[lookupValue],len_adjust_rsn[lookupKey],"ERROR"),""), "")</f>
        <v/>
      </c>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Z167" s="3" t="str">
        <f>IF($A167="ADD",IF(NOT(ISBLANK(Y167)),_xlfn.XLOOKUP(Y167,railing_attach[lookupValue],railing_attach[lookupKey],"ERROR"),""), "")</f>
        <v/>
      </c>
      <c r="AA167" s="7"/>
      <c r="AB167" s="4" t="str">
        <f t="shared" ca="1" si="21"/>
        <v/>
      </c>
      <c r="AC167" s="4"/>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P167" s="3" t="str">
        <f>IF($A167="ADD",IF(NOT(ISBLANK(AO167)),_xlfn.XLOOKUP(AO167,ud_maintenance_organisation[lookupValue],ud_maintenance_organisation[lookupKey],"ERROR"),""), "")</f>
        <v/>
      </c>
      <c r="AQ167" s="3" t="str">
        <f t="shared" si="26"/>
        <v/>
      </c>
      <c r="AR167" s="3" t="str">
        <f>IF($A167="","",IF((AND($A167="ADD",OR(AQ167="",AQ167="Vested Assets"))),"12",(_xlfn.XLOOKUP(AQ167,ud_work_category[lookupValue],ud_work_category[lookupKey],""))))</f>
        <v/>
      </c>
      <c r="AS167" s="8"/>
      <c r="AT167" s="2" t="str">
        <f t="shared" si="27"/>
        <v/>
      </c>
      <c r="AU167" s="3" t="str">
        <f t="shared" si="28"/>
        <v/>
      </c>
      <c r="AV167" s="3" t="str">
        <f>IF($A167="","",IF((AND($A167="ADD",OR(AU167="",AU167="Excellent"))),"1",(_xlfn.XLOOKUP(AU167,condition[lookupValue],condition[lookupKey],""))))</f>
        <v/>
      </c>
      <c r="AW167" s="7" t="str">
        <f t="shared" si="29"/>
        <v/>
      </c>
      <c r="AX167" s="9"/>
    </row>
    <row r="168" spans="2:5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c r="L168" s="6" t="str">
        <f t="shared" si="20"/>
        <v/>
      </c>
      <c r="M168" s="4"/>
      <c r="O168" s="3" t="str">
        <f>IF($A168="ADD",IF(NOT(ISBLANK(N168)),_xlfn.XLOOKUP(N168,len_adjust_rsn[lookupValue],len_adjust_rsn[lookupKey],"ERROR"),""), "")</f>
        <v/>
      </c>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Z168" s="3" t="str">
        <f>IF($A168="ADD",IF(NOT(ISBLANK(Y168)),_xlfn.XLOOKUP(Y168,railing_attach[lookupValue],railing_attach[lookupKey],"ERROR"),""), "")</f>
        <v/>
      </c>
      <c r="AA168" s="7"/>
      <c r="AB168" s="4" t="str">
        <f t="shared" ca="1" si="21"/>
        <v/>
      </c>
      <c r="AC168" s="4"/>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P168" s="3" t="str">
        <f>IF($A168="ADD",IF(NOT(ISBLANK(AO168)),_xlfn.XLOOKUP(AO168,ud_maintenance_organisation[lookupValue],ud_maintenance_organisation[lookupKey],"ERROR"),""), "")</f>
        <v/>
      </c>
      <c r="AQ168" s="3" t="str">
        <f t="shared" si="26"/>
        <v/>
      </c>
      <c r="AR168" s="3" t="str">
        <f>IF($A168="","",IF((AND($A168="ADD",OR(AQ168="",AQ168="Vested Assets"))),"12",(_xlfn.XLOOKUP(AQ168,ud_work_category[lookupValue],ud_work_category[lookupKey],""))))</f>
        <v/>
      </c>
      <c r="AS168" s="8"/>
      <c r="AT168" s="2" t="str">
        <f t="shared" si="27"/>
        <v/>
      </c>
      <c r="AU168" s="3" t="str">
        <f t="shared" si="28"/>
        <v/>
      </c>
      <c r="AV168" s="3" t="str">
        <f>IF($A168="","",IF((AND($A168="ADD",OR(AU168="",AU168="Excellent"))),"1",(_xlfn.XLOOKUP(AU168,condition[lookupValue],condition[lookupKey],""))))</f>
        <v/>
      </c>
      <c r="AW168" s="7" t="str">
        <f t="shared" si="29"/>
        <v/>
      </c>
      <c r="AX168" s="9"/>
    </row>
    <row r="169" spans="2:5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c r="L169" s="6" t="str">
        <f t="shared" si="20"/>
        <v/>
      </c>
      <c r="M169" s="4"/>
      <c r="O169" s="3" t="str">
        <f>IF($A169="ADD",IF(NOT(ISBLANK(N169)),_xlfn.XLOOKUP(N169,len_adjust_rsn[lookupValue],len_adjust_rsn[lookupKey],"ERROR"),""), "")</f>
        <v/>
      </c>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Z169" s="3" t="str">
        <f>IF($A169="ADD",IF(NOT(ISBLANK(Y169)),_xlfn.XLOOKUP(Y169,railing_attach[lookupValue],railing_attach[lookupKey],"ERROR"),""), "")</f>
        <v/>
      </c>
      <c r="AA169" s="7"/>
      <c r="AB169" s="4" t="str">
        <f t="shared" ca="1" si="21"/>
        <v/>
      </c>
      <c r="AC169" s="4"/>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P169" s="3" t="str">
        <f>IF($A169="ADD",IF(NOT(ISBLANK(AO169)),_xlfn.XLOOKUP(AO169,ud_maintenance_organisation[lookupValue],ud_maintenance_organisation[lookupKey],"ERROR"),""), "")</f>
        <v/>
      </c>
      <c r="AQ169" s="3" t="str">
        <f t="shared" si="26"/>
        <v/>
      </c>
      <c r="AR169" s="3" t="str">
        <f>IF($A169="","",IF((AND($A169="ADD",OR(AQ169="",AQ169="Vested Assets"))),"12",(_xlfn.XLOOKUP(AQ169,ud_work_category[lookupValue],ud_work_category[lookupKey],""))))</f>
        <v/>
      </c>
      <c r="AS169" s="8"/>
      <c r="AT169" s="2" t="str">
        <f t="shared" si="27"/>
        <v/>
      </c>
      <c r="AU169" s="3" t="str">
        <f t="shared" si="28"/>
        <v/>
      </c>
      <c r="AV169" s="3" t="str">
        <f>IF($A169="","",IF((AND($A169="ADD",OR(AU169="",AU169="Excellent"))),"1",(_xlfn.XLOOKUP(AU169,condition[lookupValue],condition[lookupKey],""))))</f>
        <v/>
      </c>
      <c r="AW169" s="7" t="str">
        <f t="shared" si="29"/>
        <v/>
      </c>
      <c r="AX169" s="9"/>
    </row>
    <row r="170" spans="2:5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c r="L170" s="6" t="str">
        <f t="shared" si="20"/>
        <v/>
      </c>
      <c r="M170" s="4"/>
      <c r="O170" s="3" t="str">
        <f>IF($A170="ADD",IF(NOT(ISBLANK(N170)),_xlfn.XLOOKUP(N170,len_adjust_rsn[lookupValue],len_adjust_rsn[lookupKey],"ERROR"),""), "")</f>
        <v/>
      </c>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Z170" s="3" t="str">
        <f>IF($A170="ADD",IF(NOT(ISBLANK(Y170)),_xlfn.XLOOKUP(Y170,railing_attach[lookupValue],railing_attach[lookupKey],"ERROR"),""), "")</f>
        <v/>
      </c>
      <c r="AA170" s="7"/>
      <c r="AB170" s="4" t="str">
        <f t="shared" ca="1" si="21"/>
        <v/>
      </c>
      <c r="AC170" s="4"/>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P170" s="3" t="str">
        <f>IF($A170="ADD",IF(NOT(ISBLANK(AO170)),_xlfn.XLOOKUP(AO170,ud_maintenance_organisation[lookupValue],ud_maintenance_organisation[lookupKey],"ERROR"),""), "")</f>
        <v/>
      </c>
      <c r="AQ170" s="3" t="str">
        <f t="shared" si="26"/>
        <v/>
      </c>
      <c r="AR170" s="3" t="str">
        <f>IF($A170="","",IF((AND($A170="ADD",OR(AQ170="",AQ170="Vested Assets"))),"12",(_xlfn.XLOOKUP(AQ170,ud_work_category[lookupValue],ud_work_category[lookupKey],""))))</f>
        <v/>
      </c>
      <c r="AS170" s="8"/>
      <c r="AT170" s="2" t="str">
        <f t="shared" si="27"/>
        <v/>
      </c>
      <c r="AU170" s="3" t="str">
        <f t="shared" si="28"/>
        <v/>
      </c>
      <c r="AV170" s="3" t="str">
        <f>IF($A170="","",IF((AND($A170="ADD",OR(AU170="",AU170="Excellent"))),"1",(_xlfn.XLOOKUP(AU170,condition[lookupValue],condition[lookupKey],""))))</f>
        <v/>
      </c>
      <c r="AW170" s="7" t="str">
        <f t="shared" si="29"/>
        <v/>
      </c>
      <c r="AX170" s="9"/>
    </row>
    <row r="171" spans="2:5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c r="L171" s="6" t="str">
        <f t="shared" si="20"/>
        <v/>
      </c>
      <c r="M171" s="4"/>
      <c r="O171" s="3" t="str">
        <f>IF($A171="ADD",IF(NOT(ISBLANK(N171)),_xlfn.XLOOKUP(N171,len_adjust_rsn[lookupValue],len_adjust_rsn[lookupKey],"ERROR"),""), "")</f>
        <v/>
      </c>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Z171" s="3" t="str">
        <f>IF($A171="ADD",IF(NOT(ISBLANK(Y171)),_xlfn.XLOOKUP(Y171,railing_attach[lookupValue],railing_attach[lookupKey],"ERROR"),""), "")</f>
        <v/>
      </c>
      <c r="AA171" s="7"/>
      <c r="AB171" s="4" t="str">
        <f t="shared" ca="1" si="21"/>
        <v/>
      </c>
      <c r="AC171" s="4"/>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P171" s="3" t="str">
        <f>IF($A171="ADD",IF(NOT(ISBLANK(AO171)),_xlfn.XLOOKUP(AO171,ud_maintenance_organisation[lookupValue],ud_maintenance_organisation[lookupKey],"ERROR"),""), "")</f>
        <v/>
      </c>
      <c r="AQ171" s="3" t="str">
        <f t="shared" si="26"/>
        <v/>
      </c>
      <c r="AR171" s="3" t="str">
        <f>IF($A171="","",IF((AND($A171="ADD",OR(AQ171="",AQ171="Vested Assets"))),"12",(_xlfn.XLOOKUP(AQ171,ud_work_category[lookupValue],ud_work_category[lookupKey],""))))</f>
        <v/>
      </c>
      <c r="AS171" s="8"/>
      <c r="AT171" s="2" t="str">
        <f t="shared" si="27"/>
        <v/>
      </c>
      <c r="AU171" s="3" t="str">
        <f t="shared" si="28"/>
        <v/>
      </c>
      <c r="AV171" s="3" t="str">
        <f>IF($A171="","",IF((AND($A171="ADD",OR(AU171="",AU171="Excellent"))),"1",(_xlfn.XLOOKUP(AU171,condition[lookupValue],condition[lookupKey],""))))</f>
        <v/>
      </c>
      <c r="AW171" s="7" t="str">
        <f t="shared" si="29"/>
        <v/>
      </c>
      <c r="AX171" s="9"/>
    </row>
    <row r="172" spans="2:5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c r="L172" s="6" t="str">
        <f t="shared" si="20"/>
        <v/>
      </c>
      <c r="M172" s="4"/>
      <c r="O172" s="3" t="str">
        <f>IF($A172="ADD",IF(NOT(ISBLANK(N172)),_xlfn.XLOOKUP(N172,len_adjust_rsn[lookupValue],len_adjust_rsn[lookupKey],"ERROR"),""), "")</f>
        <v/>
      </c>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Z172" s="3" t="str">
        <f>IF($A172="ADD",IF(NOT(ISBLANK(Y172)),_xlfn.XLOOKUP(Y172,railing_attach[lookupValue],railing_attach[lookupKey],"ERROR"),""), "")</f>
        <v/>
      </c>
      <c r="AA172" s="7"/>
      <c r="AB172" s="4" t="str">
        <f t="shared" ca="1" si="21"/>
        <v/>
      </c>
      <c r="AC172" s="4"/>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P172" s="3" t="str">
        <f>IF($A172="ADD",IF(NOT(ISBLANK(AO172)),_xlfn.XLOOKUP(AO172,ud_maintenance_organisation[lookupValue],ud_maintenance_organisation[lookupKey],"ERROR"),""), "")</f>
        <v/>
      </c>
      <c r="AQ172" s="3" t="str">
        <f t="shared" si="26"/>
        <v/>
      </c>
      <c r="AR172" s="3" t="str">
        <f>IF($A172="","",IF((AND($A172="ADD",OR(AQ172="",AQ172="Vested Assets"))),"12",(_xlfn.XLOOKUP(AQ172,ud_work_category[lookupValue],ud_work_category[lookupKey],""))))</f>
        <v/>
      </c>
      <c r="AS172" s="8"/>
      <c r="AT172" s="2" t="str">
        <f t="shared" si="27"/>
        <v/>
      </c>
      <c r="AU172" s="3" t="str">
        <f t="shared" si="28"/>
        <v/>
      </c>
      <c r="AV172" s="3" t="str">
        <f>IF($A172="","",IF((AND($A172="ADD",OR(AU172="",AU172="Excellent"))),"1",(_xlfn.XLOOKUP(AU172,condition[lookupValue],condition[lookupKey],""))))</f>
        <v/>
      </c>
      <c r="AW172" s="7" t="str">
        <f t="shared" si="29"/>
        <v/>
      </c>
      <c r="AX172" s="9"/>
    </row>
    <row r="173" spans="2:5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c r="L173" s="6" t="str">
        <f t="shared" si="20"/>
        <v/>
      </c>
      <c r="M173" s="4"/>
      <c r="O173" s="3" t="str">
        <f>IF($A173="ADD",IF(NOT(ISBLANK(N173)),_xlfn.XLOOKUP(N173,len_adjust_rsn[lookupValue],len_adjust_rsn[lookupKey],"ERROR"),""), "")</f>
        <v/>
      </c>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Z173" s="3" t="str">
        <f>IF($A173="ADD",IF(NOT(ISBLANK(Y173)),_xlfn.XLOOKUP(Y173,railing_attach[lookupValue],railing_attach[lookupKey],"ERROR"),""), "")</f>
        <v/>
      </c>
      <c r="AA173" s="7"/>
      <c r="AB173" s="4" t="str">
        <f t="shared" ca="1" si="21"/>
        <v/>
      </c>
      <c r="AC173" s="4"/>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P173" s="3" t="str">
        <f>IF($A173="ADD",IF(NOT(ISBLANK(AO173)),_xlfn.XLOOKUP(AO173,ud_maintenance_organisation[lookupValue],ud_maintenance_organisation[lookupKey],"ERROR"),""), "")</f>
        <v/>
      </c>
      <c r="AQ173" s="3" t="str">
        <f t="shared" si="26"/>
        <v/>
      </c>
      <c r="AR173" s="3" t="str">
        <f>IF($A173="","",IF((AND($A173="ADD",OR(AQ173="",AQ173="Vested Assets"))),"12",(_xlfn.XLOOKUP(AQ173,ud_work_category[lookupValue],ud_work_category[lookupKey],""))))</f>
        <v/>
      </c>
      <c r="AS173" s="8"/>
      <c r="AT173" s="2" t="str">
        <f t="shared" si="27"/>
        <v/>
      </c>
      <c r="AU173" s="3" t="str">
        <f t="shared" si="28"/>
        <v/>
      </c>
      <c r="AV173" s="3" t="str">
        <f>IF($A173="","",IF((AND($A173="ADD",OR(AU173="",AU173="Excellent"))),"1",(_xlfn.XLOOKUP(AU173,condition[lookupValue],condition[lookupKey],""))))</f>
        <v/>
      </c>
      <c r="AW173" s="7" t="str">
        <f t="shared" si="29"/>
        <v/>
      </c>
      <c r="AX173" s="9"/>
    </row>
    <row r="174" spans="2:5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c r="L174" s="6" t="str">
        <f t="shared" si="20"/>
        <v/>
      </c>
      <c r="M174" s="4"/>
      <c r="O174" s="3" t="str">
        <f>IF($A174="ADD",IF(NOT(ISBLANK(N174)),_xlfn.XLOOKUP(N174,len_adjust_rsn[lookupValue],len_adjust_rsn[lookupKey],"ERROR"),""), "")</f>
        <v/>
      </c>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Z174" s="3" t="str">
        <f>IF($A174="ADD",IF(NOT(ISBLANK(Y174)),_xlfn.XLOOKUP(Y174,railing_attach[lookupValue],railing_attach[lookupKey],"ERROR"),""), "")</f>
        <v/>
      </c>
      <c r="AA174" s="7"/>
      <c r="AB174" s="4" t="str">
        <f t="shared" ca="1" si="21"/>
        <v/>
      </c>
      <c r="AC174" s="4"/>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P174" s="3" t="str">
        <f>IF($A174="ADD",IF(NOT(ISBLANK(AO174)),_xlfn.XLOOKUP(AO174,ud_maintenance_organisation[lookupValue],ud_maintenance_organisation[lookupKey],"ERROR"),""), "")</f>
        <v/>
      </c>
      <c r="AQ174" s="3" t="str">
        <f t="shared" si="26"/>
        <v/>
      </c>
      <c r="AR174" s="3" t="str">
        <f>IF($A174="","",IF((AND($A174="ADD",OR(AQ174="",AQ174="Vested Assets"))),"12",(_xlfn.XLOOKUP(AQ174,ud_work_category[lookupValue],ud_work_category[lookupKey],""))))</f>
        <v/>
      </c>
      <c r="AS174" s="8"/>
      <c r="AT174" s="2" t="str">
        <f t="shared" si="27"/>
        <v/>
      </c>
      <c r="AU174" s="3" t="str">
        <f t="shared" si="28"/>
        <v/>
      </c>
      <c r="AV174" s="3" t="str">
        <f>IF($A174="","",IF((AND($A174="ADD",OR(AU174="",AU174="Excellent"))),"1",(_xlfn.XLOOKUP(AU174,condition[lookupValue],condition[lookupKey],""))))</f>
        <v/>
      </c>
      <c r="AW174" s="7" t="str">
        <f t="shared" si="29"/>
        <v/>
      </c>
      <c r="AX174" s="9"/>
    </row>
    <row r="175" spans="2:5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c r="L175" s="6" t="str">
        <f t="shared" si="20"/>
        <v/>
      </c>
      <c r="M175" s="4"/>
      <c r="O175" s="3" t="str">
        <f>IF($A175="ADD",IF(NOT(ISBLANK(N175)),_xlfn.XLOOKUP(N175,len_adjust_rsn[lookupValue],len_adjust_rsn[lookupKey],"ERROR"),""), "")</f>
        <v/>
      </c>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Z175" s="3" t="str">
        <f>IF($A175="ADD",IF(NOT(ISBLANK(Y175)),_xlfn.XLOOKUP(Y175,railing_attach[lookupValue],railing_attach[lookupKey],"ERROR"),""), "")</f>
        <v/>
      </c>
      <c r="AA175" s="7"/>
      <c r="AB175" s="4" t="str">
        <f t="shared" ca="1" si="21"/>
        <v/>
      </c>
      <c r="AC175" s="4"/>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P175" s="3" t="str">
        <f>IF($A175="ADD",IF(NOT(ISBLANK(AO175)),_xlfn.XLOOKUP(AO175,ud_maintenance_organisation[lookupValue],ud_maintenance_organisation[lookupKey],"ERROR"),""), "")</f>
        <v/>
      </c>
      <c r="AQ175" s="3" t="str">
        <f t="shared" si="26"/>
        <v/>
      </c>
      <c r="AR175" s="3" t="str">
        <f>IF($A175="","",IF((AND($A175="ADD",OR(AQ175="",AQ175="Vested Assets"))),"12",(_xlfn.XLOOKUP(AQ175,ud_work_category[lookupValue],ud_work_category[lookupKey],""))))</f>
        <v/>
      </c>
      <c r="AS175" s="8"/>
      <c r="AT175" s="2" t="str">
        <f t="shared" si="27"/>
        <v/>
      </c>
      <c r="AU175" s="3" t="str">
        <f t="shared" si="28"/>
        <v/>
      </c>
      <c r="AV175" s="3" t="str">
        <f>IF($A175="","",IF((AND($A175="ADD",OR(AU175="",AU175="Excellent"))),"1",(_xlfn.XLOOKUP(AU175,condition[lookupValue],condition[lookupKey],""))))</f>
        <v/>
      </c>
      <c r="AW175" s="7" t="str">
        <f t="shared" si="29"/>
        <v/>
      </c>
      <c r="AX175" s="9"/>
    </row>
    <row r="176" spans="2:5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c r="L176" s="6" t="str">
        <f t="shared" si="20"/>
        <v/>
      </c>
      <c r="M176" s="4"/>
      <c r="O176" s="3" t="str">
        <f>IF($A176="ADD",IF(NOT(ISBLANK(N176)),_xlfn.XLOOKUP(N176,len_adjust_rsn[lookupValue],len_adjust_rsn[lookupKey],"ERROR"),""), "")</f>
        <v/>
      </c>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Z176" s="3" t="str">
        <f>IF($A176="ADD",IF(NOT(ISBLANK(Y176)),_xlfn.XLOOKUP(Y176,railing_attach[lookupValue],railing_attach[lookupKey],"ERROR"),""), "")</f>
        <v/>
      </c>
      <c r="AA176" s="7"/>
      <c r="AB176" s="4" t="str">
        <f t="shared" ca="1" si="21"/>
        <v/>
      </c>
      <c r="AC176" s="4"/>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P176" s="3" t="str">
        <f>IF($A176="ADD",IF(NOT(ISBLANK(AO176)),_xlfn.XLOOKUP(AO176,ud_maintenance_organisation[lookupValue],ud_maintenance_organisation[lookupKey],"ERROR"),""), "")</f>
        <v/>
      </c>
      <c r="AQ176" s="3" t="str">
        <f t="shared" si="26"/>
        <v/>
      </c>
      <c r="AR176" s="3" t="str">
        <f>IF($A176="","",IF((AND($A176="ADD",OR(AQ176="",AQ176="Vested Assets"))),"12",(_xlfn.XLOOKUP(AQ176,ud_work_category[lookupValue],ud_work_category[lookupKey],""))))</f>
        <v/>
      </c>
      <c r="AS176" s="8"/>
      <c r="AT176" s="2" t="str">
        <f t="shared" si="27"/>
        <v/>
      </c>
      <c r="AU176" s="3" t="str">
        <f t="shared" si="28"/>
        <v/>
      </c>
      <c r="AV176" s="3" t="str">
        <f>IF($A176="","",IF((AND($A176="ADD",OR(AU176="",AU176="Excellent"))),"1",(_xlfn.XLOOKUP(AU176,condition[lookupValue],condition[lookupKey],""))))</f>
        <v/>
      </c>
      <c r="AW176" s="7" t="str">
        <f t="shared" si="29"/>
        <v/>
      </c>
      <c r="AX176" s="9"/>
    </row>
    <row r="177" spans="2:5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c r="L177" s="6" t="str">
        <f t="shared" si="20"/>
        <v/>
      </c>
      <c r="M177" s="4"/>
      <c r="O177" s="3" t="str">
        <f>IF($A177="ADD",IF(NOT(ISBLANK(N177)),_xlfn.XLOOKUP(N177,len_adjust_rsn[lookupValue],len_adjust_rsn[lookupKey],"ERROR"),""), "")</f>
        <v/>
      </c>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Z177" s="3" t="str">
        <f>IF($A177="ADD",IF(NOT(ISBLANK(Y177)),_xlfn.XLOOKUP(Y177,railing_attach[lookupValue],railing_attach[lookupKey],"ERROR"),""), "")</f>
        <v/>
      </c>
      <c r="AA177" s="7"/>
      <c r="AB177" s="4" t="str">
        <f t="shared" ca="1" si="21"/>
        <v/>
      </c>
      <c r="AC177" s="4"/>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P177" s="3" t="str">
        <f>IF($A177="ADD",IF(NOT(ISBLANK(AO177)),_xlfn.XLOOKUP(AO177,ud_maintenance_organisation[lookupValue],ud_maintenance_organisation[lookupKey],"ERROR"),""), "")</f>
        <v/>
      </c>
      <c r="AQ177" s="3" t="str">
        <f t="shared" si="26"/>
        <v/>
      </c>
      <c r="AR177" s="3" t="str">
        <f>IF($A177="","",IF((AND($A177="ADD",OR(AQ177="",AQ177="Vested Assets"))),"12",(_xlfn.XLOOKUP(AQ177,ud_work_category[lookupValue],ud_work_category[lookupKey],""))))</f>
        <v/>
      </c>
      <c r="AS177" s="8"/>
      <c r="AT177" s="2" t="str">
        <f t="shared" si="27"/>
        <v/>
      </c>
      <c r="AU177" s="3" t="str">
        <f t="shared" si="28"/>
        <v/>
      </c>
      <c r="AV177" s="3" t="str">
        <f>IF($A177="","",IF((AND($A177="ADD",OR(AU177="",AU177="Excellent"))),"1",(_xlfn.XLOOKUP(AU177,condition[lookupValue],condition[lookupKey],""))))</f>
        <v/>
      </c>
      <c r="AW177" s="7" t="str">
        <f t="shared" si="29"/>
        <v/>
      </c>
      <c r="AX177" s="9"/>
    </row>
    <row r="178" spans="2:5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c r="L178" s="6" t="str">
        <f t="shared" si="20"/>
        <v/>
      </c>
      <c r="M178" s="4"/>
      <c r="O178" s="3" t="str">
        <f>IF($A178="ADD",IF(NOT(ISBLANK(N178)),_xlfn.XLOOKUP(N178,len_adjust_rsn[lookupValue],len_adjust_rsn[lookupKey],"ERROR"),""), "")</f>
        <v/>
      </c>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Z178" s="3" t="str">
        <f>IF($A178="ADD",IF(NOT(ISBLANK(Y178)),_xlfn.XLOOKUP(Y178,railing_attach[lookupValue],railing_attach[lookupKey],"ERROR"),""), "")</f>
        <v/>
      </c>
      <c r="AA178" s="7"/>
      <c r="AB178" s="4" t="str">
        <f t="shared" ca="1" si="21"/>
        <v/>
      </c>
      <c r="AC178" s="4"/>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P178" s="3" t="str">
        <f>IF($A178="ADD",IF(NOT(ISBLANK(AO178)),_xlfn.XLOOKUP(AO178,ud_maintenance_organisation[lookupValue],ud_maintenance_organisation[lookupKey],"ERROR"),""), "")</f>
        <v/>
      </c>
      <c r="AQ178" s="3" t="str">
        <f t="shared" si="26"/>
        <v/>
      </c>
      <c r="AR178" s="3" t="str">
        <f>IF($A178="","",IF((AND($A178="ADD",OR(AQ178="",AQ178="Vested Assets"))),"12",(_xlfn.XLOOKUP(AQ178,ud_work_category[lookupValue],ud_work_category[lookupKey],""))))</f>
        <v/>
      </c>
      <c r="AS178" s="8"/>
      <c r="AT178" s="2" t="str">
        <f t="shared" si="27"/>
        <v/>
      </c>
      <c r="AU178" s="3" t="str">
        <f t="shared" si="28"/>
        <v/>
      </c>
      <c r="AV178" s="3" t="str">
        <f>IF($A178="","",IF((AND($A178="ADD",OR(AU178="",AU178="Excellent"))),"1",(_xlfn.XLOOKUP(AU178,condition[lookupValue],condition[lookupKey],""))))</f>
        <v/>
      </c>
      <c r="AW178" s="7" t="str">
        <f t="shared" si="29"/>
        <v/>
      </c>
      <c r="AX178" s="9"/>
    </row>
    <row r="179" spans="2:5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c r="L179" s="6" t="str">
        <f t="shared" si="20"/>
        <v/>
      </c>
      <c r="M179" s="4"/>
      <c r="O179" s="3" t="str">
        <f>IF($A179="ADD",IF(NOT(ISBLANK(N179)),_xlfn.XLOOKUP(N179,len_adjust_rsn[lookupValue],len_adjust_rsn[lookupKey],"ERROR"),""), "")</f>
        <v/>
      </c>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Z179" s="3" t="str">
        <f>IF($A179="ADD",IF(NOT(ISBLANK(Y179)),_xlfn.XLOOKUP(Y179,railing_attach[lookupValue],railing_attach[lookupKey],"ERROR"),""), "")</f>
        <v/>
      </c>
      <c r="AA179" s="7"/>
      <c r="AB179" s="4" t="str">
        <f t="shared" ca="1" si="21"/>
        <v/>
      </c>
      <c r="AC179" s="4"/>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P179" s="3" t="str">
        <f>IF($A179="ADD",IF(NOT(ISBLANK(AO179)),_xlfn.XLOOKUP(AO179,ud_maintenance_organisation[lookupValue],ud_maintenance_organisation[lookupKey],"ERROR"),""), "")</f>
        <v/>
      </c>
      <c r="AQ179" s="3" t="str">
        <f t="shared" si="26"/>
        <v/>
      </c>
      <c r="AR179" s="3" t="str">
        <f>IF($A179="","",IF((AND($A179="ADD",OR(AQ179="",AQ179="Vested Assets"))),"12",(_xlfn.XLOOKUP(AQ179,ud_work_category[lookupValue],ud_work_category[lookupKey],""))))</f>
        <v/>
      </c>
      <c r="AS179" s="8"/>
      <c r="AT179" s="2" t="str">
        <f t="shared" si="27"/>
        <v/>
      </c>
      <c r="AU179" s="3" t="str">
        <f t="shared" si="28"/>
        <v/>
      </c>
      <c r="AV179" s="3" t="str">
        <f>IF($A179="","",IF((AND($A179="ADD",OR(AU179="",AU179="Excellent"))),"1",(_xlfn.XLOOKUP(AU179,condition[lookupValue],condition[lookupKey],""))))</f>
        <v/>
      </c>
      <c r="AW179" s="7" t="str">
        <f t="shared" si="29"/>
        <v/>
      </c>
      <c r="AX179" s="9"/>
    </row>
    <row r="180" spans="2:5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c r="L180" s="6" t="str">
        <f t="shared" si="20"/>
        <v/>
      </c>
      <c r="M180" s="4"/>
      <c r="O180" s="3" t="str">
        <f>IF($A180="ADD",IF(NOT(ISBLANK(N180)),_xlfn.XLOOKUP(N180,len_adjust_rsn[lookupValue],len_adjust_rsn[lookupKey],"ERROR"),""), "")</f>
        <v/>
      </c>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Z180" s="3" t="str">
        <f>IF($A180="ADD",IF(NOT(ISBLANK(Y180)),_xlfn.XLOOKUP(Y180,railing_attach[lookupValue],railing_attach[lookupKey],"ERROR"),""), "")</f>
        <v/>
      </c>
      <c r="AA180" s="7"/>
      <c r="AB180" s="4" t="str">
        <f t="shared" ca="1" si="21"/>
        <v/>
      </c>
      <c r="AC180" s="4"/>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P180" s="3" t="str">
        <f>IF($A180="ADD",IF(NOT(ISBLANK(AO180)),_xlfn.XLOOKUP(AO180,ud_maintenance_organisation[lookupValue],ud_maintenance_organisation[lookupKey],"ERROR"),""), "")</f>
        <v/>
      </c>
      <c r="AQ180" s="3" t="str">
        <f t="shared" si="26"/>
        <v/>
      </c>
      <c r="AR180" s="3" t="str">
        <f>IF($A180="","",IF((AND($A180="ADD",OR(AQ180="",AQ180="Vested Assets"))),"12",(_xlfn.XLOOKUP(AQ180,ud_work_category[lookupValue],ud_work_category[lookupKey],""))))</f>
        <v/>
      </c>
      <c r="AS180" s="8"/>
      <c r="AT180" s="2" t="str">
        <f t="shared" si="27"/>
        <v/>
      </c>
      <c r="AU180" s="3" t="str">
        <f t="shared" si="28"/>
        <v/>
      </c>
      <c r="AV180" s="3" t="str">
        <f>IF($A180="","",IF((AND($A180="ADD",OR(AU180="",AU180="Excellent"))),"1",(_xlfn.XLOOKUP(AU180,condition[lookupValue],condition[lookupKey],""))))</f>
        <v/>
      </c>
      <c r="AW180" s="7" t="str">
        <f t="shared" si="29"/>
        <v/>
      </c>
      <c r="AX180" s="9"/>
    </row>
    <row r="181" spans="2:5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c r="L181" s="6" t="str">
        <f t="shared" si="20"/>
        <v/>
      </c>
      <c r="M181" s="4"/>
      <c r="O181" s="3" t="str">
        <f>IF($A181="ADD",IF(NOT(ISBLANK(N181)),_xlfn.XLOOKUP(N181,len_adjust_rsn[lookupValue],len_adjust_rsn[lookupKey],"ERROR"),""), "")</f>
        <v/>
      </c>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Z181" s="3" t="str">
        <f>IF($A181="ADD",IF(NOT(ISBLANK(Y181)),_xlfn.XLOOKUP(Y181,railing_attach[lookupValue],railing_attach[lookupKey],"ERROR"),""), "")</f>
        <v/>
      </c>
      <c r="AA181" s="7"/>
      <c r="AB181" s="4" t="str">
        <f t="shared" ca="1" si="21"/>
        <v/>
      </c>
      <c r="AC181" s="4"/>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P181" s="3" t="str">
        <f>IF($A181="ADD",IF(NOT(ISBLANK(AO181)),_xlfn.XLOOKUP(AO181,ud_maintenance_organisation[lookupValue],ud_maintenance_organisation[lookupKey],"ERROR"),""), "")</f>
        <v/>
      </c>
      <c r="AQ181" s="3" t="str">
        <f t="shared" si="26"/>
        <v/>
      </c>
      <c r="AR181" s="3" t="str">
        <f>IF($A181="","",IF((AND($A181="ADD",OR(AQ181="",AQ181="Vested Assets"))),"12",(_xlfn.XLOOKUP(AQ181,ud_work_category[lookupValue],ud_work_category[lookupKey],""))))</f>
        <v/>
      </c>
      <c r="AS181" s="8"/>
      <c r="AT181" s="2" t="str">
        <f t="shared" si="27"/>
        <v/>
      </c>
      <c r="AU181" s="3" t="str">
        <f t="shared" si="28"/>
        <v/>
      </c>
      <c r="AV181" s="3" t="str">
        <f>IF($A181="","",IF((AND($A181="ADD",OR(AU181="",AU181="Excellent"))),"1",(_xlfn.XLOOKUP(AU181,condition[lookupValue],condition[lookupKey],""))))</f>
        <v/>
      </c>
      <c r="AW181" s="7" t="str">
        <f t="shared" si="29"/>
        <v/>
      </c>
      <c r="AX181" s="9"/>
    </row>
    <row r="182" spans="2:5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c r="L182" s="6" t="str">
        <f t="shared" si="20"/>
        <v/>
      </c>
      <c r="M182" s="4"/>
      <c r="O182" s="3" t="str">
        <f>IF($A182="ADD",IF(NOT(ISBLANK(N182)),_xlfn.XLOOKUP(N182,len_adjust_rsn[lookupValue],len_adjust_rsn[lookupKey],"ERROR"),""), "")</f>
        <v/>
      </c>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Z182" s="3" t="str">
        <f>IF($A182="ADD",IF(NOT(ISBLANK(Y182)),_xlfn.XLOOKUP(Y182,railing_attach[lookupValue],railing_attach[lookupKey],"ERROR"),""), "")</f>
        <v/>
      </c>
      <c r="AA182" s="7"/>
      <c r="AB182" s="4" t="str">
        <f t="shared" ca="1" si="21"/>
        <v/>
      </c>
      <c r="AC182" s="4"/>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P182" s="3" t="str">
        <f>IF($A182="ADD",IF(NOT(ISBLANK(AO182)),_xlfn.XLOOKUP(AO182,ud_maintenance_organisation[lookupValue],ud_maintenance_organisation[lookupKey],"ERROR"),""), "")</f>
        <v/>
      </c>
      <c r="AQ182" s="3" t="str">
        <f t="shared" si="26"/>
        <v/>
      </c>
      <c r="AR182" s="3" t="str">
        <f>IF($A182="","",IF((AND($A182="ADD",OR(AQ182="",AQ182="Vested Assets"))),"12",(_xlfn.XLOOKUP(AQ182,ud_work_category[lookupValue],ud_work_category[lookupKey],""))))</f>
        <v/>
      </c>
      <c r="AS182" s="8"/>
      <c r="AT182" s="2" t="str">
        <f t="shared" si="27"/>
        <v/>
      </c>
      <c r="AU182" s="3" t="str">
        <f t="shared" si="28"/>
        <v/>
      </c>
      <c r="AV182" s="3" t="str">
        <f>IF($A182="","",IF((AND($A182="ADD",OR(AU182="",AU182="Excellent"))),"1",(_xlfn.XLOOKUP(AU182,condition[lookupValue],condition[lookupKey],""))))</f>
        <v/>
      </c>
      <c r="AW182" s="7" t="str">
        <f t="shared" si="29"/>
        <v/>
      </c>
      <c r="AX182" s="9"/>
    </row>
    <row r="183" spans="2:5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c r="L183" s="6" t="str">
        <f t="shared" si="20"/>
        <v/>
      </c>
      <c r="M183" s="4"/>
      <c r="O183" s="3" t="str">
        <f>IF($A183="ADD",IF(NOT(ISBLANK(N183)),_xlfn.XLOOKUP(N183,len_adjust_rsn[lookupValue],len_adjust_rsn[lookupKey],"ERROR"),""), "")</f>
        <v/>
      </c>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Z183" s="3" t="str">
        <f>IF($A183="ADD",IF(NOT(ISBLANK(Y183)),_xlfn.XLOOKUP(Y183,railing_attach[lookupValue],railing_attach[lookupKey],"ERROR"),""), "")</f>
        <v/>
      </c>
      <c r="AA183" s="7"/>
      <c r="AB183" s="4" t="str">
        <f t="shared" ca="1" si="21"/>
        <v/>
      </c>
      <c r="AC183" s="4"/>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P183" s="3" t="str">
        <f>IF($A183="ADD",IF(NOT(ISBLANK(AO183)),_xlfn.XLOOKUP(AO183,ud_maintenance_organisation[lookupValue],ud_maintenance_organisation[lookupKey],"ERROR"),""), "")</f>
        <v/>
      </c>
      <c r="AQ183" s="3" t="str">
        <f t="shared" si="26"/>
        <v/>
      </c>
      <c r="AR183" s="3" t="str">
        <f>IF($A183="","",IF((AND($A183="ADD",OR(AQ183="",AQ183="Vested Assets"))),"12",(_xlfn.XLOOKUP(AQ183,ud_work_category[lookupValue],ud_work_category[lookupKey],""))))</f>
        <v/>
      </c>
      <c r="AS183" s="8"/>
      <c r="AT183" s="2" t="str">
        <f t="shared" si="27"/>
        <v/>
      </c>
      <c r="AU183" s="3" t="str">
        <f t="shared" si="28"/>
        <v/>
      </c>
      <c r="AV183" s="3" t="str">
        <f>IF($A183="","",IF((AND($A183="ADD",OR(AU183="",AU183="Excellent"))),"1",(_xlfn.XLOOKUP(AU183,condition[lookupValue],condition[lookupKey],""))))</f>
        <v/>
      </c>
      <c r="AW183" s="7" t="str">
        <f t="shared" si="29"/>
        <v/>
      </c>
      <c r="AX183" s="9"/>
    </row>
    <row r="184" spans="2:5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c r="L184" s="6" t="str">
        <f t="shared" si="20"/>
        <v/>
      </c>
      <c r="M184" s="4"/>
      <c r="O184" s="3" t="str">
        <f>IF($A184="ADD",IF(NOT(ISBLANK(N184)),_xlfn.XLOOKUP(N184,len_adjust_rsn[lookupValue],len_adjust_rsn[lookupKey],"ERROR"),""), "")</f>
        <v/>
      </c>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Z184" s="3" t="str">
        <f>IF($A184="ADD",IF(NOT(ISBLANK(Y184)),_xlfn.XLOOKUP(Y184,railing_attach[lookupValue],railing_attach[lookupKey],"ERROR"),""), "")</f>
        <v/>
      </c>
      <c r="AA184" s="7"/>
      <c r="AB184" s="4" t="str">
        <f t="shared" ca="1" si="21"/>
        <v/>
      </c>
      <c r="AC184" s="4"/>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P184" s="3" t="str">
        <f>IF($A184="ADD",IF(NOT(ISBLANK(AO184)),_xlfn.XLOOKUP(AO184,ud_maintenance_organisation[lookupValue],ud_maintenance_organisation[lookupKey],"ERROR"),""), "")</f>
        <v/>
      </c>
      <c r="AQ184" s="3" t="str">
        <f t="shared" si="26"/>
        <v/>
      </c>
      <c r="AR184" s="3" t="str">
        <f>IF($A184="","",IF((AND($A184="ADD",OR(AQ184="",AQ184="Vested Assets"))),"12",(_xlfn.XLOOKUP(AQ184,ud_work_category[lookupValue],ud_work_category[lookupKey],""))))</f>
        <v/>
      </c>
      <c r="AS184" s="8"/>
      <c r="AT184" s="2" t="str">
        <f t="shared" si="27"/>
        <v/>
      </c>
      <c r="AU184" s="3" t="str">
        <f t="shared" si="28"/>
        <v/>
      </c>
      <c r="AV184" s="3" t="str">
        <f>IF($A184="","",IF((AND($A184="ADD",OR(AU184="",AU184="Excellent"))),"1",(_xlfn.XLOOKUP(AU184,condition[lookupValue],condition[lookupKey],""))))</f>
        <v/>
      </c>
      <c r="AW184" s="7" t="str">
        <f t="shared" si="29"/>
        <v/>
      </c>
      <c r="AX184" s="9"/>
    </row>
    <row r="185" spans="2:5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c r="L185" s="6" t="str">
        <f t="shared" si="20"/>
        <v/>
      </c>
      <c r="M185" s="4"/>
      <c r="O185" s="3" t="str">
        <f>IF($A185="ADD",IF(NOT(ISBLANK(N185)),_xlfn.XLOOKUP(N185,len_adjust_rsn[lookupValue],len_adjust_rsn[lookupKey],"ERROR"),""), "")</f>
        <v/>
      </c>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Z185" s="3" t="str">
        <f>IF($A185="ADD",IF(NOT(ISBLANK(Y185)),_xlfn.XLOOKUP(Y185,railing_attach[lookupValue],railing_attach[lookupKey],"ERROR"),""), "")</f>
        <v/>
      </c>
      <c r="AA185" s="7"/>
      <c r="AB185" s="4" t="str">
        <f t="shared" ca="1" si="21"/>
        <v/>
      </c>
      <c r="AC185" s="4"/>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P185" s="3" t="str">
        <f>IF($A185="ADD",IF(NOT(ISBLANK(AO185)),_xlfn.XLOOKUP(AO185,ud_maintenance_organisation[lookupValue],ud_maintenance_organisation[lookupKey],"ERROR"),""), "")</f>
        <v/>
      </c>
      <c r="AQ185" s="3" t="str">
        <f t="shared" si="26"/>
        <v/>
      </c>
      <c r="AR185" s="3" t="str">
        <f>IF($A185="","",IF((AND($A185="ADD",OR(AQ185="",AQ185="Vested Assets"))),"12",(_xlfn.XLOOKUP(AQ185,ud_work_category[lookupValue],ud_work_category[lookupKey],""))))</f>
        <v/>
      </c>
      <c r="AS185" s="8"/>
      <c r="AT185" s="2" t="str">
        <f t="shared" si="27"/>
        <v/>
      </c>
      <c r="AU185" s="3" t="str">
        <f t="shared" si="28"/>
        <v/>
      </c>
      <c r="AV185" s="3" t="str">
        <f>IF($A185="","",IF((AND($A185="ADD",OR(AU185="",AU185="Excellent"))),"1",(_xlfn.XLOOKUP(AU185,condition[lookupValue],condition[lookupKey],""))))</f>
        <v/>
      </c>
      <c r="AW185" s="7" t="str">
        <f t="shared" si="29"/>
        <v/>
      </c>
      <c r="AX185" s="9"/>
    </row>
    <row r="186" spans="2:5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c r="L186" s="6" t="str">
        <f t="shared" si="20"/>
        <v/>
      </c>
      <c r="M186" s="4"/>
      <c r="O186" s="3" t="str">
        <f>IF($A186="ADD",IF(NOT(ISBLANK(N186)),_xlfn.XLOOKUP(N186,len_adjust_rsn[lookupValue],len_adjust_rsn[lookupKey],"ERROR"),""), "")</f>
        <v/>
      </c>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Z186" s="3" t="str">
        <f>IF($A186="ADD",IF(NOT(ISBLANK(Y186)),_xlfn.XLOOKUP(Y186,railing_attach[lookupValue],railing_attach[lookupKey],"ERROR"),""), "")</f>
        <v/>
      </c>
      <c r="AA186" s="7"/>
      <c r="AB186" s="4" t="str">
        <f t="shared" ca="1" si="21"/>
        <v/>
      </c>
      <c r="AC186" s="4"/>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P186" s="3" t="str">
        <f>IF($A186="ADD",IF(NOT(ISBLANK(AO186)),_xlfn.XLOOKUP(AO186,ud_maintenance_organisation[lookupValue],ud_maintenance_organisation[lookupKey],"ERROR"),""), "")</f>
        <v/>
      </c>
      <c r="AQ186" s="3" t="str">
        <f t="shared" si="26"/>
        <v/>
      </c>
      <c r="AR186" s="3" t="str">
        <f>IF($A186="","",IF((AND($A186="ADD",OR(AQ186="",AQ186="Vested Assets"))),"12",(_xlfn.XLOOKUP(AQ186,ud_work_category[lookupValue],ud_work_category[lookupKey],""))))</f>
        <v/>
      </c>
      <c r="AS186" s="8"/>
      <c r="AT186" s="2" t="str">
        <f t="shared" si="27"/>
        <v/>
      </c>
      <c r="AU186" s="3" t="str">
        <f t="shared" si="28"/>
        <v/>
      </c>
      <c r="AV186" s="3" t="str">
        <f>IF($A186="","",IF((AND($A186="ADD",OR(AU186="",AU186="Excellent"))),"1",(_xlfn.XLOOKUP(AU186,condition[lookupValue],condition[lookupKey],""))))</f>
        <v/>
      </c>
      <c r="AW186" s="7" t="str">
        <f t="shared" si="29"/>
        <v/>
      </c>
      <c r="AX186" s="9"/>
    </row>
    <row r="187" spans="2:5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c r="L187" s="6" t="str">
        <f t="shared" si="20"/>
        <v/>
      </c>
      <c r="M187" s="4"/>
      <c r="O187" s="3" t="str">
        <f>IF($A187="ADD",IF(NOT(ISBLANK(N187)),_xlfn.XLOOKUP(N187,len_adjust_rsn[lookupValue],len_adjust_rsn[lookupKey],"ERROR"),""), "")</f>
        <v/>
      </c>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Z187" s="3" t="str">
        <f>IF($A187="ADD",IF(NOT(ISBLANK(Y187)),_xlfn.XLOOKUP(Y187,railing_attach[lookupValue],railing_attach[lookupKey],"ERROR"),""), "")</f>
        <v/>
      </c>
      <c r="AA187" s="7"/>
      <c r="AB187" s="4" t="str">
        <f t="shared" ca="1" si="21"/>
        <v/>
      </c>
      <c r="AC187" s="4"/>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P187" s="3" t="str">
        <f>IF($A187="ADD",IF(NOT(ISBLANK(AO187)),_xlfn.XLOOKUP(AO187,ud_maintenance_organisation[lookupValue],ud_maintenance_organisation[lookupKey],"ERROR"),""), "")</f>
        <v/>
      </c>
      <c r="AQ187" s="3" t="str">
        <f t="shared" si="26"/>
        <v/>
      </c>
      <c r="AR187" s="3" t="str">
        <f>IF($A187="","",IF((AND($A187="ADD",OR(AQ187="",AQ187="Vested Assets"))),"12",(_xlfn.XLOOKUP(AQ187,ud_work_category[lookupValue],ud_work_category[lookupKey],""))))</f>
        <v/>
      </c>
      <c r="AS187" s="8"/>
      <c r="AT187" s="2" t="str">
        <f t="shared" si="27"/>
        <v/>
      </c>
      <c r="AU187" s="3" t="str">
        <f t="shared" si="28"/>
        <v/>
      </c>
      <c r="AV187" s="3" t="str">
        <f>IF($A187="","",IF((AND($A187="ADD",OR(AU187="",AU187="Excellent"))),"1",(_xlfn.XLOOKUP(AU187,condition[lookupValue],condition[lookupKey],""))))</f>
        <v/>
      </c>
      <c r="AW187" s="7" t="str">
        <f t="shared" si="29"/>
        <v/>
      </c>
      <c r="AX187" s="9"/>
    </row>
    <row r="188" spans="2:5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c r="L188" s="6" t="str">
        <f t="shared" si="20"/>
        <v/>
      </c>
      <c r="M188" s="4"/>
      <c r="O188" s="3" t="str">
        <f>IF($A188="ADD",IF(NOT(ISBLANK(N188)),_xlfn.XLOOKUP(N188,len_adjust_rsn[lookupValue],len_adjust_rsn[lookupKey],"ERROR"),""), "")</f>
        <v/>
      </c>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Z188" s="3" t="str">
        <f>IF($A188="ADD",IF(NOT(ISBLANK(Y188)),_xlfn.XLOOKUP(Y188,railing_attach[lookupValue],railing_attach[lookupKey],"ERROR"),""), "")</f>
        <v/>
      </c>
      <c r="AA188" s="7"/>
      <c r="AB188" s="4" t="str">
        <f t="shared" ca="1" si="21"/>
        <v/>
      </c>
      <c r="AC188" s="4"/>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P188" s="3" t="str">
        <f>IF($A188="ADD",IF(NOT(ISBLANK(AO188)),_xlfn.XLOOKUP(AO188,ud_maintenance_organisation[lookupValue],ud_maintenance_organisation[lookupKey],"ERROR"),""), "")</f>
        <v/>
      </c>
      <c r="AQ188" s="3" t="str">
        <f t="shared" si="26"/>
        <v/>
      </c>
      <c r="AR188" s="3" t="str">
        <f>IF($A188="","",IF((AND($A188="ADD",OR(AQ188="",AQ188="Vested Assets"))),"12",(_xlfn.XLOOKUP(AQ188,ud_work_category[lookupValue],ud_work_category[lookupKey],""))))</f>
        <v/>
      </c>
      <c r="AS188" s="8"/>
      <c r="AT188" s="2" t="str">
        <f t="shared" si="27"/>
        <v/>
      </c>
      <c r="AU188" s="3" t="str">
        <f t="shared" si="28"/>
        <v/>
      </c>
      <c r="AV188" s="3" t="str">
        <f>IF($A188="","",IF((AND($A188="ADD",OR(AU188="",AU188="Excellent"))),"1",(_xlfn.XLOOKUP(AU188,condition[lookupValue],condition[lookupKey],""))))</f>
        <v/>
      </c>
      <c r="AW188" s="7" t="str">
        <f t="shared" si="29"/>
        <v/>
      </c>
      <c r="AX188" s="9"/>
    </row>
    <row r="189" spans="2:5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c r="L189" s="6" t="str">
        <f t="shared" si="20"/>
        <v/>
      </c>
      <c r="M189" s="4"/>
      <c r="O189" s="3" t="str">
        <f>IF($A189="ADD",IF(NOT(ISBLANK(N189)),_xlfn.XLOOKUP(N189,len_adjust_rsn[lookupValue],len_adjust_rsn[lookupKey],"ERROR"),""), "")</f>
        <v/>
      </c>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Z189" s="3" t="str">
        <f>IF($A189="ADD",IF(NOT(ISBLANK(Y189)),_xlfn.XLOOKUP(Y189,railing_attach[lookupValue],railing_attach[lookupKey],"ERROR"),""), "")</f>
        <v/>
      </c>
      <c r="AA189" s="7"/>
      <c r="AB189" s="4" t="str">
        <f t="shared" ca="1" si="21"/>
        <v/>
      </c>
      <c r="AC189" s="4"/>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P189" s="3" t="str">
        <f>IF($A189="ADD",IF(NOT(ISBLANK(AO189)),_xlfn.XLOOKUP(AO189,ud_maintenance_organisation[lookupValue],ud_maintenance_organisation[lookupKey],"ERROR"),""), "")</f>
        <v/>
      </c>
      <c r="AQ189" s="3" t="str">
        <f t="shared" si="26"/>
        <v/>
      </c>
      <c r="AR189" s="3" t="str">
        <f>IF($A189="","",IF((AND($A189="ADD",OR(AQ189="",AQ189="Vested Assets"))),"12",(_xlfn.XLOOKUP(AQ189,ud_work_category[lookupValue],ud_work_category[lookupKey],""))))</f>
        <v/>
      </c>
      <c r="AS189" s="8"/>
      <c r="AT189" s="2" t="str">
        <f t="shared" si="27"/>
        <v/>
      </c>
      <c r="AU189" s="3" t="str">
        <f t="shared" si="28"/>
        <v/>
      </c>
      <c r="AV189" s="3" t="str">
        <f>IF($A189="","",IF((AND($A189="ADD",OR(AU189="",AU189="Excellent"))),"1",(_xlfn.XLOOKUP(AU189,condition[lookupValue],condition[lookupKey],""))))</f>
        <v/>
      </c>
      <c r="AW189" s="7" t="str">
        <f t="shared" si="29"/>
        <v/>
      </c>
      <c r="AX189" s="9"/>
    </row>
    <row r="190" spans="2:5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c r="L190" s="6" t="str">
        <f t="shared" si="20"/>
        <v/>
      </c>
      <c r="M190" s="4"/>
      <c r="O190" s="3" t="str">
        <f>IF($A190="ADD",IF(NOT(ISBLANK(N190)),_xlfn.XLOOKUP(N190,len_adjust_rsn[lookupValue],len_adjust_rsn[lookupKey],"ERROR"),""), "")</f>
        <v/>
      </c>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Z190" s="3" t="str">
        <f>IF($A190="ADD",IF(NOT(ISBLANK(Y190)),_xlfn.XLOOKUP(Y190,railing_attach[lookupValue],railing_attach[lookupKey],"ERROR"),""), "")</f>
        <v/>
      </c>
      <c r="AA190" s="7"/>
      <c r="AB190" s="4" t="str">
        <f t="shared" ca="1" si="21"/>
        <v/>
      </c>
      <c r="AC190" s="4"/>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P190" s="3" t="str">
        <f>IF($A190="ADD",IF(NOT(ISBLANK(AO190)),_xlfn.XLOOKUP(AO190,ud_maintenance_organisation[lookupValue],ud_maintenance_organisation[lookupKey],"ERROR"),""), "")</f>
        <v/>
      </c>
      <c r="AQ190" s="3" t="str">
        <f t="shared" si="26"/>
        <v/>
      </c>
      <c r="AR190" s="3" t="str">
        <f>IF($A190="","",IF((AND($A190="ADD",OR(AQ190="",AQ190="Vested Assets"))),"12",(_xlfn.XLOOKUP(AQ190,ud_work_category[lookupValue],ud_work_category[lookupKey],""))))</f>
        <v/>
      </c>
      <c r="AS190" s="8"/>
      <c r="AT190" s="2" t="str">
        <f t="shared" si="27"/>
        <v/>
      </c>
      <c r="AU190" s="3" t="str">
        <f t="shared" si="28"/>
        <v/>
      </c>
      <c r="AV190" s="3" t="str">
        <f>IF($A190="","",IF((AND($A190="ADD",OR(AU190="",AU190="Excellent"))),"1",(_xlfn.XLOOKUP(AU190,condition[lookupValue],condition[lookupKey],""))))</f>
        <v/>
      </c>
      <c r="AW190" s="7" t="str">
        <f t="shared" si="29"/>
        <v/>
      </c>
      <c r="AX190" s="9"/>
    </row>
    <row r="191" spans="2:5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c r="L191" s="6" t="str">
        <f t="shared" si="20"/>
        <v/>
      </c>
      <c r="M191" s="4"/>
      <c r="O191" s="3" t="str">
        <f>IF($A191="ADD",IF(NOT(ISBLANK(N191)),_xlfn.XLOOKUP(N191,len_adjust_rsn[lookupValue],len_adjust_rsn[lookupKey],"ERROR"),""), "")</f>
        <v/>
      </c>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Z191" s="3" t="str">
        <f>IF($A191="ADD",IF(NOT(ISBLANK(Y191)),_xlfn.XLOOKUP(Y191,railing_attach[lookupValue],railing_attach[lookupKey],"ERROR"),""), "")</f>
        <v/>
      </c>
      <c r="AA191" s="7"/>
      <c r="AB191" s="4" t="str">
        <f t="shared" ca="1" si="21"/>
        <v/>
      </c>
      <c r="AC191" s="4"/>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P191" s="3" t="str">
        <f>IF($A191="ADD",IF(NOT(ISBLANK(AO191)),_xlfn.XLOOKUP(AO191,ud_maintenance_organisation[lookupValue],ud_maintenance_organisation[lookupKey],"ERROR"),""), "")</f>
        <v/>
      </c>
      <c r="AQ191" s="3" t="str">
        <f t="shared" si="26"/>
        <v/>
      </c>
      <c r="AR191" s="3" t="str">
        <f>IF($A191="","",IF((AND($A191="ADD",OR(AQ191="",AQ191="Vested Assets"))),"12",(_xlfn.XLOOKUP(AQ191,ud_work_category[lookupValue],ud_work_category[lookupKey],""))))</f>
        <v/>
      </c>
      <c r="AS191" s="8"/>
      <c r="AT191" s="2" t="str">
        <f t="shared" si="27"/>
        <v/>
      </c>
      <c r="AU191" s="3" t="str">
        <f t="shared" si="28"/>
        <v/>
      </c>
      <c r="AV191" s="3" t="str">
        <f>IF($A191="","",IF((AND($A191="ADD",OR(AU191="",AU191="Excellent"))),"1",(_xlfn.XLOOKUP(AU191,condition[lookupValue],condition[lookupKey],""))))</f>
        <v/>
      </c>
      <c r="AW191" s="7" t="str">
        <f t="shared" si="29"/>
        <v/>
      </c>
      <c r="AX191" s="9"/>
    </row>
    <row r="192" spans="2:5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c r="L192" s="6" t="str">
        <f t="shared" si="20"/>
        <v/>
      </c>
      <c r="M192" s="4"/>
      <c r="O192" s="3" t="str">
        <f>IF($A192="ADD",IF(NOT(ISBLANK(N192)),_xlfn.XLOOKUP(N192,len_adjust_rsn[lookupValue],len_adjust_rsn[lookupKey],"ERROR"),""), "")</f>
        <v/>
      </c>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Z192" s="3" t="str">
        <f>IF($A192="ADD",IF(NOT(ISBLANK(Y192)),_xlfn.XLOOKUP(Y192,railing_attach[lookupValue],railing_attach[lookupKey],"ERROR"),""), "")</f>
        <v/>
      </c>
      <c r="AA192" s="7"/>
      <c r="AB192" s="4" t="str">
        <f t="shared" ca="1" si="21"/>
        <v/>
      </c>
      <c r="AC192" s="4"/>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P192" s="3" t="str">
        <f>IF($A192="ADD",IF(NOT(ISBLANK(AO192)),_xlfn.XLOOKUP(AO192,ud_maintenance_organisation[lookupValue],ud_maintenance_organisation[lookupKey],"ERROR"),""), "")</f>
        <v/>
      </c>
      <c r="AQ192" s="3" t="str">
        <f t="shared" si="26"/>
        <v/>
      </c>
      <c r="AR192" s="3" t="str">
        <f>IF($A192="","",IF((AND($A192="ADD",OR(AQ192="",AQ192="Vested Assets"))),"12",(_xlfn.XLOOKUP(AQ192,ud_work_category[lookupValue],ud_work_category[lookupKey],""))))</f>
        <v/>
      </c>
      <c r="AS192" s="8"/>
      <c r="AT192" s="2" t="str">
        <f t="shared" si="27"/>
        <v/>
      </c>
      <c r="AU192" s="3" t="str">
        <f t="shared" si="28"/>
        <v/>
      </c>
      <c r="AV192" s="3" t="str">
        <f>IF($A192="","",IF((AND($A192="ADD",OR(AU192="",AU192="Excellent"))),"1",(_xlfn.XLOOKUP(AU192,condition[lookupValue],condition[lookupKey],""))))</f>
        <v/>
      </c>
      <c r="AW192" s="7" t="str">
        <f t="shared" si="29"/>
        <v/>
      </c>
      <c r="AX192" s="9"/>
    </row>
    <row r="193" spans="2:5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c r="L193" s="6" t="str">
        <f t="shared" si="20"/>
        <v/>
      </c>
      <c r="M193" s="4"/>
      <c r="O193" s="3" t="str">
        <f>IF($A193="ADD",IF(NOT(ISBLANK(N193)),_xlfn.XLOOKUP(N193,len_adjust_rsn[lookupValue],len_adjust_rsn[lookupKey],"ERROR"),""), "")</f>
        <v/>
      </c>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Z193" s="3" t="str">
        <f>IF($A193="ADD",IF(NOT(ISBLANK(Y193)),_xlfn.XLOOKUP(Y193,railing_attach[lookupValue],railing_attach[lookupKey],"ERROR"),""), "")</f>
        <v/>
      </c>
      <c r="AA193" s="7"/>
      <c r="AB193" s="4" t="str">
        <f t="shared" ca="1" si="21"/>
        <v/>
      </c>
      <c r="AC193" s="4"/>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P193" s="3" t="str">
        <f>IF($A193="ADD",IF(NOT(ISBLANK(AO193)),_xlfn.XLOOKUP(AO193,ud_maintenance_organisation[lookupValue],ud_maintenance_organisation[lookupKey],"ERROR"),""), "")</f>
        <v/>
      </c>
      <c r="AQ193" s="3" t="str">
        <f t="shared" si="26"/>
        <v/>
      </c>
      <c r="AR193" s="3" t="str">
        <f>IF($A193="","",IF((AND($A193="ADD",OR(AQ193="",AQ193="Vested Assets"))),"12",(_xlfn.XLOOKUP(AQ193,ud_work_category[lookupValue],ud_work_category[lookupKey],""))))</f>
        <v/>
      </c>
      <c r="AS193" s="8"/>
      <c r="AT193" s="2" t="str">
        <f t="shared" si="27"/>
        <v/>
      </c>
      <c r="AU193" s="3" t="str">
        <f t="shared" si="28"/>
        <v/>
      </c>
      <c r="AV193" s="3" t="str">
        <f>IF($A193="","",IF((AND($A193="ADD",OR(AU193="",AU193="Excellent"))),"1",(_xlfn.XLOOKUP(AU193,condition[lookupValue],condition[lookupKey],""))))</f>
        <v/>
      </c>
      <c r="AW193" s="7" t="str">
        <f t="shared" si="29"/>
        <v/>
      </c>
      <c r="AX193" s="9"/>
    </row>
    <row r="194" spans="2:5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c r="L194" s="6" t="str">
        <f t="shared" si="20"/>
        <v/>
      </c>
      <c r="M194" s="4"/>
      <c r="O194" s="3" t="str">
        <f>IF($A194="ADD",IF(NOT(ISBLANK(N194)),_xlfn.XLOOKUP(N194,len_adjust_rsn[lookupValue],len_adjust_rsn[lookupKey],"ERROR"),""), "")</f>
        <v/>
      </c>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Z194" s="3" t="str">
        <f>IF($A194="ADD",IF(NOT(ISBLANK(Y194)),_xlfn.XLOOKUP(Y194,railing_attach[lookupValue],railing_attach[lookupKey],"ERROR"),""), "")</f>
        <v/>
      </c>
      <c r="AA194" s="7"/>
      <c r="AB194" s="4" t="str">
        <f t="shared" ca="1" si="21"/>
        <v/>
      </c>
      <c r="AC194" s="4"/>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P194" s="3" t="str">
        <f>IF($A194="ADD",IF(NOT(ISBLANK(AO194)),_xlfn.XLOOKUP(AO194,ud_maintenance_organisation[lookupValue],ud_maintenance_organisation[lookupKey],"ERROR"),""), "")</f>
        <v/>
      </c>
      <c r="AQ194" s="3" t="str">
        <f t="shared" si="26"/>
        <v/>
      </c>
      <c r="AR194" s="3" t="str">
        <f>IF($A194="","",IF((AND($A194="ADD",OR(AQ194="",AQ194="Vested Assets"))),"12",(_xlfn.XLOOKUP(AQ194,ud_work_category[lookupValue],ud_work_category[lookupKey],""))))</f>
        <v/>
      </c>
      <c r="AS194" s="8"/>
      <c r="AT194" s="2" t="str">
        <f t="shared" si="27"/>
        <v/>
      </c>
      <c r="AU194" s="3" t="str">
        <f t="shared" si="28"/>
        <v/>
      </c>
      <c r="AV194" s="3" t="str">
        <f>IF($A194="","",IF((AND($A194="ADD",OR(AU194="",AU194="Excellent"))),"1",(_xlfn.XLOOKUP(AU194,condition[lookupValue],condition[lookupKey],""))))</f>
        <v/>
      </c>
      <c r="AW194" s="7" t="str">
        <f t="shared" si="29"/>
        <v/>
      </c>
      <c r="AX194" s="9"/>
    </row>
    <row r="195" spans="2:5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c r="L195" s="6" t="str">
        <f t="shared" si="20"/>
        <v/>
      </c>
      <c r="M195" s="4"/>
      <c r="O195" s="3" t="str">
        <f>IF($A195="ADD",IF(NOT(ISBLANK(N195)),_xlfn.XLOOKUP(N195,len_adjust_rsn[lookupValue],len_adjust_rsn[lookupKey],"ERROR"),""), "")</f>
        <v/>
      </c>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Z195" s="3" t="str">
        <f>IF($A195="ADD",IF(NOT(ISBLANK(Y195)),_xlfn.XLOOKUP(Y195,railing_attach[lookupValue],railing_attach[lookupKey],"ERROR"),""), "")</f>
        <v/>
      </c>
      <c r="AA195" s="7"/>
      <c r="AB195" s="4" t="str">
        <f t="shared" ca="1" si="21"/>
        <v/>
      </c>
      <c r="AC195" s="4"/>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P195" s="3" t="str">
        <f>IF($A195="ADD",IF(NOT(ISBLANK(AO195)),_xlfn.XLOOKUP(AO195,ud_maintenance_organisation[lookupValue],ud_maintenance_organisation[lookupKey],"ERROR"),""), "")</f>
        <v/>
      </c>
      <c r="AQ195" s="3" t="str">
        <f t="shared" si="26"/>
        <v/>
      </c>
      <c r="AR195" s="3" t="str">
        <f>IF($A195="","",IF((AND($A195="ADD",OR(AQ195="",AQ195="Vested Assets"))),"12",(_xlfn.XLOOKUP(AQ195,ud_work_category[lookupValue],ud_work_category[lookupKey],""))))</f>
        <v/>
      </c>
      <c r="AS195" s="8"/>
      <c r="AT195" s="2" t="str">
        <f t="shared" si="27"/>
        <v/>
      </c>
      <c r="AU195" s="3" t="str">
        <f t="shared" si="28"/>
        <v/>
      </c>
      <c r="AV195" s="3" t="str">
        <f>IF($A195="","",IF((AND($A195="ADD",OR(AU195="",AU195="Excellent"))),"1",(_xlfn.XLOOKUP(AU195,condition[lookupValue],condition[lookupKey],""))))</f>
        <v/>
      </c>
      <c r="AW195" s="7" t="str">
        <f t="shared" si="29"/>
        <v/>
      </c>
      <c r="AX195" s="9"/>
    </row>
    <row r="196" spans="2:5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c r="L196" s="6" t="str">
        <f t="shared" si="20"/>
        <v/>
      </c>
      <c r="M196" s="4"/>
      <c r="O196" s="3" t="str">
        <f>IF($A196="ADD",IF(NOT(ISBLANK(N196)),_xlfn.XLOOKUP(N196,len_adjust_rsn[lookupValue],len_adjust_rsn[lookupKey],"ERROR"),""), "")</f>
        <v/>
      </c>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Z196" s="3" t="str">
        <f>IF($A196="ADD",IF(NOT(ISBLANK(Y196)),_xlfn.XLOOKUP(Y196,railing_attach[lookupValue],railing_attach[lookupKey],"ERROR"),""), "")</f>
        <v/>
      </c>
      <c r="AA196" s="7"/>
      <c r="AB196" s="4" t="str">
        <f t="shared" ca="1" si="21"/>
        <v/>
      </c>
      <c r="AC196" s="4"/>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P196" s="3" t="str">
        <f>IF($A196="ADD",IF(NOT(ISBLANK(AO196)),_xlfn.XLOOKUP(AO196,ud_maintenance_organisation[lookupValue],ud_maintenance_organisation[lookupKey],"ERROR"),""), "")</f>
        <v/>
      </c>
      <c r="AQ196" s="3" t="str">
        <f t="shared" si="26"/>
        <v/>
      </c>
      <c r="AR196" s="3" t="str">
        <f>IF($A196="","",IF((AND($A196="ADD",OR(AQ196="",AQ196="Vested Assets"))),"12",(_xlfn.XLOOKUP(AQ196,ud_work_category[lookupValue],ud_work_category[lookupKey],""))))</f>
        <v/>
      </c>
      <c r="AS196" s="8"/>
      <c r="AT196" s="2" t="str">
        <f t="shared" si="27"/>
        <v/>
      </c>
      <c r="AU196" s="3" t="str">
        <f t="shared" si="28"/>
        <v/>
      </c>
      <c r="AV196" s="3" t="str">
        <f>IF($A196="","",IF((AND($A196="ADD",OR(AU196="",AU196="Excellent"))),"1",(_xlfn.XLOOKUP(AU196,condition[lookupValue],condition[lookupKey],""))))</f>
        <v/>
      </c>
      <c r="AW196" s="7" t="str">
        <f t="shared" si="29"/>
        <v/>
      </c>
      <c r="AX196" s="9"/>
    </row>
    <row r="197" spans="2:5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c r="L197" s="6" t="str">
        <f t="shared" si="20"/>
        <v/>
      </c>
      <c r="M197" s="4"/>
      <c r="O197" s="3" t="str">
        <f>IF($A197="ADD",IF(NOT(ISBLANK(N197)),_xlfn.XLOOKUP(N197,len_adjust_rsn[lookupValue],len_adjust_rsn[lookupKey],"ERROR"),""), "")</f>
        <v/>
      </c>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Z197" s="3" t="str">
        <f>IF($A197="ADD",IF(NOT(ISBLANK(Y197)),_xlfn.XLOOKUP(Y197,railing_attach[lookupValue],railing_attach[lookupKey],"ERROR"),""), "")</f>
        <v/>
      </c>
      <c r="AA197" s="7"/>
      <c r="AB197" s="4" t="str">
        <f t="shared" ca="1" si="21"/>
        <v/>
      </c>
      <c r="AC197" s="4"/>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P197" s="3" t="str">
        <f>IF($A197="ADD",IF(NOT(ISBLANK(AO197)),_xlfn.XLOOKUP(AO197,ud_maintenance_organisation[lookupValue],ud_maintenance_organisation[lookupKey],"ERROR"),""), "")</f>
        <v/>
      </c>
      <c r="AQ197" s="3" t="str">
        <f t="shared" si="26"/>
        <v/>
      </c>
      <c r="AR197" s="3" t="str">
        <f>IF($A197="","",IF((AND($A197="ADD",OR(AQ197="",AQ197="Vested Assets"))),"12",(_xlfn.XLOOKUP(AQ197,ud_work_category[lookupValue],ud_work_category[lookupKey],""))))</f>
        <v/>
      </c>
      <c r="AS197" s="8"/>
      <c r="AT197" s="2" t="str">
        <f t="shared" si="27"/>
        <v/>
      </c>
      <c r="AU197" s="3" t="str">
        <f t="shared" si="28"/>
        <v/>
      </c>
      <c r="AV197" s="3" t="str">
        <f>IF($A197="","",IF((AND($A197="ADD",OR(AU197="",AU197="Excellent"))),"1",(_xlfn.XLOOKUP(AU197,condition[lookupValue],condition[lookupKey],""))))</f>
        <v/>
      </c>
      <c r="AW197" s="7" t="str">
        <f t="shared" si="29"/>
        <v/>
      </c>
      <c r="AX197" s="9"/>
    </row>
    <row r="198" spans="2:5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c r="L198" s="6" t="str">
        <f t="shared" si="20"/>
        <v/>
      </c>
      <c r="M198" s="4"/>
      <c r="O198" s="3" t="str">
        <f>IF($A198="ADD",IF(NOT(ISBLANK(N198)),_xlfn.XLOOKUP(N198,len_adjust_rsn[lookupValue],len_adjust_rsn[lookupKey],"ERROR"),""), "")</f>
        <v/>
      </c>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Z198" s="3" t="str">
        <f>IF($A198="ADD",IF(NOT(ISBLANK(Y198)),_xlfn.XLOOKUP(Y198,railing_attach[lookupValue],railing_attach[lookupKey],"ERROR"),""), "")</f>
        <v/>
      </c>
      <c r="AA198" s="7"/>
      <c r="AB198" s="4" t="str">
        <f t="shared" ca="1" si="21"/>
        <v/>
      </c>
      <c r="AC198" s="4"/>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P198" s="3" t="str">
        <f>IF($A198="ADD",IF(NOT(ISBLANK(AO198)),_xlfn.XLOOKUP(AO198,ud_maintenance_organisation[lookupValue],ud_maintenance_organisation[lookupKey],"ERROR"),""), "")</f>
        <v/>
      </c>
      <c r="AQ198" s="3" t="str">
        <f t="shared" si="26"/>
        <v/>
      </c>
      <c r="AR198" s="3" t="str">
        <f>IF($A198="","",IF((AND($A198="ADD",OR(AQ198="",AQ198="Vested Assets"))),"12",(_xlfn.XLOOKUP(AQ198,ud_work_category[lookupValue],ud_work_category[lookupKey],""))))</f>
        <v/>
      </c>
      <c r="AS198" s="8"/>
      <c r="AT198" s="2" t="str">
        <f t="shared" si="27"/>
        <v/>
      </c>
      <c r="AU198" s="3" t="str">
        <f t="shared" si="28"/>
        <v/>
      </c>
      <c r="AV198" s="3" t="str">
        <f>IF($A198="","",IF((AND($A198="ADD",OR(AU198="",AU198="Excellent"))),"1",(_xlfn.XLOOKUP(AU198,condition[lookupValue],condition[lookupKey],""))))</f>
        <v/>
      </c>
      <c r="AW198" s="7" t="str">
        <f t="shared" si="29"/>
        <v/>
      </c>
      <c r="AX198" s="9"/>
    </row>
    <row r="199" spans="2:5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c r="L199" s="6" t="str">
        <f t="shared" si="20"/>
        <v/>
      </c>
      <c r="M199" s="4"/>
      <c r="O199" s="3" t="str">
        <f>IF($A199="ADD",IF(NOT(ISBLANK(N199)),_xlfn.XLOOKUP(N199,len_adjust_rsn[lookupValue],len_adjust_rsn[lookupKey],"ERROR"),""), "")</f>
        <v/>
      </c>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Z199" s="3" t="str">
        <f>IF($A199="ADD",IF(NOT(ISBLANK(Y199)),_xlfn.XLOOKUP(Y199,railing_attach[lookupValue],railing_attach[lookupKey],"ERROR"),""), "")</f>
        <v/>
      </c>
      <c r="AA199" s="7"/>
      <c r="AB199" s="4" t="str">
        <f t="shared" ca="1" si="21"/>
        <v/>
      </c>
      <c r="AC199" s="4"/>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P199" s="3" t="str">
        <f>IF($A199="ADD",IF(NOT(ISBLANK(AO199)),_xlfn.XLOOKUP(AO199,ud_maintenance_organisation[lookupValue],ud_maintenance_organisation[lookupKey],"ERROR"),""), "")</f>
        <v/>
      </c>
      <c r="AQ199" s="3" t="str">
        <f t="shared" si="26"/>
        <v/>
      </c>
      <c r="AR199" s="3" t="str">
        <f>IF($A199="","",IF((AND($A199="ADD",OR(AQ199="",AQ199="Vested Assets"))),"12",(_xlfn.XLOOKUP(AQ199,ud_work_category[lookupValue],ud_work_category[lookupKey],""))))</f>
        <v/>
      </c>
      <c r="AS199" s="8"/>
      <c r="AT199" s="2" t="str">
        <f t="shared" si="27"/>
        <v/>
      </c>
      <c r="AU199" s="3" t="str">
        <f t="shared" si="28"/>
        <v/>
      </c>
      <c r="AV199" s="3" t="str">
        <f>IF($A199="","",IF((AND($A199="ADD",OR(AU199="",AU199="Excellent"))),"1",(_xlfn.XLOOKUP(AU199,condition[lookupValue],condition[lookupKey],""))))</f>
        <v/>
      </c>
      <c r="AW199" s="7" t="str">
        <f t="shared" si="29"/>
        <v/>
      </c>
      <c r="AX199" s="9"/>
    </row>
    <row r="200" spans="2:5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c r="L200" s="6" t="str">
        <f t="shared" si="20"/>
        <v/>
      </c>
      <c r="M200" s="4"/>
      <c r="O200" s="3" t="str">
        <f>IF($A200="ADD",IF(NOT(ISBLANK(N200)),_xlfn.XLOOKUP(N200,len_adjust_rsn[lookupValue],len_adjust_rsn[lookupKey],"ERROR"),""), "")</f>
        <v/>
      </c>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Z200" s="3" t="str">
        <f>IF($A200="ADD",IF(NOT(ISBLANK(Y200)),_xlfn.XLOOKUP(Y200,railing_attach[lookupValue],railing_attach[lookupKey],"ERROR"),""), "")</f>
        <v/>
      </c>
      <c r="AA200" s="7"/>
      <c r="AB200" s="4" t="str">
        <f t="shared" ca="1" si="21"/>
        <v/>
      </c>
      <c r="AC200" s="4"/>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P200" s="3" t="str">
        <f>IF($A200="ADD",IF(NOT(ISBLANK(AO200)),_xlfn.XLOOKUP(AO200,ud_maintenance_organisation[lookupValue],ud_maintenance_organisation[lookupKey],"ERROR"),""), "")</f>
        <v/>
      </c>
      <c r="AQ200" s="3" t="str">
        <f t="shared" si="26"/>
        <v/>
      </c>
      <c r="AR200" s="3" t="str">
        <f>IF($A200="","",IF((AND($A200="ADD",OR(AQ200="",AQ200="Vested Assets"))),"12",(_xlfn.XLOOKUP(AQ200,ud_work_category[lookupValue],ud_work_category[lookupKey],""))))</f>
        <v/>
      </c>
      <c r="AS200" s="8"/>
      <c r="AT200" s="2" t="str">
        <f t="shared" si="27"/>
        <v/>
      </c>
      <c r="AU200" s="3" t="str">
        <f t="shared" si="28"/>
        <v/>
      </c>
      <c r="AV200" s="3" t="str">
        <f>IF($A200="","",IF((AND($A200="ADD",OR(AU200="",AU200="Excellent"))),"1",(_xlfn.XLOOKUP(AU200,condition[lookupValue],condition[lookupKey],""))))</f>
        <v/>
      </c>
      <c r="AW200" s="7" t="str">
        <f t="shared" si="29"/>
        <v/>
      </c>
      <c r="AX200" s="9"/>
    </row>
    <row r="201" spans="2:5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c r="L201" s="6" t="str">
        <f t="shared" si="20"/>
        <v/>
      </c>
      <c r="M201" s="4"/>
      <c r="O201" s="3" t="str">
        <f>IF($A201="ADD",IF(NOT(ISBLANK(N201)),_xlfn.XLOOKUP(N201,len_adjust_rsn[lookupValue],len_adjust_rsn[lookupKey],"ERROR"),""), "")</f>
        <v/>
      </c>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Z201" s="3" t="str">
        <f>IF($A201="ADD",IF(NOT(ISBLANK(Y201)),_xlfn.XLOOKUP(Y201,railing_attach[lookupValue],railing_attach[lookupKey],"ERROR"),""), "")</f>
        <v/>
      </c>
      <c r="AA201" s="7"/>
      <c r="AB201" s="4" t="str">
        <f t="shared" ca="1" si="21"/>
        <v/>
      </c>
      <c r="AC201" s="4"/>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P201" s="3" t="str">
        <f>IF($A201="ADD",IF(NOT(ISBLANK(AO201)),_xlfn.XLOOKUP(AO201,ud_maintenance_organisation[lookupValue],ud_maintenance_organisation[lookupKey],"ERROR"),""), "")</f>
        <v/>
      </c>
      <c r="AQ201" s="3" t="str">
        <f t="shared" si="26"/>
        <v/>
      </c>
      <c r="AR201" s="3" t="str">
        <f>IF($A201="","",IF((AND($A201="ADD",OR(AQ201="",AQ201="Vested Assets"))),"12",(_xlfn.XLOOKUP(AQ201,ud_work_category[lookupValue],ud_work_category[lookupKey],""))))</f>
        <v/>
      </c>
      <c r="AS201" s="8"/>
      <c r="AT201" s="2" t="str">
        <f t="shared" si="27"/>
        <v/>
      </c>
      <c r="AU201" s="3" t="str">
        <f t="shared" si="28"/>
        <v/>
      </c>
      <c r="AV201" s="3" t="str">
        <f>IF($A201="","",IF((AND($A201="ADD",OR(AU201="",AU201="Excellent"))),"1",(_xlfn.XLOOKUP(AU201,condition[lookupValue],condition[lookupKey],""))))</f>
        <v/>
      </c>
      <c r="AW201" s="7" t="str">
        <f t="shared" si="29"/>
        <v/>
      </c>
      <c r="AX201" s="9"/>
    </row>
    <row r="202" spans="2:5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c r="L202" s="6" t="str">
        <f t="shared" si="20"/>
        <v/>
      </c>
      <c r="M202" s="4"/>
      <c r="O202" s="3" t="str">
        <f>IF($A202="ADD",IF(NOT(ISBLANK(N202)),_xlfn.XLOOKUP(N202,len_adjust_rsn[lookupValue],len_adjust_rsn[lookupKey],"ERROR"),""), "")</f>
        <v/>
      </c>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Z202" s="3" t="str">
        <f>IF($A202="ADD",IF(NOT(ISBLANK(Y202)),_xlfn.XLOOKUP(Y202,railing_attach[lookupValue],railing_attach[lookupKey],"ERROR"),""), "")</f>
        <v/>
      </c>
      <c r="AA202" s="7"/>
      <c r="AB202" s="4" t="str">
        <f t="shared" ca="1" si="21"/>
        <v/>
      </c>
      <c r="AC202" s="4"/>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P202" s="3" t="str">
        <f>IF($A202="ADD",IF(NOT(ISBLANK(AO202)),_xlfn.XLOOKUP(AO202,ud_maintenance_organisation[lookupValue],ud_maintenance_organisation[lookupKey],"ERROR"),""), "")</f>
        <v/>
      </c>
      <c r="AQ202" s="3" t="str">
        <f t="shared" si="26"/>
        <v/>
      </c>
      <c r="AR202" s="3" t="str">
        <f>IF($A202="","",IF((AND($A202="ADD",OR(AQ202="",AQ202="Vested Assets"))),"12",(_xlfn.XLOOKUP(AQ202,ud_work_category[lookupValue],ud_work_category[lookupKey],""))))</f>
        <v/>
      </c>
      <c r="AS202" s="8"/>
      <c r="AT202" s="2" t="str">
        <f t="shared" si="27"/>
        <v/>
      </c>
      <c r="AU202" s="3" t="str">
        <f t="shared" si="28"/>
        <v/>
      </c>
      <c r="AV202" s="3" t="str">
        <f>IF($A202="","",IF((AND($A202="ADD",OR(AU202="",AU202="Excellent"))),"1",(_xlfn.XLOOKUP(AU202,condition[lookupValue],condition[lookupKey],""))))</f>
        <v/>
      </c>
      <c r="AW202" s="7" t="str">
        <f t="shared" si="29"/>
        <v/>
      </c>
      <c r="AX202" s="9"/>
    </row>
    <row r="203" spans="2:5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c r="L203" s="6" t="str">
        <f t="shared" ref="L203:L266" si="30">IF(F203&lt;&gt;"",F203-E203,"")</f>
        <v/>
      </c>
      <c r="M203" s="4"/>
      <c r="O203" s="3" t="str">
        <f>IF($A203="ADD",IF(NOT(ISBLANK(N203)),_xlfn.XLOOKUP(N203,len_adjust_rsn[lookupValue],len_adjust_rsn[lookupKey],"ERROR"),""), "")</f>
        <v/>
      </c>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Z203" s="3" t="str">
        <f>IF($A203="ADD",IF(NOT(ISBLANK(Y203)),_xlfn.XLOOKUP(Y203,railing_attach[lookupValue],railing_attach[lookupKey],"ERROR"),""), "")</f>
        <v/>
      </c>
      <c r="AA203" s="7"/>
      <c r="AB203" s="4" t="str">
        <f t="shared" ref="AB203:AB266" ca="1" si="31">IF(AA203&lt;&gt;"", DATEDIF(AA203, TODAY(),"Y"),"")</f>
        <v/>
      </c>
      <c r="AC203" s="4"/>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P203" s="3" t="str">
        <f>IF($A203="ADD",IF(NOT(ISBLANK(AO203)),_xlfn.XLOOKUP(AO203,ud_maintenance_organisation[lookupValue],ud_maintenance_organisation[lookupKey],"ERROR"),""), "")</f>
        <v/>
      </c>
      <c r="AQ203" s="3" t="str">
        <f t="shared" ref="AQ203:AQ266" si="36">IF($A203="ADD","Vested Assets","")</f>
        <v/>
      </c>
      <c r="AR203" s="3" t="str">
        <f>IF($A203="","",IF((AND($A203="ADD",OR(AQ203="",AQ203="Vested Assets"))),"12",(_xlfn.XLOOKUP(AQ203,ud_work_category[lookupValue],ud_work_category[lookupKey],""))))</f>
        <v/>
      </c>
      <c r="AS203" s="8"/>
      <c r="AT203" s="2" t="str">
        <f t="shared" ref="AT203:AT266" si="37">IF($A203="ADD","TRUE","")</f>
        <v/>
      </c>
      <c r="AU203" s="3" t="str">
        <f t="shared" ref="AU203:AU266" si="38">IF($A203="ADD","Excellent","")</f>
        <v/>
      </c>
      <c r="AV203" s="3" t="str">
        <f>IF($A203="","",IF((AND($A203="ADD",OR(AU203="",AU203="Excellent"))),"1",(_xlfn.XLOOKUP(AU203,condition[lookupValue],condition[lookupKey],""))))</f>
        <v/>
      </c>
      <c r="AW203" s="7" t="str">
        <f t="shared" ref="AW203:AW266" si="39">IF(AA203&lt;&gt;"",AA203,"")</f>
        <v/>
      </c>
      <c r="AX203" s="9"/>
    </row>
    <row r="204" spans="2:5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c r="L204" s="6" t="str">
        <f t="shared" si="30"/>
        <v/>
      </c>
      <c r="M204" s="4"/>
      <c r="O204" s="3" t="str">
        <f>IF($A204="ADD",IF(NOT(ISBLANK(N204)),_xlfn.XLOOKUP(N204,len_adjust_rsn[lookupValue],len_adjust_rsn[lookupKey],"ERROR"),""), "")</f>
        <v/>
      </c>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Z204" s="3" t="str">
        <f>IF($A204="ADD",IF(NOT(ISBLANK(Y204)),_xlfn.XLOOKUP(Y204,railing_attach[lookupValue],railing_attach[lookupKey],"ERROR"),""), "")</f>
        <v/>
      </c>
      <c r="AA204" s="7"/>
      <c r="AB204" s="4" t="str">
        <f t="shared" ca="1" si="31"/>
        <v/>
      </c>
      <c r="AC204" s="4"/>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P204" s="3" t="str">
        <f>IF($A204="ADD",IF(NOT(ISBLANK(AO204)),_xlfn.XLOOKUP(AO204,ud_maintenance_organisation[lookupValue],ud_maintenance_organisation[lookupKey],"ERROR"),""), "")</f>
        <v/>
      </c>
      <c r="AQ204" s="3" t="str">
        <f t="shared" si="36"/>
        <v/>
      </c>
      <c r="AR204" s="3" t="str">
        <f>IF($A204="","",IF((AND($A204="ADD",OR(AQ204="",AQ204="Vested Assets"))),"12",(_xlfn.XLOOKUP(AQ204,ud_work_category[lookupValue],ud_work_category[lookupKey],""))))</f>
        <v/>
      </c>
      <c r="AS204" s="8"/>
      <c r="AT204" s="2" t="str">
        <f t="shared" si="37"/>
        <v/>
      </c>
      <c r="AU204" s="3" t="str">
        <f t="shared" si="38"/>
        <v/>
      </c>
      <c r="AV204" s="3" t="str">
        <f>IF($A204="","",IF((AND($A204="ADD",OR(AU204="",AU204="Excellent"))),"1",(_xlfn.XLOOKUP(AU204,condition[lookupValue],condition[lookupKey],""))))</f>
        <v/>
      </c>
      <c r="AW204" s="7" t="str">
        <f t="shared" si="39"/>
        <v/>
      </c>
      <c r="AX204" s="9"/>
    </row>
    <row r="205" spans="2:5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c r="L205" s="6" t="str">
        <f t="shared" si="30"/>
        <v/>
      </c>
      <c r="M205" s="4"/>
      <c r="O205" s="3" t="str">
        <f>IF($A205="ADD",IF(NOT(ISBLANK(N205)),_xlfn.XLOOKUP(N205,len_adjust_rsn[lookupValue],len_adjust_rsn[lookupKey],"ERROR"),""), "")</f>
        <v/>
      </c>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Z205" s="3" t="str">
        <f>IF($A205="ADD",IF(NOT(ISBLANK(Y205)),_xlfn.XLOOKUP(Y205,railing_attach[lookupValue],railing_attach[lookupKey],"ERROR"),""), "")</f>
        <v/>
      </c>
      <c r="AA205" s="7"/>
      <c r="AB205" s="4" t="str">
        <f t="shared" ca="1" si="31"/>
        <v/>
      </c>
      <c r="AC205" s="4"/>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P205" s="3" t="str">
        <f>IF($A205="ADD",IF(NOT(ISBLANK(AO205)),_xlfn.XLOOKUP(AO205,ud_maintenance_organisation[lookupValue],ud_maintenance_organisation[lookupKey],"ERROR"),""), "")</f>
        <v/>
      </c>
      <c r="AQ205" s="3" t="str">
        <f t="shared" si="36"/>
        <v/>
      </c>
      <c r="AR205" s="3" t="str">
        <f>IF($A205="","",IF((AND($A205="ADD",OR(AQ205="",AQ205="Vested Assets"))),"12",(_xlfn.XLOOKUP(AQ205,ud_work_category[lookupValue],ud_work_category[lookupKey],""))))</f>
        <v/>
      </c>
      <c r="AS205" s="8"/>
      <c r="AT205" s="2" t="str">
        <f t="shared" si="37"/>
        <v/>
      </c>
      <c r="AU205" s="3" t="str">
        <f t="shared" si="38"/>
        <v/>
      </c>
      <c r="AV205" s="3" t="str">
        <f>IF($A205="","",IF((AND($A205="ADD",OR(AU205="",AU205="Excellent"))),"1",(_xlfn.XLOOKUP(AU205,condition[lookupValue],condition[lookupKey],""))))</f>
        <v/>
      </c>
      <c r="AW205" s="7" t="str">
        <f t="shared" si="39"/>
        <v/>
      </c>
      <c r="AX205" s="9"/>
    </row>
    <row r="206" spans="2:5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c r="L206" s="6" t="str">
        <f t="shared" si="30"/>
        <v/>
      </c>
      <c r="M206" s="4"/>
      <c r="O206" s="3" t="str">
        <f>IF($A206="ADD",IF(NOT(ISBLANK(N206)),_xlfn.XLOOKUP(N206,len_adjust_rsn[lookupValue],len_adjust_rsn[lookupKey],"ERROR"),""), "")</f>
        <v/>
      </c>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Z206" s="3" t="str">
        <f>IF($A206="ADD",IF(NOT(ISBLANK(Y206)),_xlfn.XLOOKUP(Y206,railing_attach[lookupValue],railing_attach[lookupKey],"ERROR"),""), "")</f>
        <v/>
      </c>
      <c r="AA206" s="7"/>
      <c r="AB206" s="4" t="str">
        <f t="shared" ca="1" si="31"/>
        <v/>
      </c>
      <c r="AC206" s="4"/>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P206" s="3" t="str">
        <f>IF($A206="ADD",IF(NOT(ISBLANK(AO206)),_xlfn.XLOOKUP(AO206,ud_maintenance_organisation[lookupValue],ud_maintenance_organisation[lookupKey],"ERROR"),""), "")</f>
        <v/>
      </c>
      <c r="AQ206" s="3" t="str">
        <f t="shared" si="36"/>
        <v/>
      </c>
      <c r="AR206" s="3" t="str">
        <f>IF($A206="","",IF((AND($A206="ADD",OR(AQ206="",AQ206="Vested Assets"))),"12",(_xlfn.XLOOKUP(AQ206,ud_work_category[lookupValue],ud_work_category[lookupKey],""))))</f>
        <v/>
      </c>
      <c r="AS206" s="8"/>
      <c r="AT206" s="2" t="str">
        <f t="shared" si="37"/>
        <v/>
      </c>
      <c r="AU206" s="3" t="str">
        <f t="shared" si="38"/>
        <v/>
      </c>
      <c r="AV206" s="3" t="str">
        <f>IF($A206="","",IF((AND($A206="ADD",OR(AU206="",AU206="Excellent"))),"1",(_xlfn.XLOOKUP(AU206,condition[lookupValue],condition[lookupKey],""))))</f>
        <v/>
      </c>
      <c r="AW206" s="7" t="str">
        <f t="shared" si="39"/>
        <v/>
      </c>
      <c r="AX206" s="9"/>
    </row>
    <row r="207" spans="2:5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c r="L207" s="6" t="str">
        <f t="shared" si="30"/>
        <v/>
      </c>
      <c r="M207" s="4"/>
      <c r="O207" s="3" t="str">
        <f>IF($A207="ADD",IF(NOT(ISBLANK(N207)),_xlfn.XLOOKUP(N207,len_adjust_rsn[lookupValue],len_adjust_rsn[lookupKey],"ERROR"),""), "")</f>
        <v/>
      </c>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Z207" s="3" t="str">
        <f>IF($A207="ADD",IF(NOT(ISBLANK(Y207)),_xlfn.XLOOKUP(Y207,railing_attach[lookupValue],railing_attach[lookupKey],"ERROR"),""), "")</f>
        <v/>
      </c>
      <c r="AA207" s="7"/>
      <c r="AB207" s="4" t="str">
        <f t="shared" ca="1" si="31"/>
        <v/>
      </c>
      <c r="AC207" s="4"/>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P207" s="3" t="str">
        <f>IF($A207="ADD",IF(NOT(ISBLANK(AO207)),_xlfn.XLOOKUP(AO207,ud_maintenance_organisation[lookupValue],ud_maintenance_organisation[lookupKey],"ERROR"),""), "")</f>
        <v/>
      </c>
      <c r="AQ207" s="3" t="str">
        <f t="shared" si="36"/>
        <v/>
      </c>
      <c r="AR207" s="3" t="str">
        <f>IF($A207="","",IF((AND($A207="ADD",OR(AQ207="",AQ207="Vested Assets"))),"12",(_xlfn.XLOOKUP(AQ207,ud_work_category[lookupValue],ud_work_category[lookupKey],""))))</f>
        <v/>
      </c>
      <c r="AS207" s="8"/>
      <c r="AT207" s="2" t="str">
        <f t="shared" si="37"/>
        <v/>
      </c>
      <c r="AU207" s="3" t="str">
        <f t="shared" si="38"/>
        <v/>
      </c>
      <c r="AV207" s="3" t="str">
        <f>IF($A207="","",IF((AND($A207="ADD",OR(AU207="",AU207="Excellent"))),"1",(_xlfn.XLOOKUP(AU207,condition[lookupValue],condition[lookupKey],""))))</f>
        <v/>
      </c>
      <c r="AW207" s="7" t="str">
        <f t="shared" si="39"/>
        <v/>
      </c>
      <c r="AX207" s="9"/>
    </row>
    <row r="208" spans="2:5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c r="L208" s="6" t="str">
        <f t="shared" si="30"/>
        <v/>
      </c>
      <c r="M208" s="4"/>
      <c r="O208" s="3" t="str">
        <f>IF($A208="ADD",IF(NOT(ISBLANK(N208)),_xlfn.XLOOKUP(N208,len_adjust_rsn[lookupValue],len_adjust_rsn[lookupKey],"ERROR"),""), "")</f>
        <v/>
      </c>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Z208" s="3" t="str">
        <f>IF($A208="ADD",IF(NOT(ISBLANK(Y208)),_xlfn.XLOOKUP(Y208,railing_attach[lookupValue],railing_attach[lookupKey],"ERROR"),""), "")</f>
        <v/>
      </c>
      <c r="AA208" s="7"/>
      <c r="AB208" s="4" t="str">
        <f t="shared" ca="1" si="31"/>
        <v/>
      </c>
      <c r="AC208" s="4"/>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P208" s="3" t="str">
        <f>IF($A208="ADD",IF(NOT(ISBLANK(AO208)),_xlfn.XLOOKUP(AO208,ud_maintenance_organisation[lookupValue],ud_maintenance_organisation[lookupKey],"ERROR"),""), "")</f>
        <v/>
      </c>
      <c r="AQ208" s="3" t="str">
        <f t="shared" si="36"/>
        <v/>
      </c>
      <c r="AR208" s="3" t="str">
        <f>IF($A208="","",IF((AND($A208="ADD",OR(AQ208="",AQ208="Vested Assets"))),"12",(_xlfn.XLOOKUP(AQ208,ud_work_category[lookupValue],ud_work_category[lookupKey],""))))</f>
        <v/>
      </c>
      <c r="AS208" s="8"/>
      <c r="AT208" s="2" t="str">
        <f t="shared" si="37"/>
        <v/>
      </c>
      <c r="AU208" s="3" t="str">
        <f t="shared" si="38"/>
        <v/>
      </c>
      <c r="AV208" s="3" t="str">
        <f>IF($A208="","",IF((AND($A208="ADD",OR(AU208="",AU208="Excellent"))),"1",(_xlfn.XLOOKUP(AU208,condition[lookupValue],condition[lookupKey],""))))</f>
        <v/>
      </c>
      <c r="AW208" s="7" t="str">
        <f t="shared" si="39"/>
        <v/>
      </c>
      <c r="AX208" s="9"/>
    </row>
    <row r="209" spans="2:5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c r="L209" s="6" t="str">
        <f t="shared" si="30"/>
        <v/>
      </c>
      <c r="M209" s="4"/>
      <c r="O209" s="3" t="str">
        <f>IF($A209="ADD",IF(NOT(ISBLANK(N209)),_xlfn.XLOOKUP(N209,len_adjust_rsn[lookupValue],len_adjust_rsn[lookupKey],"ERROR"),""), "")</f>
        <v/>
      </c>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Z209" s="3" t="str">
        <f>IF($A209="ADD",IF(NOT(ISBLANK(Y209)),_xlfn.XLOOKUP(Y209,railing_attach[lookupValue],railing_attach[lookupKey],"ERROR"),""), "")</f>
        <v/>
      </c>
      <c r="AA209" s="7"/>
      <c r="AB209" s="4" t="str">
        <f t="shared" ca="1" si="31"/>
        <v/>
      </c>
      <c r="AC209" s="4"/>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P209" s="3" t="str">
        <f>IF($A209="ADD",IF(NOT(ISBLANK(AO209)),_xlfn.XLOOKUP(AO209,ud_maintenance_organisation[lookupValue],ud_maintenance_organisation[lookupKey],"ERROR"),""), "")</f>
        <v/>
      </c>
      <c r="AQ209" s="3" t="str">
        <f t="shared" si="36"/>
        <v/>
      </c>
      <c r="AR209" s="3" t="str">
        <f>IF($A209="","",IF((AND($A209="ADD",OR(AQ209="",AQ209="Vested Assets"))),"12",(_xlfn.XLOOKUP(AQ209,ud_work_category[lookupValue],ud_work_category[lookupKey],""))))</f>
        <v/>
      </c>
      <c r="AS209" s="8"/>
      <c r="AT209" s="2" t="str">
        <f t="shared" si="37"/>
        <v/>
      </c>
      <c r="AU209" s="3" t="str">
        <f t="shared" si="38"/>
        <v/>
      </c>
      <c r="AV209" s="3" t="str">
        <f>IF($A209="","",IF((AND($A209="ADD",OR(AU209="",AU209="Excellent"))),"1",(_xlfn.XLOOKUP(AU209,condition[lookupValue],condition[lookupKey],""))))</f>
        <v/>
      </c>
      <c r="AW209" s="7" t="str">
        <f t="shared" si="39"/>
        <v/>
      </c>
      <c r="AX209" s="9"/>
    </row>
    <row r="210" spans="2:5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c r="L210" s="6" t="str">
        <f t="shared" si="30"/>
        <v/>
      </c>
      <c r="M210" s="4"/>
      <c r="O210" s="3" t="str">
        <f>IF($A210="ADD",IF(NOT(ISBLANK(N210)),_xlfn.XLOOKUP(N210,len_adjust_rsn[lookupValue],len_adjust_rsn[lookupKey],"ERROR"),""), "")</f>
        <v/>
      </c>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Z210" s="3" t="str">
        <f>IF($A210="ADD",IF(NOT(ISBLANK(Y210)),_xlfn.XLOOKUP(Y210,railing_attach[lookupValue],railing_attach[lookupKey],"ERROR"),""), "")</f>
        <v/>
      </c>
      <c r="AA210" s="7"/>
      <c r="AB210" s="4" t="str">
        <f t="shared" ca="1" si="31"/>
        <v/>
      </c>
      <c r="AC210" s="4"/>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P210" s="3" t="str">
        <f>IF($A210="ADD",IF(NOT(ISBLANK(AO210)),_xlfn.XLOOKUP(AO210,ud_maintenance_organisation[lookupValue],ud_maintenance_organisation[lookupKey],"ERROR"),""), "")</f>
        <v/>
      </c>
      <c r="AQ210" s="3" t="str">
        <f t="shared" si="36"/>
        <v/>
      </c>
      <c r="AR210" s="3" t="str">
        <f>IF($A210="","",IF((AND($A210="ADD",OR(AQ210="",AQ210="Vested Assets"))),"12",(_xlfn.XLOOKUP(AQ210,ud_work_category[lookupValue],ud_work_category[lookupKey],""))))</f>
        <v/>
      </c>
      <c r="AS210" s="8"/>
      <c r="AT210" s="2" t="str">
        <f t="shared" si="37"/>
        <v/>
      </c>
      <c r="AU210" s="3" t="str">
        <f t="shared" si="38"/>
        <v/>
      </c>
      <c r="AV210" s="3" t="str">
        <f>IF($A210="","",IF((AND($A210="ADD",OR(AU210="",AU210="Excellent"))),"1",(_xlfn.XLOOKUP(AU210,condition[lookupValue],condition[lookupKey],""))))</f>
        <v/>
      </c>
      <c r="AW210" s="7" t="str">
        <f t="shared" si="39"/>
        <v/>
      </c>
      <c r="AX210" s="9"/>
    </row>
    <row r="211" spans="2:5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c r="L211" s="6" t="str">
        <f t="shared" si="30"/>
        <v/>
      </c>
      <c r="M211" s="4"/>
      <c r="O211" s="3" t="str">
        <f>IF($A211="ADD",IF(NOT(ISBLANK(N211)),_xlfn.XLOOKUP(N211,len_adjust_rsn[lookupValue],len_adjust_rsn[lookupKey],"ERROR"),""), "")</f>
        <v/>
      </c>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Z211" s="3" t="str">
        <f>IF($A211="ADD",IF(NOT(ISBLANK(Y211)),_xlfn.XLOOKUP(Y211,railing_attach[lookupValue],railing_attach[lookupKey],"ERROR"),""), "")</f>
        <v/>
      </c>
      <c r="AA211" s="7"/>
      <c r="AB211" s="4" t="str">
        <f t="shared" ca="1" si="31"/>
        <v/>
      </c>
      <c r="AC211" s="4"/>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P211" s="3" t="str">
        <f>IF($A211="ADD",IF(NOT(ISBLANK(AO211)),_xlfn.XLOOKUP(AO211,ud_maintenance_organisation[lookupValue],ud_maintenance_organisation[lookupKey],"ERROR"),""), "")</f>
        <v/>
      </c>
      <c r="AQ211" s="3" t="str">
        <f t="shared" si="36"/>
        <v/>
      </c>
      <c r="AR211" s="3" t="str">
        <f>IF($A211="","",IF((AND($A211="ADD",OR(AQ211="",AQ211="Vested Assets"))),"12",(_xlfn.XLOOKUP(AQ211,ud_work_category[lookupValue],ud_work_category[lookupKey],""))))</f>
        <v/>
      </c>
      <c r="AS211" s="8"/>
      <c r="AT211" s="2" t="str">
        <f t="shared" si="37"/>
        <v/>
      </c>
      <c r="AU211" s="3" t="str">
        <f t="shared" si="38"/>
        <v/>
      </c>
      <c r="AV211" s="3" t="str">
        <f>IF($A211="","",IF((AND($A211="ADD",OR(AU211="",AU211="Excellent"))),"1",(_xlfn.XLOOKUP(AU211,condition[lookupValue],condition[lookupKey],""))))</f>
        <v/>
      </c>
      <c r="AW211" s="7" t="str">
        <f t="shared" si="39"/>
        <v/>
      </c>
      <c r="AX211" s="9"/>
    </row>
    <row r="212" spans="2:5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c r="L212" s="6" t="str">
        <f t="shared" si="30"/>
        <v/>
      </c>
      <c r="M212" s="4"/>
      <c r="O212" s="3" t="str">
        <f>IF($A212="ADD",IF(NOT(ISBLANK(N212)),_xlfn.XLOOKUP(N212,len_adjust_rsn[lookupValue],len_adjust_rsn[lookupKey],"ERROR"),""), "")</f>
        <v/>
      </c>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Z212" s="3" t="str">
        <f>IF($A212="ADD",IF(NOT(ISBLANK(Y212)),_xlfn.XLOOKUP(Y212,railing_attach[lookupValue],railing_attach[lookupKey],"ERROR"),""), "")</f>
        <v/>
      </c>
      <c r="AA212" s="7"/>
      <c r="AB212" s="4" t="str">
        <f t="shared" ca="1" si="31"/>
        <v/>
      </c>
      <c r="AC212" s="4"/>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P212" s="3" t="str">
        <f>IF($A212="ADD",IF(NOT(ISBLANK(AO212)),_xlfn.XLOOKUP(AO212,ud_maintenance_organisation[lookupValue],ud_maintenance_organisation[lookupKey],"ERROR"),""), "")</f>
        <v/>
      </c>
      <c r="AQ212" s="3" t="str">
        <f t="shared" si="36"/>
        <v/>
      </c>
      <c r="AR212" s="3" t="str">
        <f>IF($A212="","",IF((AND($A212="ADD",OR(AQ212="",AQ212="Vested Assets"))),"12",(_xlfn.XLOOKUP(AQ212,ud_work_category[lookupValue],ud_work_category[lookupKey],""))))</f>
        <v/>
      </c>
      <c r="AS212" s="8"/>
      <c r="AT212" s="2" t="str">
        <f t="shared" si="37"/>
        <v/>
      </c>
      <c r="AU212" s="3" t="str">
        <f t="shared" si="38"/>
        <v/>
      </c>
      <c r="AV212" s="3" t="str">
        <f>IF($A212="","",IF((AND($A212="ADD",OR(AU212="",AU212="Excellent"))),"1",(_xlfn.XLOOKUP(AU212,condition[lookupValue],condition[lookupKey],""))))</f>
        <v/>
      </c>
      <c r="AW212" s="7" t="str">
        <f t="shared" si="39"/>
        <v/>
      </c>
      <c r="AX212" s="9"/>
    </row>
    <row r="213" spans="2:5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c r="L213" s="6" t="str">
        <f t="shared" si="30"/>
        <v/>
      </c>
      <c r="M213" s="4"/>
      <c r="O213" s="3" t="str">
        <f>IF($A213="ADD",IF(NOT(ISBLANK(N213)),_xlfn.XLOOKUP(N213,len_adjust_rsn[lookupValue],len_adjust_rsn[lookupKey],"ERROR"),""), "")</f>
        <v/>
      </c>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Z213" s="3" t="str">
        <f>IF($A213="ADD",IF(NOT(ISBLANK(Y213)),_xlfn.XLOOKUP(Y213,railing_attach[lookupValue],railing_attach[lookupKey],"ERROR"),""), "")</f>
        <v/>
      </c>
      <c r="AA213" s="7"/>
      <c r="AB213" s="4" t="str">
        <f t="shared" ca="1" si="31"/>
        <v/>
      </c>
      <c r="AC213" s="4"/>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P213" s="3" t="str">
        <f>IF($A213="ADD",IF(NOT(ISBLANK(AO213)),_xlfn.XLOOKUP(AO213,ud_maintenance_organisation[lookupValue],ud_maintenance_organisation[lookupKey],"ERROR"),""), "")</f>
        <v/>
      </c>
      <c r="AQ213" s="3" t="str">
        <f t="shared" si="36"/>
        <v/>
      </c>
      <c r="AR213" s="3" t="str">
        <f>IF($A213="","",IF((AND($A213="ADD",OR(AQ213="",AQ213="Vested Assets"))),"12",(_xlfn.XLOOKUP(AQ213,ud_work_category[lookupValue],ud_work_category[lookupKey],""))))</f>
        <v/>
      </c>
      <c r="AS213" s="8"/>
      <c r="AT213" s="2" t="str">
        <f t="shared" si="37"/>
        <v/>
      </c>
      <c r="AU213" s="3" t="str">
        <f t="shared" si="38"/>
        <v/>
      </c>
      <c r="AV213" s="3" t="str">
        <f>IF($A213="","",IF((AND($A213="ADD",OR(AU213="",AU213="Excellent"))),"1",(_xlfn.XLOOKUP(AU213,condition[lookupValue],condition[lookupKey],""))))</f>
        <v/>
      </c>
      <c r="AW213" s="7" t="str">
        <f t="shared" si="39"/>
        <v/>
      </c>
      <c r="AX213" s="9"/>
    </row>
    <row r="214" spans="2:5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c r="L214" s="6" t="str">
        <f t="shared" si="30"/>
        <v/>
      </c>
      <c r="M214" s="4"/>
      <c r="O214" s="3" t="str">
        <f>IF($A214="ADD",IF(NOT(ISBLANK(N214)),_xlfn.XLOOKUP(N214,len_adjust_rsn[lookupValue],len_adjust_rsn[lookupKey],"ERROR"),""), "")</f>
        <v/>
      </c>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Z214" s="3" t="str">
        <f>IF($A214="ADD",IF(NOT(ISBLANK(Y214)),_xlfn.XLOOKUP(Y214,railing_attach[lookupValue],railing_attach[lookupKey],"ERROR"),""), "")</f>
        <v/>
      </c>
      <c r="AA214" s="7"/>
      <c r="AB214" s="4" t="str">
        <f t="shared" ca="1" si="31"/>
        <v/>
      </c>
      <c r="AC214" s="4"/>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P214" s="3" t="str">
        <f>IF($A214="ADD",IF(NOT(ISBLANK(AO214)),_xlfn.XLOOKUP(AO214,ud_maintenance_organisation[lookupValue],ud_maintenance_organisation[lookupKey],"ERROR"),""), "")</f>
        <v/>
      </c>
      <c r="AQ214" s="3" t="str">
        <f t="shared" si="36"/>
        <v/>
      </c>
      <c r="AR214" s="3" t="str">
        <f>IF($A214="","",IF((AND($A214="ADD",OR(AQ214="",AQ214="Vested Assets"))),"12",(_xlfn.XLOOKUP(AQ214,ud_work_category[lookupValue],ud_work_category[lookupKey],""))))</f>
        <v/>
      </c>
      <c r="AS214" s="8"/>
      <c r="AT214" s="2" t="str">
        <f t="shared" si="37"/>
        <v/>
      </c>
      <c r="AU214" s="3" t="str">
        <f t="shared" si="38"/>
        <v/>
      </c>
      <c r="AV214" s="3" t="str">
        <f>IF($A214="","",IF((AND($A214="ADD",OR(AU214="",AU214="Excellent"))),"1",(_xlfn.XLOOKUP(AU214,condition[lookupValue],condition[lookupKey],""))))</f>
        <v/>
      </c>
      <c r="AW214" s="7" t="str">
        <f t="shared" si="39"/>
        <v/>
      </c>
      <c r="AX214" s="9"/>
    </row>
    <row r="215" spans="2:5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c r="L215" s="6" t="str">
        <f t="shared" si="30"/>
        <v/>
      </c>
      <c r="M215" s="4"/>
      <c r="O215" s="3" t="str">
        <f>IF($A215="ADD",IF(NOT(ISBLANK(N215)),_xlfn.XLOOKUP(N215,len_adjust_rsn[lookupValue],len_adjust_rsn[lookupKey],"ERROR"),""), "")</f>
        <v/>
      </c>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Z215" s="3" t="str">
        <f>IF($A215="ADD",IF(NOT(ISBLANK(Y215)),_xlfn.XLOOKUP(Y215,railing_attach[lookupValue],railing_attach[lookupKey],"ERROR"),""), "")</f>
        <v/>
      </c>
      <c r="AA215" s="7"/>
      <c r="AB215" s="4" t="str">
        <f t="shared" ca="1" si="31"/>
        <v/>
      </c>
      <c r="AC215" s="4"/>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P215" s="3" t="str">
        <f>IF($A215="ADD",IF(NOT(ISBLANK(AO215)),_xlfn.XLOOKUP(AO215,ud_maintenance_organisation[lookupValue],ud_maintenance_organisation[lookupKey],"ERROR"),""), "")</f>
        <v/>
      </c>
      <c r="AQ215" s="3" t="str">
        <f t="shared" si="36"/>
        <v/>
      </c>
      <c r="AR215" s="3" t="str">
        <f>IF($A215="","",IF((AND($A215="ADD",OR(AQ215="",AQ215="Vested Assets"))),"12",(_xlfn.XLOOKUP(AQ215,ud_work_category[lookupValue],ud_work_category[lookupKey],""))))</f>
        <v/>
      </c>
      <c r="AS215" s="8"/>
      <c r="AT215" s="2" t="str">
        <f t="shared" si="37"/>
        <v/>
      </c>
      <c r="AU215" s="3" t="str">
        <f t="shared" si="38"/>
        <v/>
      </c>
      <c r="AV215" s="3" t="str">
        <f>IF($A215="","",IF((AND($A215="ADD",OR(AU215="",AU215="Excellent"))),"1",(_xlfn.XLOOKUP(AU215,condition[lookupValue],condition[lookupKey],""))))</f>
        <v/>
      </c>
      <c r="AW215" s="7" t="str">
        <f t="shared" si="39"/>
        <v/>
      </c>
      <c r="AX215" s="9"/>
    </row>
    <row r="216" spans="2:5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c r="L216" s="6" t="str">
        <f t="shared" si="30"/>
        <v/>
      </c>
      <c r="M216" s="4"/>
      <c r="O216" s="3" t="str">
        <f>IF($A216="ADD",IF(NOT(ISBLANK(N216)),_xlfn.XLOOKUP(N216,len_adjust_rsn[lookupValue],len_adjust_rsn[lookupKey],"ERROR"),""), "")</f>
        <v/>
      </c>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Z216" s="3" t="str">
        <f>IF($A216="ADD",IF(NOT(ISBLANK(Y216)),_xlfn.XLOOKUP(Y216,railing_attach[lookupValue],railing_attach[lookupKey],"ERROR"),""), "")</f>
        <v/>
      </c>
      <c r="AA216" s="7"/>
      <c r="AB216" s="4" t="str">
        <f t="shared" ca="1" si="31"/>
        <v/>
      </c>
      <c r="AC216" s="4"/>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P216" s="3" t="str">
        <f>IF($A216="ADD",IF(NOT(ISBLANK(AO216)),_xlfn.XLOOKUP(AO216,ud_maintenance_organisation[lookupValue],ud_maintenance_organisation[lookupKey],"ERROR"),""), "")</f>
        <v/>
      </c>
      <c r="AQ216" s="3" t="str">
        <f t="shared" si="36"/>
        <v/>
      </c>
      <c r="AR216" s="3" t="str">
        <f>IF($A216="","",IF((AND($A216="ADD",OR(AQ216="",AQ216="Vested Assets"))),"12",(_xlfn.XLOOKUP(AQ216,ud_work_category[lookupValue],ud_work_category[lookupKey],""))))</f>
        <v/>
      </c>
      <c r="AS216" s="8"/>
      <c r="AT216" s="2" t="str">
        <f t="shared" si="37"/>
        <v/>
      </c>
      <c r="AU216" s="3" t="str">
        <f t="shared" si="38"/>
        <v/>
      </c>
      <c r="AV216" s="3" t="str">
        <f>IF($A216="","",IF((AND($A216="ADD",OR(AU216="",AU216="Excellent"))),"1",(_xlfn.XLOOKUP(AU216,condition[lookupValue],condition[lookupKey],""))))</f>
        <v/>
      </c>
      <c r="AW216" s="7" t="str">
        <f t="shared" si="39"/>
        <v/>
      </c>
      <c r="AX216" s="9"/>
    </row>
    <row r="217" spans="2:5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c r="L217" s="6" t="str">
        <f t="shared" si="30"/>
        <v/>
      </c>
      <c r="M217" s="4"/>
      <c r="O217" s="3" t="str">
        <f>IF($A217="ADD",IF(NOT(ISBLANK(N217)),_xlfn.XLOOKUP(N217,len_adjust_rsn[lookupValue],len_adjust_rsn[lookupKey],"ERROR"),""), "")</f>
        <v/>
      </c>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Z217" s="3" t="str">
        <f>IF($A217="ADD",IF(NOT(ISBLANK(Y217)),_xlfn.XLOOKUP(Y217,railing_attach[lookupValue],railing_attach[lookupKey],"ERROR"),""), "")</f>
        <v/>
      </c>
      <c r="AA217" s="7"/>
      <c r="AB217" s="4" t="str">
        <f t="shared" ca="1" si="31"/>
        <v/>
      </c>
      <c r="AC217" s="4"/>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P217" s="3" t="str">
        <f>IF($A217="ADD",IF(NOT(ISBLANK(AO217)),_xlfn.XLOOKUP(AO217,ud_maintenance_organisation[lookupValue],ud_maintenance_organisation[lookupKey],"ERROR"),""), "")</f>
        <v/>
      </c>
      <c r="AQ217" s="3" t="str">
        <f t="shared" si="36"/>
        <v/>
      </c>
      <c r="AR217" s="3" t="str">
        <f>IF($A217="","",IF((AND($A217="ADD",OR(AQ217="",AQ217="Vested Assets"))),"12",(_xlfn.XLOOKUP(AQ217,ud_work_category[lookupValue],ud_work_category[lookupKey],""))))</f>
        <v/>
      </c>
      <c r="AS217" s="8"/>
      <c r="AT217" s="2" t="str">
        <f t="shared" si="37"/>
        <v/>
      </c>
      <c r="AU217" s="3" t="str">
        <f t="shared" si="38"/>
        <v/>
      </c>
      <c r="AV217" s="3" t="str">
        <f>IF($A217="","",IF((AND($A217="ADD",OR(AU217="",AU217="Excellent"))),"1",(_xlfn.XLOOKUP(AU217,condition[lookupValue],condition[lookupKey],""))))</f>
        <v/>
      </c>
      <c r="AW217" s="7" t="str">
        <f t="shared" si="39"/>
        <v/>
      </c>
      <c r="AX217" s="9"/>
    </row>
    <row r="218" spans="2:5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c r="L218" s="6" t="str">
        <f t="shared" si="30"/>
        <v/>
      </c>
      <c r="M218" s="4"/>
      <c r="O218" s="3" t="str">
        <f>IF($A218="ADD",IF(NOT(ISBLANK(N218)),_xlfn.XLOOKUP(N218,len_adjust_rsn[lookupValue],len_adjust_rsn[lookupKey],"ERROR"),""), "")</f>
        <v/>
      </c>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Z218" s="3" t="str">
        <f>IF($A218="ADD",IF(NOT(ISBLANK(Y218)),_xlfn.XLOOKUP(Y218,railing_attach[lookupValue],railing_attach[lookupKey],"ERROR"),""), "")</f>
        <v/>
      </c>
      <c r="AA218" s="7"/>
      <c r="AB218" s="4" t="str">
        <f t="shared" ca="1" si="31"/>
        <v/>
      </c>
      <c r="AC218" s="4"/>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P218" s="3" t="str">
        <f>IF($A218="ADD",IF(NOT(ISBLANK(AO218)),_xlfn.XLOOKUP(AO218,ud_maintenance_organisation[lookupValue],ud_maintenance_organisation[lookupKey],"ERROR"),""), "")</f>
        <v/>
      </c>
      <c r="AQ218" s="3" t="str">
        <f t="shared" si="36"/>
        <v/>
      </c>
      <c r="AR218" s="3" t="str">
        <f>IF($A218="","",IF((AND($A218="ADD",OR(AQ218="",AQ218="Vested Assets"))),"12",(_xlfn.XLOOKUP(AQ218,ud_work_category[lookupValue],ud_work_category[lookupKey],""))))</f>
        <v/>
      </c>
      <c r="AS218" s="8"/>
      <c r="AT218" s="2" t="str">
        <f t="shared" si="37"/>
        <v/>
      </c>
      <c r="AU218" s="3" t="str">
        <f t="shared" si="38"/>
        <v/>
      </c>
      <c r="AV218" s="3" t="str">
        <f>IF($A218="","",IF((AND($A218="ADD",OR(AU218="",AU218="Excellent"))),"1",(_xlfn.XLOOKUP(AU218,condition[lookupValue],condition[lookupKey],""))))</f>
        <v/>
      </c>
      <c r="AW218" s="7" t="str">
        <f t="shared" si="39"/>
        <v/>
      </c>
      <c r="AX218" s="9"/>
    </row>
    <row r="219" spans="2:5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c r="L219" s="6" t="str">
        <f t="shared" si="30"/>
        <v/>
      </c>
      <c r="M219" s="4"/>
      <c r="O219" s="3" t="str">
        <f>IF($A219="ADD",IF(NOT(ISBLANK(N219)),_xlfn.XLOOKUP(N219,len_adjust_rsn[lookupValue],len_adjust_rsn[lookupKey],"ERROR"),""), "")</f>
        <v/>
      </c>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Z219" s="3" t="str">
        <f>IF($A219="ADD",IF(NOT(ISBLANK(Y219)),_xlfn.XLOOKUP(Y219,railing_attach[lookupValue],railing_attach[lookupKey],"ERROR"),""), "")</f>
        <v/>
      </c>
      <c r="AA219" s="7"/>
      <c r="AB219" s="4" t="str">
        <f t="shared" ca="1" si="31"/>
        <v/>
      </c>
      <c r="AC219" s="4"/>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P219" s="3" t="str">
        <f>IF($A219="ADD",IF(NOT(ISBLANK(AO219)),_xlfn.XLOOKUP(AO219,ud_maintenance_organisation[lookupValue],ud_maintenance_organisation[lookupKey],"ERROR"),""), "")</f>
        <v/>
      </c>
      <c r="AQ219" s="3" t="str">
        <f t="shared" si="36"/>
        <v/>
      </c>
      <c r="AR219" s="3" t="str">
        <f>IF($A219="","",IF((AND($A219="ADD",OR(AQ219="",AQ219="Vested Assets"))),"12",(_xlfn.XLOOKUP(AQ219,ud_work_category[lookupValue],ud_work_category[lookupKey],""))))</f>
        <v/>
      </c>
      <c r="AS219" s="8"/>
      <c r="AT219" s="2" t="str">
        <f t="shared" si="37"/>
        <v/>
      </c>
      <c r="AU219" s="3" t="str">
        <f t="shared" si="38"/>
        <v/>
      </c>
      <c r="AV219" s="3" t="str">
        <f>IF($A219="","",IF((AND($A219="ADD",OR(AU219="",AU219="Excellent"))),"1",(_xlfn.XLOOKUP(AU219,condition[lookupValue],condition[lookupKey],""))))</f>
        <v/>
      </c>
      <c r="AW219" s="7" t="str">
        <f t="shared" si="39"/>
        <v/>
      </c>
      <c r="AX219" s="9"/>
    </row>
    <row r="220" spans="2:5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c r="L220" s="6" t="str">
        <f t="shared" si="30"/>
        <v/>
      </c>
      <c r="M220" s="4"/>
      <c r="O220" s="3" t="str">
        <f>IF($A220="ADD",IF(NOT(ISBLANK(N220)),_xlfn.XLOOKUP(N220,len_adjust_rsn[lookupValue],len_adjust_rsn[lookupKey],"ERROR"),""), "")</f>
        <v/>
      </c>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Z220" s="3" t="str">
        <f>IF($A220="ADD",IF(NOT(ISBLANK(Y220)),_xlfn.XLOOKUP(Y220,railing_attach[lookupValue],railing_attach[lookupKey],"ERROR"),""), "")</f>
        <v/>
      </c>
      <c r="AA220" s="7"/>
      <c r="AB220" s="4" t="str">
        <f t="shared" ca="1" si="31"/>
        <v/>
      </c>
      <c r="AC220" s="4"/>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P220" s="3" t="str">
        <f>IF($A220="ADD",IF(NOT(ISBLANK(AO220)),_xlfn.XLOOKUP(AO220,ud_maintenance_organisation[lookupValue],ud_maintenance_organisation[lookupKey],"ERROR"),""), "")</f>
        <v/>
      </c>
      <c r="AQ220" s="3" t="str">
        <f t="shared" si="36"/>
        <v/>
      </c>
      <c r="AR220" s="3" t="str">
        <f>IF($A220="","",IF((AND($A220="ADD",OR(AQ220="",AQ220="Vested Assets"))),"12",(_xlfn.XLOOKUP(AQ220,ud_work_category[lookupValue],ud_work_category[lookupKey],""))))</f>
        <v/>
      </c>
      <c r="AS220" s="8"/>
      <c r="AT220" s="2" t="str">
        <f t="shared" si="37"/>
        <v/>
      </c>
      <c r="AU220" s="3" t="str">
        <f t="shared" si="38"/>
        <v/>
      </c>
      <c r="AV220" s="3" t="str">
        <f>IF($A220="","",IF((AND($A220="ADD",OR(AU220="",AU220="Excellent"))),"1",(_xlfn.XLOOKUP(AU220,condition[lookupValue],condition[lookupKey],""))))</f>
        <v/>
      </c>
      <c r="AW220" s="7" t="str">
        <f t="shared" si="39"/>
        <v/>
      </c>
      <c r="AX220" s="9"/>
    </row>
    <row r="221" spans="2:5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c r="L221" s="6" t="str">
        <f t="shared" si="30"/>
        <v/>
      </c>
      <c r="M221" s="4"/>
      <c r="O221" s="3" t="str">
        <f>IF($A221="ADD",IF(NOT(ISBLANK(N221)),_xlfn.XLOOKUP(N221,len_adjust_rsn[lookupValue],len_adjust_rsn[lookupKey],"ERROR"),""), "")</f>
        <v/>
      </c>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Z221" s="3" t="str">
        <f>IF($A221="ADD",IF(NOT(ISBLANK(Y221)),_xlfn.XLOOKUP(Y221,railing_attach[lookupValue],railing_attach[lookupKey],"ERROR"),""), "")</f>
        <v/>
      </c>
      <c r="AA221" s="7"/>
      <c r="AB221" s="4" t="str">
        <f t="shared" ca="1" si="31"/>
        <v/>
      </c>
      <c r="AC221" s="4"/>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P221" s="3" t="str">
        <f>IF($A221="ADD",IF(NOT(ISBLANK(AO221)),_xlfn.XLOOKUP(AO221,ud_maintenance_organisation[lookupValue],ud_maintenance_organisation[lookupKey],"ERROR"),""), "")</f>
        <v/>
      </c>
      <c r="AQ221" s="3" t="str">
        <f t="shared" si="36"/>
        <v/>
      </c>
      <c r="AR221" s="3" t="str">
        <f>IF($A221="","",IF((AND($A221="ADD",OR(AQ221="",AQ221="Vested Assets"))),"12",(_xlfn.XLOOKUP(AQ221,ud_work_category[lookupValue],ud_work_category[lookupKey],""))))</f>
        <v/>
      </c>
      <c r="AS221" s="8"/>
      <c r="AT221" s="2" t="str">
        <f t="shared" si="37"/>
        <v/>
      </c>
      <c r="AU221" s="3" t="str">
        <f t="shared" si="38"/>
        <v/>
      </c>
      <c r="AV221" s="3" t="str">
        <f>IF($A221="","",IF((AND($A221="ADD",OR(AU221="",AU221="Excellent"))),"1",(_xlfn.XLOOKUP(AU221,condition[lookupValue],condition[lookupKey],""))))</f>
        <v/>
      </c>
      <c r="AW221" s="7" t="str">
        <f t="shared" si="39"/>
        <v/>
      </c>
      <c r="AX221" s="9"/>
    </row>
    <row r="222" spans="2:5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c r="L222" s="6" t="str">
        <f t="shared" si="30"/>
        <v/>
      </c>
      <c r="M222" s="4"/>
      <c r="O222" s="3" t="str">
        <f>IF($A222="ADD",IF(NOT(ISBLANK(N222)),_xlfn.XLOOKUP(N222,len_adjust_rsn[lookupValue],len_adjust_rsn[lookupKey],"ERROR"),""), "")</f>
        <v/>
      </c>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Z222" s="3" t="str">
        <f>IF($A222="ADD",IF(NOT(ISBLANK(Y222)),_xlfn.XLOOKUP(Y222,railing_attach[lookupValue],railing_attach[lookupKey],"ERROR"),""), "")</f>
        <v/>
      </c>
      <c r="AA222" s="7"/>
      <c r="AB222" s="4" t="str">
        <f t="shared" ca="1" si="31"/>
        <v/>
      </c>
      <c r="AC222" s="4"/>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P222" s="3" t="str">
        <f>IF($A222="ADD",IF(NOT(ISBLANK(AO222)),_xlfn.XLOOKUP(AO222,ud_maintenance_organisation[lookupValue],ud_maintenance_organisation[lookupKey],"ERROR"),""), "")</f>
        <v/>
      </c>
      <c r="AQ222" s="3" t="str">
        <f t="shared" si="36"/>
        <v/>
      </c>
      <c r="AR222" s="3" t="str">
        <f>IF($A222="","",IF((AND($A222="ADD",OR(AQ222="",AQ222="Vested Assets"))),"12",(_xlfn.XLOOKUP(AQ222,ud_work_category[lookupValue],ud_work_category[lookupKey],""))))</f>
        <v/>
      </c>
      <c r="AS222" s="8"/>
      <c r="AT222" s="2" t="str">
        <f t="shared" si="37"/>
        <v/>
      </c>
      <c r="AU222" s="3" t="str">
        <f t="shared" si="38"/>
        <v/>
      </c>
      <c r="AV222" s="3" t="str">
        <f>IF($A222="","",IF((AND($A222="ADD",OR(AU222="",AU222="Excellent"))),"1",(_xlfn.XLOOKUP(AU222,condition[lookupValue],condition[lookupKey],""))))</f>
        <v/>
      </c>
      <c r="AW222" s="7" t="str">
        <f t="shared" si="39"/>
        <v/>
      </c>
      <c r="AX222" s="9"/>
    </row>
    <row r="223" spans="2:5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c r="L223" s="6" t="str">
        <f t="shared" si="30"/>
        <v/>
      </c>
      <c r="M223" s="4"/>
      <c r="O223" s="3" t="str">
        <f>IF($A223="ADD",IF(NOT(ISBLANK(N223)),_xlfn.XLOOKUP(N223,len_adjust_rsn[lookupValue],len_adjust_rsn[lookupKey],"ERROR"),""), "")</f>
        <v/>
      </c>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Z223" s="3" t="str">
        <f>IF($A223="ADD",IF(NOT(ISBLANK(Y223)),_xlfn.XLOOKUP(Y223,railing_attach[lookupValue],railing_attach[lookupKey],"ERROR"),""), "")</f>
        <v/>
      </c>
      <c r="AA223" s="7"/>
      <c r="AB223" s="4" t="str">
        <f t="shared" ca="1" si="31"/>
        <v/>
      </c>
      <c r="AC223" s="4"/>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P223" s="3" t="str">
        <f>IF($A223="ADD",IF(NOT(ISBLANK(AO223)),_xlfn.XLOOKUP(AO223,ud_maintenance_organisation[lookupValue],ud_maintenance_organisation[lookupKey],"ERROR"),""), "")</f>
        <v/>
      </c>
      <c r="AQ223" s="3" t="str">
        <f t="shared" si="36"/>
        <v/>
      </c>
      <c r="AR223" s="3" t="str">
        <f>IF($A223="","",IF((AND($A223="ADD",OR(AQ223="",AQ223="Vested Assets"))),"12",(_xlfn.XLOOKUP(AQ223,ud_work_category[lookupValue],ud_work_category[lookupKey],""))))</f>
        <v/>
      </c>
      <c r="AS223" s="8"/>
      <c r="AT223" s="2" t="str">
        <f t="shared" si="37"/>
        <v/>
      </c>
      <c r="AU223" s="3" t="str">
        <f t="shared" si="38"/>
        <v/>
      </c>
      <c r="AV223" s="3" t="str">
        <f>IF($A223="","",IF((AND($A223="ADD",OR(AU223="",AU223="Excellent"))),"1",(_xlfn.XLOOKUP(AU223,condition[lookupValue],condition[lookupKey],""))))</f>
        <v/>
      </c>
      <c r="AW223" s="7" t="str">
        <f t="shared" si="39"/>
        <v/>
      </c>
      <c r="AX223" s="9"/>
    </row>
    <row r="224" spans="2:5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c r="L224" s="6" t="str">
        <f t="shared" si="30"/>
        <v/>
      </c>
      <c r="M224" s="4"/>
      <c r="O224" s="3" t="str">
        <f>IF($A224="ADD",IF(NOT(ISBLANK(N224)),_xlfn.XLOOKUP(N224,len_adjust_rsn[lookupValue],len_adjust_rsn[lookupKey],"ERROR"),""), "")</f>
        <v/>
      </c>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Z224" s="3" t="str">
        <f>IF($A224="ADD",IF(NOT(ISBLANK(Y224)),_xlfn.XLOOKUP(Y224,railing_attach[lookupValue],railing_attach[lookupKey],"ERROR"),""), "")</f>
        <v/>
      </c>
      <c r="AA224" s="7"/>
      <c r="AB224" s="4" t="str">
        <f t="shared" ca="1" si="31"/>
        <v/>
      </c>
      <c r="AC224" s="4"/>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P224" s="3" t="str">
        <f>IF($A224="ADD",IF(NOT(ISBLANK(AO224)),_xlfn.XLOOKUP(AO224,ud_maintenance_organisation[lookupValue],ud_maintenance_organisation[lookupKey],"ERROR"),""), "")</f>
        <v/>
      </c>
      <c r="AQ224" s="3" t="str">
        <f t="shared" si="36"/>
        <v/>
      </c>
      <c r="AR224" s="3" t="str">
        <f>IF($A224="","",IF((AND($A224="ADD",OR(AQ224="",AQ224="Vested Assets"))),"12",(_xlfn.XLOOKUP(AQ224,ud_work_category[lookupValue],ud_work_category[lookupKey],""))))</f>
        <v/>
      </c>
      <c r="AS224" s="8"/>
      <c r="AT224" s="2" t="str">
        <f t="shared" si="37"/>
        <v/>
      </c>
      <c r="AU224" s="3" t="str">
        <f t="shared" si="38"/>
        <v/>
      </c>
      <c r="AV224" s="3" t="str">
        <f>IF($A224="","",IF((AND($A224="ADD",OR(AU224="",AU224="Excellent"))),"1",(_xlfn.XLOOKUP(AU224,condition[lookupValue],condition[lookupKey],""))))</f>
        <v/>
      </c>
      <c r="AW224" s="7" t="str">
        <f t="shared" si="39"/>
        <v/>
      </c>
      <c r="AX224" s="9"/>
    </row>
    <row r="225" spans="2:5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c r="L225" s="6" t="str">
        <f t="shared" si="30"/>
        <v/>
      </c>
      <c r="M225" s="4"/>
      <c r="O225" s="3" t="str">
        <f>IF($A225="ADD",IF(NOT(ISBLANK(N225)),_xlfn.XLOOKUP(N225,len_adjust_rsn[lookupValue],len_adjust_rsn[lookupKey],"ERROR"),""), "")</f>
        <v/>
      </c>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Z225" s="3" t="str">
        <f>IF($A225="ADD",IF(NOT(ISBLANK(Y225)),_xlfn.XLOOKUP(Y225,railing_attach[lookupValue],railing_attach[lookupKey],"ERROR"),""), "")</f>
        <v/>
      </c>
      <c r="AA225" s="7"/>
      <c r="AB225" s="4" t="str">
        <f t="shared" ca="1" si="31"/>
        <v/>
      </c>
      <c r="AC225" s="4"/>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P225" s="3" t="str">
        <f>IF($A225="ADD",IF(NOT(ISBLANK(AO225)),_xlfn.XLOOKUP(AO225,ud_maintenance_organisation[lookupValue],ud_maintenance_organisation[lookupKey],"ERROR"),""), "")</f>
        <v/>
      </c>
      <c r="AQ225" s="3" t="str">
        <f t="shared" si="36"/>
        <v/>
      </c>
      <c r="AR225" s="3" t="str">
        <f>IF($A225="","",IF((AND($A225="ADD",OR(AQ225="",AQ225="Vested Assets"))),"12",(_xlfn.XLOOKUP(AQ225,ud_work_category[lookupValue],ud_work_category[lookupKey],""))))</f>
        <v/>
      </c>
      <c r="AS225" s="8"/>
      <c r="AT225" s="2" t="str">
        <f t="shared" si="37"/>
        <v/>
      </c>
      <c r="AU225" s="3" t="str">
        <f t="shared" si="38"/>
        <v/>
      </c>
      <c r="AV225" s="3" t="str">
        <f>IF($A225="","",IF((AND($A225="ADD",OR(AU225="",AU225="Excellent"))),"1",(_xlfn.XLOOKUP(AU225,condition[lookupValue],condition[lookupKey],""))))</f>
        <v/>
      </c>
      <c r="AW225" s="7" t="str">
        <f t="shared" si="39"/>
        <v/>
      </c>
      <c r="AX225" s="9"/>
    </row>
    <row r="226" spans="2:5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c r="L226" s="6" t="str">
        <f t="shared" si="30"/>
        <v/>
      </c>
      <c r="M226" s="4"/>
      <c r="O226" s="3" t="str">
        <f>IF($A226="ADD",IF(NOT(ISBLANK(N226)),_xlfn.XLOOKUP(N226,len_adjust_rsn[lookupValue],len_adjust_rsn[lookupKey],"ERROR"),""), "")</f>
        <v/>
      </c>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Z226" s="3" t="str">
        <f>IF($A226="ADD",IF(NOT(ISBLANK(Y226)),_xlfn.XLOOKUP(Y226,railing_attach[lookupValue],railing_attach[lookupKey],"ERROR"),""), "")</f>
        <v/>
      </c>
      <c r="AA226" s="7"/>
      <c r="AB226" s="4" t="str">
        <f t="shared" ca="1" si="31"/>
        <v/>
      </c>
      <c r="AC226" s="4"/>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P226" s="3" t="str">
        <f>IF($A226="ADD",IF(NOT(ISBLANK(AO226)),_xlfn.XLOOKUP(AO226,ud_maintenance_organisation[lookupValue],ud_maintenance_organisation[lookupKey],"ERROR"),""), "")</f>
        <v/>
      </c>
      <c r="AQ226" s="3" t="str">
        <f t="shared" si="36"/>
        <v/>
      </c>
      <c r="AR226" s="3" t="str">
        <f>IF($A226="","",IF((AND($A226="ADD",OR(AQ226="",AQ226="Vested Assets"))),"12",(_xlfn.XLOOKUP(AQ226,ud_work_category[lookupValue],ud_work_category[lookupKey],""))))</f>
        <v/>
      </c>
      <c r="AS226" s="8"/>
      <c r="AT226" s="2" t="str">
        <f t="shared" si="37"/>
        <v/>
      </c>
      <c r="AU226" s="3" t="str">
        <f t="shared" si="38"/>
        <v/>
      </c>
      <c r="AV226" s="3" t="str">
        <f>IF($A226="","",IF((AND($A226="ADD",OR(AU226="",AU226="Excellent"))),"1",(_xlfn.XLOOKUP(AU226,condition[lookupValue],condition[lookupKey],""))))</f>
        <v/>
      </c>
      <c r="AW226" s="7" t="str">
        <f t="shared" si="39"/>
        <v/>
      </c>
      <c r="AX226" s="9"/>
    </row>
    <row r="227" spans="2:5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c r="L227" s="6" t="str">
        <f t="shared" si="30"/>
        <v/>
      </c>
      <c r="M227" s="4"/>
      <c r="O227" s="3" t="str">
        <f>IF($A227="ADD",IF(NOT(ISBLANK(N227)),_xlfn.XLOOKUP(N227,len_adjust_rsn[lookupValue],len_adjust_rsn[lookupKey],"ERROR"),""), "")</f>
        <v/>
      </c>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Z227" s="3" t="str">
        <f>IF($A227="ADD",IF(NOT(ISBLANK(Y227)),_xlfn.XLOOKUP(Y227,railing_attach[lookupValue],railing_attach[lookupKey],"ERROR"),""), "")</f>
        <v/>
      </c>
      <c r="AA227" s="7"/>
      <c r="AB227" s="4" t="str">
        <f t="shared" ca="1" si="31"/>
        <v/>
      </c>
      <c r="AC227" s="4"/>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P227" s="3" t="str">
        <f>IF($A227="ADD",IF(NOT(ISBLANK(AO227)),_xlfn.XLOOKUP(AO227,ud_maintenance_organisation[lookupValue],ud_maintenance_organisation[lookupKey],"ERROR"),""), "")</f>
        <v/>
      </c>
      <c r="AQ227" s="3" t="str">
        <f t="shared" si="36"/>
        <v/>
      </c>
      <c r="AR227" s="3" t="str">
        <f>IF($A227="","",IF((AND($A227="ADD",OR(AQ227="",AQ227="Vested Assets"))),"12",(_xlfn.XLOOKUP(AQ227,ud_work_category[lookupValue],ud_work_category[lookupKey],""))))</f>
        <v/>
      </c>
      <c r="AS227" s="8"/>
      <c r="AT227" s="2" t="str">
        <f t="shared" si="37"/>
        <v/>
      </c>
      <c r="AU227" s="3" t="str">
        <f t="shared" si="38"/>
        <v/>
      </c>
      <c r="AV227" s="3" t="str">
        <f>IF($A227="","",IF((AND($A227="ADD",OR(AU227="",AU227="Excellent"))),"1",(_xlfn.XLOOKUP(AU227,condition[lookupValue],condition[lookupKey],""))))</f>
        <v/>
      </c>
      <c r="AW227" s="7" t="str">
        <f t="shared" si="39"/>
        <v/>
      </c>
      <c r="AX227" s="9"/>
    </row>
    <row r="228" spans="2:5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c r="L228" s="6" t="str">
        <f t="shared" si="30"/>
        <v/>
      </c>
      <c r="M228" s="4"/>
      <c r="O228" s="3" t="str">
        <f>IF($A228="ADD",IF(NOT(ISBLANK(N228)),_xlfn.XLOOKUP(N228,len_adjust_rsn[lookupValue],len_adjust_rsn[lookupKey],"ERROR"),""), "")</f>
        <v/>
      </c>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Z228" s="3" t="str">
        <f>IF($A228="ADD",IF(NOT(ISBLANK(Y228)),_xlfn.XLOOKUP(Y228,railing_attach[lookupValue],railing_attach[lookupKey],"ERROR"),""), "")</f>
        <v/>
      </c>
      <c r="AA228" s="7"/>
      <c r="AB228" s="4" t="str">
        <f t="shared" ca="1" si="31"/>
        <v/>
      </c>
      <c r="AC228" s="4"/>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P228" s="3" t="str">
        <f>IF($A228="ADD",IF(NOT(ISBLANK(AO228)),_xlfn.XLOOKUP(AO228,ud_maintenance_organisation[lookupValue],ud_maintenance_organisation[lookupKey],"ERROR"),""), "")</f>
        <v/>
      </c>
      <c r="AQ228" s="3" t="str">
        <f t="shared" si="36"/>
        <v/>
      </c>
      <c r="AR228" s="3" t="str">
        <f>IF($A228="","",IF((AND($A228="ADD",OR(AQ228="",AQ228="Vested Assets"))),"12",(_xlfn.XLOOKUP(AQ228,ud_work_category[lookupValue],ud_work_category[lookupKey],""))))</f>
        <v/>
      </c>
      <c r="AS228" s="8"/>
      <c r="AT228" s="2" t="str">
        <f t="shared" si="37"/>
        <v/>
      </c>
      <c r="AU228" s="3" t="str">
        <f t="shared" si="38"/>
        <v/>
      </c>
      <c r="AV228" s="3" t="str">
        <f>IF($A228="","",IF((AND($A228="ADD",OR(AU228="",AU228="Excellent"))),"1",(_xlfn.XLOOKUP(AU228,condition[lookupValue],condition[lookupKey],""))))</f>
        <v/>
      </c>
      <c r="AW228" s="7" t="str">
        <f t="shared" si="39"/>
        <v/>
      </c>
      <c r="AX228" s="9"/>
    </row>
    <row r="229" spans="2:5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c r="L229" s="6" t="str">
        <f t="shared" si="30"/>
        <v/>
      </c>
      <c r="M229" s="4"/>
      <c r="O229" s="3" t="str">
        <f>IF($A229="ADD",IF(NOT(ISBLANK(N229)),_xlfn.XLOOKUP(N229,len_adjust_rsn[lookupValue],len_adjust_rsn[lookupKey],"ERROR"),""), "")</f>
        <v/>
      </c>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Z229" s="3" t="str">
        <f>IF($A229="ADD",IF(NOT(ISBLANK(Y229)),_xlfn.XLOOKUP(Y229,railing_attach[lookupValue],railing_attach[lookupKey],"ERROR"),""), "")</f>
        <v/>
      </c>
      <c r="AA229" s="7"/>
      <c r="AB229" s="4" t="str">
        <f t="shared" ca="1" si="31"/>
        <v/>
      </c>
      <c r="AC229" s="4"/>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P229" s="3" t="str">
        <f>IF($A229="ADD",IF(NOT(ISBLANK(AO229)),_xlfn.XLOOKUP(AO229,ud_maintenance_organisation[lookupValue],ud_maintenance_organisation[lookupKey],"ERROR"),""), "")</f>
        <v/>
      </c>
      <c r="AQ229" s="3" t="str">
        <f t="shared" si="36"/>
        <v/>
      </c>
      <c r="AR229" s="3" t="str">
        <f>IF($A229="","",IF((AND($A229="ADD",OR(AQ229="",AQ229="Vested Assets"))),"12",(_xlfn.XLOOKUP(AQ229,ud_work_category[lookupValue],ud_work_category[lookupKey],""))))</f>
        <v/>
      </c>
      <c r="AS229" s="8"/>
      <c r="AT229" s="2" t="str">
        <f t="shared" si="37"/>
        <v/>
      </c>
      <c r="AU229" s="3" t="str">
        <f t="shared" si="38"/>
        <v/>
      </c>
      <c r="AV229" s="3" t="str">
        <f>IF($A229="","",IF((AND($A229="ADD",OR(AU229="",AU229="Excellent"))),"1",(_xlfn.XLOOKUP(AU229,condition[lookupValue],condition[lookupKey],""))))</f>
        <v/>
      </c>
      <c r="AW229" s="7" t="str">
        <f t="shared" si="39"/>
        <v/>
      </c>
      <c r="AX229" s="9"/>
    </row>
    <row r="230" spans="2:5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c r="L230" s="6" t="str">
        <f t="shared" si="30"/>
        <v/>
      </c>
      <c r="M230" s="4"/>
      <c r="O230" s="3" t="str">
        <f>IF($A230="ADD",IF(NOT(ISBLANK(N230)),_xlfn.XLOOKUP(N230,len_adjust_rsn[lookupValue],len_adjust_rsn[lookupKey],"ERROR"),""), "")</f>
        <v/>
      </c>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Z230" s="3" t="str">
        <f>IF($A230="ADD",IF(NOT(ISBLANK(Y230)),_xlfn.XLOOKUP(Y230,railing_attach[lookupValue],railing_attach[lookupKey],"ERROR"),""), "")</f>
        <v/>
      </c>
      <c r="AA230" s="7"/>
      <c r="AB230" s="4" t="str">
        <f t="shared" ca="1" si="31"/>
        <v/>
      </c>
      <c r="AC230" s="4"/>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P230" s="3" t="str">
        <f>IF($A230="ADD",IF(NOT(ISBLANK(AO230)),_xlfn.XLOOKUP(AO230,ud_maintenance_organisation[lookupValue],ud_maintenance_organisation[lookupKey],"ERROR"),""), "")</f>
        <v/>
      </c>
      <c r="AQ230" s="3" t="str">
        <f t="shared" si="36"/>
        <v/>
      </c>
      <c r="AR230" s="3" t="str">
        <f>IF($A230="","",IF((AND($A230="ADD",OR(AQ230="",AQ230="Vested Assets"))),"12",(_xlfn.XLOOKUP(AQ230,ud_work_category[lookupValue],ud_work_category[lookupKey],""))))</f>
        <v/>
      </c>
      <c r="AS230" s="8"/>
      <c r="AT230" s="2" t="str">
        <f t="shared" si="37"/>
        <v/>
      </c>
      <c r="AU230" s="3" t="str">
        <f t="shared" si="38"/>
        <v/>
      </c>
      <c r="AV230" s="3" t="str">
        <f>IF($A230="","",IF((AND($A230="ADD",OR(AU230="",AU230="Excellent"))),"1",(_xlfn.XLOOKUP(AU230,condition[lookupValue],condition[lookupKey],""))))</f>
        <v/>
      </c>
      <c r="AW230" s="7" t="str">
        <f t="shared" si="39"/>
        <v/>
      </c>
      <c r="AX230" s="9"/>
    </row>
    <row r="231" spans="2:5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c r="L231" s="6" t="str">
        <f t="shared" si="30"/>
        <v/>
      </c>
      <c r="M231" s="4"/>
      <c r="O231" s="3" t="str">
        <f>IF($A231="ADD",IF(NOT(ISBLANK(N231)),_xlfn.XLOOKUP(N231,len_adjust_rsn[lookupValue],len_adjust_rsn[lookupKey],"ERROR"),""), "")</f>
        <v/>
      </c>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Z231" s="3" t="str">
        <f>IF($A231="ADD",IF(NOT(ISBLANK(Y231)),_xlfn.XLOOKUP(Y231,railing_attach[lookupValue],railing_attach[lookupKey],"ERROR"),""), "")</f>
        <v/>
      </c>
      <c r="AA231" s="7"/>
      <c r="AB231" s="4" t="str">
        <f t="shared" ca="1" si="31"/>
        <v/>
      </c>
      <c r="AC231" s="4"/>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P231" s="3" t="str">
        <f>IF($A231="ADD",IF(NOT(ISBLANK(AO231)),_xlfn.XLOOKUP(AO231,ud_maintenance_organisation[lookupValue],ud_maintenance_organisation[lookupKey],"ERROR"),""), "")</f>
        <v/>
      </c>
      <c r="AQ231" s="3" t="str">
        <f t="shared" si="36"/>
        <v/>
      </c>
      <c r="AR231" s="3" t="str">
        <f>IF($A231="","",IF((AND($A231="ADD",OR(AQ231="",AQ231="Vested Assets"))),"12",(_xlfn.XLOOKUP(AQ231,ud_work_category[lookupValue],ud_work_category[lookupKey],""))))</f>
        <v/>
      </c>
      <c r="AS231" s="8"/>
      <c r="AT231" s="2" t="str">
        <f t="shared" si="37"/>
        <v/>
      </c>
      <c r="AU231" s="3" t="str">
        <f t="shared" si="38"/>
        <v/>
      </c>
      <c r="AV231" s="3" t="str">
        <f>IF($A231="","",IF((AND($A231="ADD",OR(AU231="",AU231="Excellent"))),"1",(_xlfn.XLOOKUP(AU231,condition[lookupValue],condition[lookupKey],""))))</f>
        <v/>
      </c>
      <c r="AW231" s="7" t="str">
        <f t="shared" si="39"/>
        <v/>
      </c>
      <c r="AX231" s="9"/>
    </row>
    <row r="232" spans="2:5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c r="L232" s="6" t="str">
        <f t="shared" si="30"/>
        <v/>
      </c>
      <c r="M232" s="4"/>
      <c r="O232" s="3" t="str">
        <f>IF($A232="ADD",IF(NOT(ISBLANK(N232)),_xlfn.XLOOKUP(N232,len_adjust_rsn[lookupValue],len_adjust_rsn[lookupKey],"ERROR"),""), "")</f>
        <v/>
      </c>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Z232" s="3" t="str">
        <f>IF($A232="ADD",IF(NOT(ISBLANK(Y232)),_xlfn.XLOOKUP(Y232,railing_attach[lookupValue],railing_attach[lookupKey],"ERROR"),""), "")</f>
        <v/>
      </c>
      <c r="AA232" s="7"/>
      <c r="AB232" s="4" t="str">
        <f t="shared" ca="1" si="31"/>
        <v/>
      </c>
      <c r="AC232" s="4"/>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P232" s="3" t="str">
        <f>IF($A232="ADD",IF(NOT(ISBLANK(AO232)),_xlfn.XLOOKUP(AO232,ud_maintenance_organisation[lookupValue],ud_maintenance_organisation[lookupKey],"ERROR"),""), "")</f>
        <v/>
      </c>
      <c r="AQ232" s="3" t="str">
        <f t="shared" si="36"/>
        <v/>
      </c>
      <c r="AR232" s="3" t="str">
        <f>IF($A232="","",IF((AND($A232="ADD",OR(AQ232="",AQ232="Vested Assets"))),"12",(_xlfn.XLOOKUP(AQ232,ud_work_category[lookupValue],ud_work_category[lookupKey],""))))</f>
        <v/>
      </c>
      <c r="AS232" s="8"/>
      <c r="AT232" s="2" t="str">
        <f t="shared" si="37"/>
        <v/>
      </c>
      <c r="AU232" s="3" t="str">
        <f t="shared" si="38"/>
        <v/>
      </c>
      <c r="AV232" s="3" t="str">
        <f>IF($A232="","",IF((AND($A232="ADD",OR(AU232="",AU232="Excellent"))),"1",(_xlfn.XLOOKUP(AU232,condition[lookupValue],condition[lookupKey],""))))</f>
        <v/>
      </c>
      <c r="AW232" s="7" t="str">
        <f t="shared" si="39"/>
        <v/>
      </c>
      <c r="AX232" s="9"/>
    </row>
    <row r="233" spans="2:5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c r="L233" s="6" t="str">
        <f t="shared" si="30"/>
        <v/>
      </c>
      <c r="M233" s="4"/>
      <c r="O233" s="3" t="str">
        <f>IF($A233="ADD",IF(NOT(ISBLANK(N233)),_xlfn.XLOOKUP(N233,len_adjust_rsn[lookupValue],len_adjust_rsn[lookupKey],"ERROR"),""), "")</f>
        <v/>
      </c>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Z233" s="3" t="str">
        <f>IF($A233="ADD",IF(NOT(ISBLANK(Y233)),_xlfn.XLOOKUP(Y233,railing_attach[lookupValue],railing_attach[lookupKey],"ERROR"),""), "")</f>
        <v/>
      </c>
      <c r="AA233" s="7"/>
      <c r="AB233" s="4" t="str">
        <f t="shared" ca="1" si="31"/>
        <v/>
      </c>
      <c r="AC233" s="4"/>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P233" s="3" t="str">
        <f>IF($A233="ADD",IF(NOT(ISBLANK(AO233)),_xlfn.XLOOKUP(AO233,ud_maintenance_organisation[lookupValue],ud_maintenance_organisation[lookupKey],"ERROR"),""), "")</f>
        <v/>
      </c>
      <c r="AQ233" s="3" t="str">
        <f t="shared" si="36"/>
        <v/>
      </c>
      <c r="AR233" s="3" t="str">
        <f>IF($A233="","",IF((AND($A233="ADD",OR(AQ233="",AQ233="Vested Assets"))),"12",(_xlfn.XLOOKUP(AQ233,ud_work_category[lookupValue],ud_work_category[lookupKey],""))))</f>
        <v/>
      </c>
      <c r="AS233" s="8"/>
      <c r="AT233" s="2" t="str">
        <f t="shared" si="37"/>
        <v/>
      </c>
      <c r="AU233" s="3" t="str">
        <f t="shared" si="38"/>
        <v/>
      </c>
      <c r="AV233" s="3" t="str">
        <f>IF($A233="","",IF((AND($A233="ADD",OR(AU233="",AU233="Excellent"))),"1",(_xlfn.XLOOKUP(AU233,condition[lookupValue],condition[lookupKey],""))))</f>
        <v/>
      </c>
      <c r="AW233" s="7" t="str">
        <f t="shared" si="39"/>
        <v/>
      </c>
      <c r="AX233" s="9"/>
    </row>
    <row r="234" spans="2:5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c r="L234" s="6" t="str">
        <f t="shared" si="30"/>
        <v/>
      </c>
      <c r="M234" s="4"/>
      <c r="O234" s="3" t="str">
        <f>IF($A234="ADD",IF(NOT(ISBLANK(N234)),_xlfn.XLOOKUP(N234,len_adjust_rsn[lookupValue],len_adjust_rsn[lookupKey],"ERROR"),""), "")</f>
        <v/>
      </c>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Z234" s="3" t="str">
        <f>IF($A234="ADD",IF(NOT(ISBLANK(Y234)),_xlfn.XLOOKUP(Y234,railing_attach[lookupValue],railing_attach[lookupKey],"ERROR"),""), "")</f>
        <v/>
      </c>
      <c r="AA234" s="7"/>
      <c r="AB234" s="4" t="str">
        <f t="shared" ca="1" si="31"/>
        <v/>
      </c>
      <c r="AC234" s="4"/>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P234" s="3" t="str">
        <f>IF($A234="ADD",IF(NOT(ISBLANK(AO234)),_xlfn.XLOOKUP(AO234,ud_maintenance_organisation[lookupValue],ud_maintenance_organisation[lookupKey],"ERROR"),""), "")</f>
        <v/>
      </c>
      <c r="AQ234" s="3" t="str">
        <f t="shared" si="36"/>
        <v/>
      </c>
      <c r="AR234" s="3" t="str">
        <f>IF($A234="","",IF((AND($A234="ADD",OR(AQ234="",AQ234="Vested Assets"))),"12",(_xlfn.XLOOKUP(AQ234,ud_work_category[lookupValue],ud_work_category[lookupKey],""))))</f>
        <v/>
      </c>
      <c r="AS234" s="8"/>
      <c r="AT234" s="2" t="str">
        <f t="shared" si="37"/>
        <v/>
      </c>
      <c r="AU234" s="3" t="str">
        <f t="shared" si="38"/>
        <v/>
      </c>
      <c r="AV234" s="3" t="str">
        <f>IF($A234="","",IF((AND($A234="ADD",OR(AU234="",AU234="Excellent"))),"1",(_xlfn.XLOOKUP(AU234,condition[lookupValue],condition[lookupKey],""))))</f>
        <v/>
      </c>
      <c r="AW234" s="7" t="str">
        <f t="shared" si="39"/>
        <v/>
      </c>
      <c r="AX234" s="9"/>
    </row>
    <row r="235" spans="2:5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c r="L235" s="6" t="str">
        <f t="shared" si="30"/>
        <v/>
      </c>
      <c r="M235" s="4"/>
      <c r="O235" s="3" t="str">
        <f>IF($A235="ADD",IF(NOT(ISBLANK(N235)),_xlfn.XLOOKUP(N235,len_adjust_rsn[lookupValue],len_adjust_rsn[lookupKey],"ERROR"),""), "")</f>
        <v/>
      </c>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Z235" s="3" t="str">
        <f>IF($A235="ADD",IF(NOT(ISBLANK(Y235)),_xlfn.XLOOKUP(Y235,railing_attach[lookupValue],railing_attach[lookupKey],"ERROR"),""), "")</f>
        <v/>
      </c>
      <c r="AA235" s="7"/>
      <c r="AB235" s="4" t="str">
        <f t="shared" ca="1" si="31"/>
        <v/>
      </c>
      <c r="AC235" s="4"/>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P235" s="3" t="str">
        <f>IF($A235="ADD",IF(NOT(ISBLANK(AO235)),_xlfn.XLOOKUP(AO235,ud_maintenance_organisation[lookupValue],ud_maintenance_organisation[lookupKey],"ERROR"),""), "")</f>
        <v/>
      </c>
      <c r="AQ235" s="3" t="str">
        <f t="shared" si="36"/>
        <v/>
      </c>
      <c r="AR235" s="3" t="str">
        <f>IF($A235="","",IF((AND($A235="ADD",OR(AQ235="",AQ235="Vested Assets"))),"12",(_xlfn.XLOOKUP(AQ235,ud_work_category[lookupValue],ud_work_category[lookupKey],""))))</f>
        <v/>
      </c>
      <c r="AS235" s="8"/>
      <c r="AT235" s="2" t="str">
        <f t="shared" si="37"/>
        <v/>
      </c>
      <c r="AU235" s="3" t="str">
        <f t="shared" si="38"/>
        <v/>
      </c>
      <c r="AV235" s="3" t="str">
        <f>IF($A235="","",IF((AND($A235="ADD",OR(AU235="",AU235="Excellent"))),"1",(_xlfn.XLOOKUP(AU235,condition[lookupValue],condition[lookupKey],""))))</f>
        <v/>
      </c>
      <c r="AW235" s="7" t="str">
        <f t="shared" si="39"/>
        <v/>
      </c>
      <c r="AX235" s="9"/>
    </row>
    <row r="236" spans="2:5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c r="L236" s="6" t="str">
        <f t="shared" si="30"/>
        <v/>
      </c>
      <c r="M236" s="4"/>
      <c r="O236" s="3" t="str">
        <f>IF($A236="ADD",IF(NOT(ISBLANK(N236)),_xlfn.XLOOKUP(N236,len_adjust_rsn[lookupValue],len_adjust_rsn[lookupKey],"ERROR"),""), "")</f>
        <v/>
      </c>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Z236" s="3" t="str">
        <f>IF($A236="ADD",IF(NOT(ISBLANK(Y236)),_xlfn.XLOOKUP(Y236,railing_attach[lookupValue],railing_attach[lookupKey],"ERROR"),""), "")</f>
        <v/>
      </c>
      <c r="AA236" s="7"/>
      <c r="AB236" s="4" t="str">
        <f t="shared" ca="1" si="31"/>
        <v/>
      </c>
      <c r="AC236" s="4"/>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P236" s="3" t="str">
        <f>IF($A236="ADD",IF(NOT(ISBLANK(AO236)),_xlfn.XLOOKUP(AO236,ud_maintenance_organisation[lookupValue],ud_maintenance_organisation[lookupKey],"ERROR"),""), "")</f>
        <v/>
      </c>
      <c r="AQ236" s="3" t="str">
        <f t="shared" si="36"/>
        <v/>
      </c>
      <c r="AR236" s="3" t="str">
        <f>IF($A236="","",IF((AND($A236="ADD",OR(AQ236="",AQ236="Vested Assets"))),"12",(_xlfn.XLOOKUP(AQ236,ud_work_category[lookupValue],ud_work_category[lookupKey],""))))</f>
        <v/>
      </c>
      <c r="AS236" s="8"/>
      <c r="AT236" s="2" t="str">
        <f t="shared" si="37"/>
        <v/>
      </c>
      <c r="AU236" s="3" t="str">
        <f t="shared" si="38"/>
        <v/>
      </c>
      <c r="AV236" s="3" t="str">
        <f>IF($A236="","",IF((AND($A236="ADD",OR(AU236="",AU236="Excellent"))),"1",(_xlfn.XLOOKUP(AU236,condition[lookupValue],condition[lookupKey],""))))</f>
        <v/>
      </c>
      <c r="AW236" s="7" t="str">
        <f t="shared" si="39"/>
        <v/>
      </c>
      <c r="AX236" s="9"/>
    </row>
    <row r="237" spans="2:5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c r="L237" s="6" t="str">
        <f t="shared" si="30"/>
        <v/>
      </c>
      <c r="M237" s="4"/>
      <c r="O237" s="3" t="str">
        <f>IF($A237="ADD",IF(NOT(ISBLANK(N237)),_xlfn.XLOOKUP(N237,len_adjust_rsn[lookupValue],len_adjust_rsn[lookupKey],"ERROR"),""), "")</f>
        <v/>
      </c>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Z237" s="3" t="str">
        <f>IF($A237="ADD",IF(NOT(ISBLANK(Y237)),_xlfn.XLOOKUP(Y237,railing_attach[lookupValue],railing_attach[lookupKey],"ERROR"),""), "")</f>
        <v/>
      </c>
      <c r="AA237" s="7"/>
      <c r="AB237" s="4" t="str">
        <f t="shared" ca="1" si="31"/>
        <v/>
      </c>
      <c r="AC237" s="4"/>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P237" s="3" t="str">
        <f>IF($A237="ADD",IF(NOT(ISBLANK(AO237)),_xlfn.XLOOKUP(AO237,ud_maintenance_organisation[lookupValue],ud_maintenance_organisation[lookupKey],"ERROR"),""), "")</f>
        <v/>
      </c>
      <c r="AQ237" s="3" t="str">
        <f t="shared" si="36"/>
        <v/>
      </c>
      <c r="AR237" s="3" t="str">
        <f>IF($A237="","",IF((AND($A237="ADD",OR(AQ237="",AQ237="Vested Assets"))),"12",(_xlfn.XLOOKUP(AQ237,ud_work_category[lookupValue],ud_work_category[lookupKey],""))))</f>
        <v/>
      </c>
      <c r="AS237" s="8"/>
      <c r="AT237" s="2" t="str">
        <f t="shared" si="37"/>
        <v/>
      </c>
      <c r="AU237" s="3" t="str">
        <f t="shared" si="38"/>
        <v/>
      </c>
      <c r="AV237" s="3" t="str">
        <f>IF($A237="","",IF((AND($A237="ADD",OR(AU237="",AU237="Excellent"))),"1",(_xlfn.XLOOKUP(AU237,condition[lookupValue],condition[lookupKey],""))))</f>
        <v/>
      </c>
      <c r="AW237" s="7" t="str">
        <f t="shared" si="39"/>
        <v/>
      </c>
      <c r="AX237" s="9"/>
    </row>
    <row r="238" spans="2:5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c r="L238" s="6" t="str">
        <f t="shared" si="30"/>
        <v/>
      </c>
      <c r="M238" s="4"/>
      <c r="O238" s="3" t="str">
        <f>IF($A238="ADD",IF(NOT(ISBLANK(N238)),_xlfn.XLOOKUP(N238,len_adjust_rsn[lookupValue],len_adjust_rsn[lookupKey],"ERROR"),""), "")</f>
        <v/>
      </c>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Z238" s="3" t="str">
        <f>IF($A238="ADD",IF(NOT(ISBLANK(Y238)),_xlfn.XLOOKUP(Y238,railing_attach[lookupValue],railing_attach[lookupKey],"ERROR"),""), "")</f>
        <v/>
      </c>
      <c r="AA238" s="7"/>
      <c r="AB238" s="4" t="str">
        <f t="shared" ca="1" si="31"/>
        <v/>
      </c>
      <c r="AC238" s="4"/>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P238" s="3" t="str">
        <f>IF($A238="ADD",IF(NOT(ISBLANK(AO238)),_xlfn.XLOOKUP(AO238,ud_maintenance_organisation[lookupValue],ud_maintenance_organisation[lookupKey],"ERROR"),""), "")</f>
        <v/>
      </c>
      <c r="AQ238" s="3" t="str">
        <f t="shared" si="36"/>
        <v/>
      </c>
      <c r="AR238" s="3" t="str">
        <f>IF($A238="","",IF((AND($A238="ADD",OR(AQ238="",AQ238="Vested Assets"))),"12",(_xlfn.XLOOKUP(AQ238,ud_work_category[lookupValue],ud_work_category[lookupKey],""))))</f>
        <v/>
      </c>
      <c r="AS238" s="8"/>
      <c r="AT238" s="2" t="str">
        <f t="shared" si="37"/>
        <v/>
      </c>
      <c r="AU238" s="3" t="str">
        <f t="shared" si="38"/>
        <v/>
      </c>
      <c r="AV238" s="3" t="str">
        <f>IF($A238="","",IF((AND($A238="ADD",OR(AU238="",AU238="Excellent"))),"1",(_xlfn.XLOOKUP(AU238,condition[lookupValue],condition[lookupKey],""))))</f>
        <v/>
      </c>
      <c r="AW238" s="7" t="str">
        <f t="shared" si="39"/>
        <v/>
      </c>
      <c r="AX238" s="9"/>
    </row>
    <row r="239" spans="2:5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c r="L239" s="6" t="str">
        <f t="shared" si="30"/>
        <v/>
      </c>
      <c r="M239" s="4"/>
      <c r="O239" s="3" t="str">
        <f>IF($A239="ADD",IF(NOT(ISBLANK(N239)),_xlfn.XLOOKUP(N239,len_adjust_rsn[lookupValue],len_adjust_rsn[lookupKey],"ERROR"),""), "")</f>
        <v/>
      </c>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Z239" s="3" t="str">
        <f>IF($A239="ADD",IF(NOT(ISBLANK(Y239)),_xlfn.XLOOKUP(Y239,railing_attach[lookupValue],railing_attach[lookupKey],"ERROR"),""), "")</f>
        <v/>
      </c>
      <c r="AA239" s="7"/>
      <c r="AB239" s="4" t="str">
        <f t="shared" ca="1" si="31"/>
        <v/>
      </c>
      <c r="AC239" s="4"/>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P239" s="3" t="str">
        <f>IF($A239="ADD",IF(NOT(ISBLANK(AO239)),_xlfn.XLOOKUP(AO239,ud_maintenance_organisation[lookupValue],ud_maintenance_organisation[lookupKey],"ERROR"),""), "")</f>
        <v/>
      </c>
      <c r="AQ239" s="3" t="str">
        <f t="shared" si="36"/>
        <v/>
      </c>
      <c r="AR239" s="3" t="str">
        <f>IF($A239="","",IF((AND($A239="ADD",OR(AQ239="",AQ239="Vested Assets"))),"12",(_xlfn.XLOOKUP(AQ239,ud_work_category[lookupValue],ud_work_category[lookupKey],""))))</f>
        <v/>
      </c>
      <c r="AS239" s="8"/>
      <c r="AT239" s="2" t="str">
        <f t="shared" si="37"/>
        <v/>
      </c>
      <c r="AU239" s="3" t="str">
        <f t="shared" si="38"/>
        <v/>
      </c>
      <c r="AV239" s="3" t="str">
        <f>IF($A239="","",IF((AND($A239="ADD",OR(AU239="",AU239="Excellent"))),"1",(_xlfn.XLOOKUP(AU239,condition[lookupValue],condition[lookupKey],""))))</f>
        <v/>
      </c>
      <c r="AW239" s="7" t="str">
        <f t="shared" si="39"/>
        <v/>
      </c>
      <c r="AX239" s="9"/>
    </row>
    <row r="240" spans="2:5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c r="L240" s="6" t="str">
        <f t="shared" si="30"/>
        <v/>
      </c>
      <c r="M240" s="4"/>
      <c r="O240" s="3" t="str">
        <f>IF($A240="ADD",IF(NOT(ISBLANK(N240)),_xlfn.XLOOKUP(N240,len_adjust_rsn[lookupValue],len_adjust_rsn[lookupKey],"ERROR"),""), "")</f>
        <v/>
      </c>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Z240" s="3" t="str">
        <f>IF($A240="ADD",IF(NOT(ISBLANK(Y240)),_xlfn.XLOOKUP(Y240,railing_attach[lookupValue],railing_attach[lookupKey],"ERROR"),""), "")</f>
        <v/>
      </c>
      <c r="AA240" s="7"/>
      <c r="AB240" s="4" t="str">
        <f t="shared" ca="1" si="31"/>
        <v/>
      </c>
      <c r="AC240" s="4"/>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P240" s="3" t="str">
        <f>IF($A240="ADD",IF(NOT(ISBLANK(AO240)),_xlfn.XLOOKUP(AO240,ud_maintenance_organisation[lookupValue],ud_maintenance_organisation[lookupKey],"ERROR"),""), "")</f>
        <v/>
      </c>
      <c r="AQ240" s="3" t="str">
        <f t="shared" si="36"/>
        <v/>
      </c>
      <c r="AR240" s="3" t="str">
        <f>IF($A240="","",IF((AND($A240="ADD",OR(AQ240="",AQ240="Vested Assets"))),"12",(_xlfn.XLOOKUP(AQ240,ud_work_category[lookupValue],ud_work_category[lookupKey],""))))</f>
        <v/>
      </c>
      <c r="AS240" s="8"/>
      <c r="AT240" s="2" t="str">
        <f t="shared" si="37"/>
        <v/>
      </c>
      <c r="AU240" s="3" t="str">
        <f t="shared" si="38"/>
        <v/>
      </c>
      <c r="AV240" s="3" t="str">
        <f>IF($A240="","",IF((AND($A240="ADD",OR(AU240="",AU240="Excellent"))),"1",(_xlfn.XLOOKUP(AU240,condition[lookupValue],condition[lookupKey],""))))</f>
        <v/>
      </c>
      <c r="AW240" s="7" t="str">
        <f t="shared" si="39"/>
        <v/>
      </c>
      <c r="AX240" s="9"/>
    </row>
    <row r="241" spans="2:5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c r="L241" s="6" t="str">
        <f t="shared" si="30"/>
        <v/>
      </c>
      <c r="M241" s="4"/>
      <c r="O241" s="3" t="str">
        <f>IF($A241="ADD",IF(NOT(ISBLANK(N241)),_xlfn.XLOOKUP(N241,len_adjust_rsn[lookupValue],len_adjust_rsn[lookupKey],"ERROR"),""), "")</f>
        <v/>
      </c>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Z241" s="3" t="str">
        <f>IF($A241="ADD",IF(NOT(ISBLANK(Y241)),_xlfn.XLOOKUP(Y241,railing_attach[lookupValue],railing_attach[lookupKey],"ERROR"),""), "")</f>
        <v/>
      </c>
      <c r="AA241" s="7"/>
      <c r="AB241" s="4" t="str">
        <f t="shared" ca="1" si="31"/>
        <v/>
      </c>
      <c r="AC241" s="4"/>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P241" s="3" t="str">
        <f>IF($A241="ADD",IF(NOT(ISBLANK(AO241)),_xlfn.XLOOKUP(AO241,ud_maintenance_organisation[lookupValue],ud_maintenance_organisation[lookupKey],"ERROR"),""), "")</f>
        <v/>
      </c>
      <c r="AQ241" s="3" t="str">
        <f t="shared" si="36"/>
        <v/>
      </c>
      <c r="AR241" s="3" t="str">
        <f>IF($A241="","",IF((AND($A241="ADD",OR(AQ241="",AQ241="Vested Assets"))),"12",(_xlfn.XLOOKUP(AQ241,ud_work_category[lookupValue],ud_work_category[lookupKey],""))))</f>
        <v/>
      </c>
      <c r="AS241" s="8"/>
      <c r="AT241" s="2" t="str">
        <f t="shared" si="37"/>
        <v/>
      </c>
      <c r="AU241" s="3" t="str">
        <f t="shared" si="38"/>
        <v/>
      </c>
      <c r="AV241" s="3" t="str">
        <f>IF($A241="","",IF((AND($A241="ADD",OR(AU241="",AU241="Excellent"))),"1",(_xlfn.XLOOKUP(AU241,condition[lookupValue],condition[lookupKey],""))))</f>
        <v/>
      </c>
      <c r="AW241" s="7" t="str">
        <f t="shared" si="39"/>
        <v/>
      </c>
      <c r="AX241" s="9"/>
    </row>
    <row r="242" spans="2:5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c r="L242" s="6" t="str">
        <f t="shared" si="30"/>
        <v/>
      </c>
      <c r="M242" s="4"/>
      <c r="O242" s="3" t="str">
        <f>IF($A242="ADD",IF(NOT(ISBLANK(N242)),_xlfn.XLOOKUP(N242,len_adjust_rsn[lookupValue],len_adjust_rsn[lookupKey],"ERROR"),""), "")</f>
        <v/>
      </c>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Z242" s="3" t="str">
        <f>IF($A242="ADD",IF(NOT(ISBLANK(Y242)),_xlfn.XLOOKUP(Y242,railing_attach[lookupValue],railing_attach[lookupKey],"ERROR"),""), "")</f>
        <v/>
      </c>
      <c r="AA242" s="7"/>
      <c r="AB242" s="4" t="str">
        <f t="shared" ca="1" si="31"/>
        <v/>
      </c>
      <c r="AC242" s="4"/>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P242" s="3" t="str">
        <f>IF($A242="ADD",IF(NOT(ISBLANK(AO242)),_xlfn.XLOOKUP(AO242,ud_maintenance_organisation[lookupValue],ud_maintenance_organisation[lookupKey],"ERROR"),""), "")</f>
        <v/>
      </c>
      <c r="AQ242" s="3" t="str">
        <f t="shared" si="36"/>
        <v/>
      </c>
      <c r="AR242" s="3" t="str">
        <f>IF($A242="","",IF((AND($A242="ADD",OR(AQ242="",AQ242="Vested Assets"))),"12",(_xlfn.XLOOKUP(AQ242,ud_work_category[lookupValue],ud_work_category[lookupKey],""))))</f>
        <v/>
      </c>
      <c r="AS242" s="8"/>
      <c r="AT242" s="2" t="str">
        <f t="shared" si="37"/>
        <v/>
      </c>
      <c r="AU242" s="3" t="str">
        <f t="shared" si="38"/>
        <v/>
      </c>
      <c r="AV242" s="3" t="str">
        <f>IF($A242="","",IF((AND($A242="ADD",OR(AU242="",AU242="Excellent"))),"1",(_xlfn.XLOOKUP(AU242,condition[lookupValue],condition[lookupKey],""))))</f>
        <v/>
      </c>
      <c r="AW242" s="7" t="str">
        <f t="shared" si="39"/>
        <v/>
      </c>
      <c r="AX242" s="9"/>
    </row>
    <row r="243" spans="2:5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c r="L243" s="6" t="str">
        <f t="shared" si="30"/>
        <v/>
      </c>
      <c r="M243" s="4"/>
      <c r="O243" s="3" t="str">
        <f>IF($A243="ADD",IF(NOT(ISBLANK(N243)),_xlfn.XLOOKUP(N243,len_adjust_rsn[lookupValue],len_adjust_rsn[lookupKey],"ERROR"),""), "")</f>
        <v/>
      </c>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Z243" s="3" t="str">
        <f>IF($A243="ADD",IF(NOT(ISBLANK(Y243)),_xlfn.XLOOKUP(Y243,railing_attach[lookupValue],railing_attach[lookupKey],"ERROR"),""), "")</f>
        <v/>
      </c>
      <c r="AA243" s="7"/>
      <c r="AB243" s="4" t="str">
        <f t="shared" ca="1" si="31"/>
        <v/>
      </c>
      <c r="AC243" s="4"/>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P243" s="3" t="str">
        <f>IF($A243="ADD",IF(NOT(ISBLANK(AO243)),_xlfn.XLOOKUP(AO243,ud_maintenance_organisation[lookupValue],ud_maintenance_organisation[lookupKey],"ERROR"),""), "")</f>
        <v/>
      </c>
      <c r="AQ243" s="3" t="str">
        <f t="shared" si="36"/>
        <v/>
      </c>
      <c r="AR243" s="3" t="str">
        <f>IF($A243="","",IF((AND($A243="ADD",OR(AQ243="",AQ243="Vested Assets"))),"12",(_xlfn.XLOOKUP(AQ243,ud_work_category[lookupValue],ud_work_category[lookupKey],""))))</f>
        <v/>
      </c>
      <c r="AS243" s="8"/>
      <c r="AT243" s="2" t="str">
        <f t="shared" si="37"/>
        <v/>
      </c>
      <c r="AU243" s="3" t="str">
        <f t="shared" si="38"/>
        <v/>
      </c>
      <c r="AV243" s="3" t="str">
        <f>IF($A243="","",IF((AND($A243="ADD",OR(AU243="",AU243="Excellent"))),"1",(_xlfn.XLOOKUP(AU243,condition[lookupValue],condition[lookupKey],""))))</f>
        <v/>
      </c>
      <c r="AW243" s="7" t="str">
        <f t="shared" si="39"/>
        <v/>
      </c>
      <c r="AX243" s="9"/>
    </row>
    <row r="244" spans="2:5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c r="L244" s="6" t="str">
        <f t="shared" si="30"/>
        <v/>
      </c>
      <c r="M244" s="4"/>
      <c r="O244" s="3" t="str">
        <f>IF($A244="ADD",IF(NOT(ISBLANK(N244)),_xlfn.XLOOKUP(N244,len_adjust_rsn[lookupValue],len_adjust_rsn[lookupKey],"ERROR"),""), "")</f>
        <v/>
      </c>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Z244" s="3" t="str">
        <f>IF($A244="ADD",IF(NOT(ISBLANK(Y244)),_xlfn.XLOOKUP(Y244,railing_attach[lookupValue],railing_attach[lookupKey],"ERROR"),""), "")</f>
        <v/>
      </c>
      <c r="AA244" s="7"/>
      <c r="AB244" s="4" t="str">
        <f t="shared" ca="1" si="31"/>
        <v/>
      </c>
      <c r="AC244" s="4"/>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P244" s="3" t="str">
        <f>IF($A244="ADD",IF(NOT(ISBLANK(AO244)),_xlfn.XLOOKUP(AO244,ud_maintenance_organisation[lookupValue],ud_maintenance_organisation[lookupKey],"ERROR"),""), "")</f>
        <v/>
      </c>
      <c r="AQ244" s="3" t="str">
        <f t="shared" si="36"/>
        <v/>
      </c>
      <c r="AR244" s="3" t="str">
        <f>IF($A244="","",IF((AND($A244="ADD",OR(AQ244="",AQ244="Vested Assets"))),"12",(_xlfn.XLOOKUP(AQ244,ud_work_category[lookupValue],ud_work_category[lookupKey],""))))</f>
        <v/>
      </c>
      <c r="AS244" s="8"/>
      <c r="AT244" s="2" t="str">
        <f t="shared" si="37"/>
        <v/>
      </c>
      <c r="AU244" s="3" t="str">
        <f t="shared" si="38"/>
        <v/>
      </c>
      <c r="AV244" s="3" t="str">
        <f>IF($A244="","",IF((AND($A244="ADD",OR(AU244="",AU244="Excellent"))),"1",(_xlfn.XLOOKUP(AU244,condition[lookupValue],condition[lookupKey],""))))</f>
        <v/>
      </c>
      <c r="AW244" s="7" t="str">
        <f t="shared" si="39"/>
        <v/>
      </c>
      <c r="AX244" s="9"/>
    </row>
    <row r="245" spans="2:5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c r="L245" s="6" t="str">
        <f t="shared" si="30"/>
        <v/>
      </c>
      <c r="M245" s="4"/>
      <c r="O245" s="3" t="str">
        <f>IF($A245="ADD",IF(NOT(ISBLANK(N245)),_xlfn.XLOOKUP(N245,len_adjust_rsn[lookupValue],len_adjust_rsn[lookupKey],"ERROR"),""), "")</f>
        <v/>
      </c>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Z245" s="3" t="str">
        <f>IF($A245="ADD",IF(NOT(ISBLANK(Y245)),_xlfn.XLOOKUP(Y245,railing_attach[lookupValue],railing_attach[lookupKey],"ERROR"),""), "")</f>
        <v/>
      </c>
      <c r="AA245" s="7"/>
      <c r="AB245" s="4" t="str">
        <f t="shared" ca="1" si="31"/>
        <v/>
      </c>
      <c r="AC245" s="4"/>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P245" s="3" t="str">
        <f>IF($A245="ADD",IF(NOT(ISBLANK(AO245)),_xlfn.XLOOKUP(AO245,ud_maintenance_organisation[lookupValue],ud_maintenance_organisation[lookupKey],"ERROR"),""), "")</f>
        <v/>
      </c>
      <c r="AQ245" s="3" t="str">
        <f t="shared" si="36"/>
        <v/>
      </c>
      <c r="AR245" s="3" t="str">
        <f>IF($A245="","",IF((AND($A245="ADD",OR(AQ245="",AQ245="Vested Assets"))),"12",(_xlfn.XLOOKUP(AQ245,ud_work_category[lookupValue],ud_work_category[lookupKey],""))))</f>
        <v/>
      </c>
      <c r="AS245" s="8"/>
      <c r="AT245" s="2" t="str">
        <f t="shared" si="37"/>
        <v/>
      </c>
      <c r="AU245" s="3" t="str">
        <f t="shared" si="38"/>
        <v/>
      </c>
      <c r="AV245" s="3" t="str">
        <f>IF($A245="","",IF((AND($A245="ADD",OR(AU245="",AU245="Excellent"))),"1",(_xlfn.XLOOKUP(AU245,condition[lookupValue],condition[lookupKey],""))))</f>
        <v/>
      </c>
      <c r="AW245" s="7" t="str">
        <f t="shared" si="39"/>
        <v/>
      </c>
      <c r="AX245" s="9"/>
    </row>
    <row r="246" spans="2:5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c r="L246" s="6" t="str">
        <f t="shared" si="30"/>
        <v/>
      </c>
      <c r="M246" s="4"/>
      <c r="O246" s="3" t="str">
        <f>IF($A246="ADD",IF(NOT(ISBLANK(N246)),_xlfn.XLOOKUP(N246,len_adjust_rsn[lookupValue],len_adjust_rsn[lookupKey],"ERROR"),""), "")</f>
        <v/>
      </c>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Z246" s="3" t="str">
        <f>IF($A246="ADD",IF(NOT(ISBLANK(Y246)),_xlfn.XLOOKUP(Y246,railing_attach[lookupValue],railing_attach[lookupKey],"ERROR"),""), "")</f>
        <v/>
      </c>
      <c r="AA246" s="7"/>
      <c r="AB246" s="4" t="str">
        <f t="shared" ca="1" si="31"/>
        <v/>
      </c>
      <c r="AC246" s="4"/>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P246" s="3" t="str">
        <f>IF($A246="ADD",IF(NOT(ISBLANK(AO246)),_xlfn.XLOOKUP(AO246,ud_maintenance_organisation[lookupValue],ud_maintenance_organisation[lookupKey],"ERROR"),""), "")</f>
        <v/>
      </c>
      <c r="AQ246" s="3" t="str">
        <f t="shared" si="36"/>
        <v/>
      </c>
      <c r="AR246" s="3" t="str">
        <f>IF($A246="","",IF((AND($A246="ADD",OR(AQ246="",AQ246="Vested Assets"))),"12",(_xlfn.XLOOKUP(AQ246,ud_work_category[lookupValue],ud_work_category[lookupKey],""))))</f>
        <v/>
      </c>
      <c r="AS246" s="8"/>
      <c r="AT246" s="2" t="str">
        <f t="shared" si="37"/>
        <v/>
      </c>
      <c r="AU246" s="3" t="str">
        <f t="shared" si="38"/>
        <v/>
      </c>
      <c r="AV246" s="3" t="str">
        <f>IF($A246="","",IF((AND($A246="ADD",OR(AU246="",AU246="Excellent"))),"1",(_xlfn.XLOOKUP(AU246,condition[lookupValue],condition[lookupKey],""))))</f>
        <v/>
      </c>
      <c r="AW246" s="7" t="str">
        <f t="shared" si="39"/>
        <v/>
      </c>
      <c r="AX246" s="9"/>
    </row>
    <row r="247" spans="2:5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c r="L247" s="6" t="str">
        <f t="shared" si="30"/>
        <v/>
      </c>
      <c r="M247" s="4"/>
      <c r="O247" s="3" t="str">
        <f>IF($A247="ADD",IF(NOT(ISBLANK(N247)),_xlfn.XLOOKUP(N247,len_adjust_rsn[lookupValue],len_adjust_rsn[lookupKey],"ERROR"),""), "")</f>
        <v/>
      </c>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Z247" s="3" t="str">
        <f>IF($A247="ADD",IF(NOT(ISBLANK(Y247)),_xlfn.XLOOKUP(Y247,railing_attach[lookupValue],railing_attach[lookupKey],"ERROR"),""), "")</f>
        <v/>
      </c>
      <c r="AA247" s="7"/>
      <c r="AB247" s="4" t="str">
        <f t="shared" ca="1" si="31"/>
        <v/>
      </c>
      <c r="AC247" s="4"/>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P247" s="3" t="str">
        <f>IF($A247="ADD",IF(NOT(ISBLANK(AO247)),_xlfn.XLOOKUP(AO247,ud_maintenance_organisation[lookupValue],ud_maintenance_organisation[lookupKey],"ERROR"),""), "")</f>
        <v/>
      </c>
      <c r="AQ247" s="3" t="str">
        <f t="shared" si="36"/>
        <v/>
      </c>
      <c r="AR247" s="3" t="str">
        <f>IF($A247="","",IF((AND($A247="ADD",OR(AQ247="",AQ247="Vested Assets"))),"12",(_xlfn.XLOOKUP(AQ247,ud_work_category[lookupValue],ud_work_category[lookupKey],""))))</f>
        <v/>
      </c>
      <c r="AS247" s="8"/>
      <c r="AT247" s="2" t="str">
        <f t="shared" si="37"/>
        <v/>
      </c>
      <c r="AU247" s="3" t="str">
        <f t="shared" si="38"/>
        <v/>
      </c>
      <c r="AV247" s="3" t="str">
        <f>IF($A247="","",IF((AND($A247="ADD",OR(AU247="",AU247="Excellent"))),"1",(_xlfn.XLOOKUP(AU247,condition[lookupValue],condition[lookupKey],""))))</f>
        <v/>
      </c>
      <c r="AW247" s="7" t="str">
        <f t="shared" si="39"/>
        <v/>
      </c>
      <c r="AX247" s="9"/>
    </row>
    <row r="248" spans="2:5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c r="L248" s="6" t="str">
        <f t="shared" si="30"/>
        <v/>
      </c>
      <c r="M248" s="4"/>
      <c r="O248" s="3" t="str">
        <f>IF($A248="ADD",IF(NOT(ISBLANK(N248)),_xlfn.XLOOKUP(N248,len_adjust_rsn[lookupValue],len_adjust_rsn[lookupKey],"ERROR"),""), "")</f>
        <v/>
      </c>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Z248" s="3" t="str">
        <f>IF($A248="ADD",IF(NOT(ISBLANK(Y248)),_xlfn.XLOOKUP(Y248,railing_attach[lookupValue],railing_attach[lookupKey],"ERROR"),""), "")</f>
        <v/>
      </c>
      <c r="AA248" s="7"/>
      <c r="AB248" s="4" t="str">
        <f t="shared" ca="1" si="31"/>
        <v/>
      </c>
      <c r="AC248" s="4"/>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P248" s="3" t="str">
        <f>IF($A248="ADD",IF(NOT(ISBLANK(AO248)),_xlfn.XLOOKUP(AO248,ud_maintenance_organisation[lookupValue],ud_maintenance_organisation[lookupKey],"ERROR"),""), "")</f>
        <v/>
      </c>
      <c r="AQ248" s="3" t="str">
        <f t="shared" si="36"/>
        <v/>
      </c>
      <c r="AR248" s="3" t="str">
        <f>IF($A248="","",IF((AND($A248="ADD",OR(AQ248="",AQ248="Vested Assets"))),"12",(_xlfn.XLOOKUP(AQ248,ud_work_category[lookupValue],ud_work_category[lookupKey],""))))</f>
        <v/>
      </c>
      <c r="AS248" s="8"/>
      <c r="AT248" s="2" t="str">
        <f t="shared" si="37"/>
        <v/>
      </c>
      <c r="AU248" s="3" t="str">
        <f t="shared" si="38"/>
        <v/>
      </c>
      <c r="AV248" s="3" t="str">
        <f>IF($A248="","",IF((AND($A248="ADD",OR(AU248="",AU248="Excellent"))),"1",(_xlfn.XLOOKUP(AU248,condition[lookupValue],condition[lookupKey],""))))</f>
        <v/>
      </c>
      <c r="AW248" s="7" t="str">
        <f t="shared" si="39"/>
        <v/>
      </c>
      <c r="AX248" s="9"/>
    </row>
    <row r="249" spans="2:5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c r="L249" s="6" t="str">
        <f t="shared" si="30"/>
        <v/>
      </c>
      <c r="M249" s="4"/>
      <c r="O249" s="3" t="str">
        <f>IF($A249="ADD",IF(NOT(ISBLANK(N249)),_xlfn.XLOOKUP(N249,len_adjust_rsn[lookupValue],len_adjust_rsn[lookupKey],"ERROR"),""), "")</f>
        <v/>
      </c>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Z249" s="3" t="str">
        <f>IF($A249="ADD",IF(NOT(ISBLANK(Y249)),_xlfn.XLOOKUP(Y249,railing_attach[lookupValue],railing_attach[lookupKey],"ERROR"),""), "")</f>
        <v/>
      </c>
      <c r="AA249" s="7"/>
      <c r="AB249" s="4" t="str">
        <f t="shared" ca="1" si="31"/>
        <v/>
      </c>
      <c r="AC249" s="4"/>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P249" s="3" t="str">
        <f>IF($A249="ADD",IF(NOT(ISBLANK(AO249)),_xlfn.XLOOKUP(AO249,ud_maintenance_organisation[lookupValue],ud_maintenance_organisation[lookupKey],"ERROR"),""), "")</f>
        <v/>
      </c>
      <c r="AQ249" s="3" t="str">
        <f t="shared" si="36"/>
        <v/>
      </c>
      <c r="AR249" s="3" t="str">
        <f>IF($A249="","",IF((AND($A249="ADD",OR(AQ249="",AQ249="Vested Assets"))),"12",(_xlfn.XLOOKUP(AQ249,ud_work_category[lookupValue],ud_work_category[lookupKey],""))))</f>
        <v/>
      </c>
      <c r="AS249" s="8"/>
      <c r="AT249" s="2" t="str">
        <f t="shared" si="37"/>
        <v/>
      </c>
      <c r="AU249" s="3" t="str">
        <f t="shared" si="38"/>
        <v/>
      </c>
      <c r="AV249" s="3" t="str">
        <f>IF($A249="","",IF((AND($A249="ADD",OR(AU249="",AU249="Excellent"))),"1",(_xlfn.XLOOKUP(AU249,condition[lookupValue],condition[lookupKey],""))))</f>
        <v/>
      </c>
      <c r="AW249" s="7" t="str">
        <f t="shared" si="39"/>
        <v/>
      </c>
      <c r="AX249" s="9"/>
    </row>
    <row r="250" spans="2:5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c r="L250" s="6" t="str">
        <f t="shared" si="30"/>
        <v/>
      </c>
      <c r="M250" s="4"/>
      <c r="O250" s="3" t="str">
        <f>IF($A250="ADD",IF(NOT(ISBLANK(N250)),_xlfn.XLOOKUP(N250,len_adjust_rsn[lookupValue],len_adjust_rsn[lookupKey],"ERROR"),""), "")</f>
        <v/>
      </c>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Z250" s="3" t="str">
        <f>IF($A250="ADD",IF(NOT(ISBLANK(Y250)),_xlfn.XLOOKUP(Y250,railing_attach[lookupValue],railing_attach[lookupKey],"ERROR"),""), "")</f>
        <v/>
      </c>
      <c r="AA250" s="7"/>
      <c r="AB250" s="4" t="str">
        <f t="shared" ca="1" si="31"/>
        <v/>
      </c>
      <c r="AC250" s="4"/>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P250" s="3" t="str">
        <f>IF($A250="ADD",IF(NOT(ISBLANK(AO250)),_xlfn.XLOOKUP(AO250,ud_maintenance_organisation[lookupValue],ud_maintenance_organisation[lookupKey],"ERROR"),""), "")</f>
        <v/>
      </c>
      <c r="AQ250" s="3" t="str">
        <f t="shared" si="36"/>
        <v/>
      </c>
      <c r="AR250" s="3" t="str">
        <f>IF($A250="","",IF((AND($A250="ADD",OR(AQ250="",AQ250="Vested Assets"))),"12",(_xlfn.XLOOKUP(AQ250,ud_work_category[lookupValue],ud_work_category[lookupKey],""))))</f>
        <v/>
      </c>
      <c r="AS250" s="8"/>
      <c r="AT250" s="2" t="str">
        <f t="shared" si="37"/>
        <v/>
      </c>
      <c r="AU250" s="3" t="str">
        <f t="shared" si="38"/>
        <v/>
      </c>
      <c r="AV250" s="3" t="str">
        <f>IF($A250="","",IF((AND($A250="ADD",OR(AU250="",AU250="Excellent"))),"1",(_xlfn.XLOOKUP(AU250,condition[lookupValue],condition[lookupKey],""))))</f>
        <v/>
      </c>
      <c r="AW250" s="7" t="str">
        <f t="shared" si="39"/>
        <v/>
      </c>
      <c r="AX250" s="9"/>
    </row>
    <row r="251" spans="2:5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c r="L251" s="6" t="str">
        <f t="shared" si="30"/>
        <v/>
      </c>
      <c r="M251" s="4"/>
      <c r="O251" s="3" t="str">
        <f>IF($A251="ADD",IF(NOT(ISBLANK(N251)),_xlfn.XLOOKUP(N251,len_adjust_rsn[lookupValue],len_adjust_rsn[lookupKey],"ERROR"),""), "")</f>
        <v/>
      </c>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Z251" s="3" t="str">
        <f>IF($A251="ADD",IF(NOT(ISBLANK(Y251)),_xlfn.XLOOKUP(Y251,railing_attach[lookupValue],railing_attach[lookupKey],"ERROR"),""), "")</f>
        <v/>
      </c>
      <c r="AA251" s="7"/>
      <c r="AB251" s="4" t="str">
        <f t="shared" ca="1" si="31"/>
        <v/>
      </c>
      <c r="AC251" s="4"/>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P251" s="3" t="str">
        <f>IF($A251="ADD",IF(NOT(ISBLANK(AO251)),_xlfn.XLOOKUP(AO251,ud_maintenance_organisation[lookupValue],ud_maintenance_organisation[lookupKey],"ERROR"),""), "")</f>
        <v/>
      </c>
      <c r="AQ251" s="3" t="str">
        <f t="shared" si="36"/>
        <v/>
      </c>
      <c r="AR251" s="3" t="str">
        <f>IF($A251="","",IF((AND($A251="ADD",OR(AQ251="",AQ251="Vested Assets"))),"12",(_xlfn.XLOOKUP(AQ251,ud_work_category[lookupValue],ud_work_category[lookupKey],""))))</f>
        <v/>
      </c>
      <c r="AS251" s="8"/>
      <c r="AT251" s="2" t="str">
        <f t="shared" si="37"/>
        <v/>
      </c>
      <c r="AU251" s="3" t="str">
        <f t="shared" si="38"/>
        <v/>
      </c>
      <c r="AV251" s="3" t="str">
        <f>IF($A251="","",IF((AND($A251="ADD",OR(AU251="",AU251="Excellent"))),"1",(_xlfn.XLOOKUP(AU251,condition[lookupValue],condition[lookupKey],""))))</f>
        <v/>
      </c>
      <c r="AW251" s="7" t="str">
        <f t="shared" si="39"/>
        <v/>
      </c>
      <c r="AX251" s="9"/>
    </row>
    <row r="252" spans="2:5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c r="L252" s="6" t="str">
        <f t="shared" si="30"/>
        <v/>
      </c>
      <c r="M252" s="4"/>
      <c r="O252" s="3" t="str">
        <f>IF($A252="ADD",IF(NOT(ISBLANK(N252)),_xlfn.XLOOKUP(N252,len_adjust_rsn[lookupValue],len_adjust_rsn[lookupKey],"ERROR"),""), "")</f>
        <v/>
      </c>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Z252" s="3" t="str">
        <f>IF($A252="ADD",IF(NOT(ISBLANK(Y252)),_xlfn.XLOOKUP(Y252,railing_attach[lookupValue],railing_attach[lookupKey],"ERROR"),""), "")</f>
        <v/>
      </c>
      <c r="AA252" s="7"/>
      <c r="AB252" s="4" t="str">
        <f t="shared" ca="1" si="31"/>
        <v/>
      </c>
      <c r="AC252" s="4"/>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P252" s="3" t="str">
        <f>IF($A252="ADD",IF(NOT(ISBLANK(AO252)),_xlfn.XLOOKUP(AO252,ud_maintenance_organisation[lookupValue],ud_maintenance_organisation[lookupKey],"ERROR"),""), "")</f>
        <v/>
      </c>
      <c r="AQ252" s="3" t="str">
        <f t="shared" si="36"/>
        <v/>
      </c>
      <c r="AR252" s="3" t="str">
        <f>IF($A252="","",IF((AND($A252="ADD",OR(AQ252="",AQ252="Vested Assets"))),"12",(_xlfn.XLOOKUP(AQ252,ud_work_category[lookupValue],ud_work_category[lookupKey],""))))</f>
        <v/>
      </c>
      <c r="AS252" s="8"/>
      <c r="AT252" s="2" t="str">
        <f t="shared" si="37"/>
        <v/>
      </c>
      <c r="AU252" s="3" t="str">
        <f t="shared" si="38"/>
        <v/>
      </c>
      <c r="AV252" s="3" t="str">
        <f>IF($A252="","",IF((AND($A252="ADD",OR(AU252="",AU252="Excellent"))),"1",(_xlfn.XLOOKUP(AU252,condition[lookupValue],condition[lookupKey],""))))</f>
        <v/>
      </c>
      <c r="AW252" s="7" t="str">
        <f t="shared" si="39"/>
        <v/>
      </c>
      <c r="AX252" s="9"/>
    </row>
    <row r="253" spans="2:5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c r="L253" s="6" t="str">
        <f t="shared" si="30"/>
        <v/>
      </c>
      <c r="M253" s="4"/>
      <c r="O253" s="3" t="str">
        <f>IF($A253="ADD",IF(NOT(ISBLANK(N253)),_xlfn.XLOOKUP(N253,len_adjust_rsn[lookupValue],len_adjust_rsn[lookupKey],"ERROR"),""), "")</f>
        <v/>
      </c>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Z253" s="3" t="str">
        <f>IF($A253="ADD",IF(NOT(ISBLANK(Y253)),_xlfn.XLOOKUP(Y253,railing_attach[lookupValue],railing_attach[lookupKey],"ERROR"),""), "")</f>
        <v/>
      </c>
      <c r="AA253" s="7"/>
      <c r="AB253" s="4" t="str">
        <f t="shared" ca="1" si="31"/>
        <v/>
      </c>
      <c r="AC253" s="4"/>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P253" s="3" t="str">
        <f>IF($A253="ADD",IF(NOT(ISBLANK(AO253)),_xlfn.XLOOKUP(AO253,ud_maintenance_organisation[lookupValue],ud_maintenance_organisation[lookupKey],"ERROR"),""), "")</f>
        <v/>
      </c>
      <c r="AQ253" s="3" t="str">
        <f t="shared" si="36"/>
        <v/>
      </c>
      <c r="AR253" s="3" t="str">
        <f>IF($A253="","",IF((AND($A253="ADD",OR(AQ253="",AQ253="Vested Assets"))),"12",(_xlfn.XLOOKUP(AQ253,ud_work_category[lookupValue],ud_work_category[lookupKey],""))))</f>
        <v/>
      </c>
      <c r="AS253" s="8"/>
      <c r="AT253" s="2" t="str">
        <f t="shared" si="37"/>
        <v/>
      </c>
      <c r="AU253" s="3" t="str">
        <f t="shared" si="38"/>
        <v/>
      </c>
      <c r="AV253" s="3" t="str">
        <f>IF($A253="","",IF((AND($A253="ADD",OR(AU253="",AU253="Excellent"))),"1",(_xlfn.XLOOKUP(AU253,condition[lookupValue],condition[lookupKey],""))))</f>
        <v/>
      </c>
      <c r="AW253" s="7" t="str">
        <f t="shared" si="39"/>
        <v/>
      </c>
      <c r="AX253" s="9"/>
    </row>
    <row r="254" spans="2:5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c r="L254" s="6" t="str">
        <f t="shared" si="30"/>
        <v/>
      </c>
      <c r="M254" s="4"/>
      <c r="O254" s="3" t="str">
        <f>IF($A254="ADD",IF(NOT(ISBLANK(N254)),_xlfn.XLOOKUP(N254,len_adjust_rsn[lookupValue],len_adjust_rsn[lookupKey],"ERROR"),""), "")</f>
        <v/>
      </c>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Z254" s="3" t="str">
        <f>IF($A254="ADD",IF(NOT(ISBLANK(Y254)),_xlfn.XLOOKUP(Y254,railing_attach[lookupValue],railing_attach[lookupKey],"ERROR"),""), "")</f>
        <v/>
      </c>
      <c r="AA254" s="7"/>
      <c r="AB254" s="4" t="str">
        <f t="shared" ca="1" si="31"/>
        <v/>
      </c>
      <c r="AC254" s="4"/>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P254" s="3" t="str">
        <f>IF($A254="ADD",IF(NOT(ISBLANK(AO254)),_xlfn.XLOOKUP(AO254,ud_maintenance_organisation[lookupValue],ud_maintenance_organisation[lookupKey],"ERROR"),""), "")</f>
        <v/>
      </c>
      <c r="AQ254" s="3" t="str">
        <f t="shared" si="36"/>
        <v/>
      </c>
      <c r="AR254" s="3" t="str">
        <f>IF($A254="","",IF((AND($A254="ADD",OR(AQ254="",AQ254="Vested Assets"))),"12",(_xlfn.XLOOKUP(AQ254,ud_work_category[lookupValue],ud_work_category[lookupKey],""))))</f>
        <v/>
      </c>
      <c r="AS254" s="8"/>
      <c r="AT254" s="2" t="str">
        <f t="shared" si="37"/>
        <v/>
      </c>
      <c r="AU254" s="3" t="str">
        <f t="shared" si="38"/>
        <v/>
      </c>
      <c r="AV254" s="3" t="str">
        <f>IF($A254="","",IF((AND($A254="ADD",OR(AU254="",AU254="Excellent"))),"1",(_xlfn.XLOOKUP(AU254,condition[lookupValue],condition[lookupKey],""))))</f>
        <v/>
      </c>
      <c r="AW254" s="7" t="str">
        <f t="shared" si="39"/>
        <v/>
      </c>
      <c r="AX254" s="9"/>
    </row>
    <row r="255" spans="2:5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c r="L255" s="6" t="str">
        <f t="shared" si="30"/>
        <v/>
      </c>
      <c r="M255" s="4"/>
      <c r="O255" s="3" t="str">
        <f>IF($A255="ADD",IF(NOT(ISBLANK(N255)),_xlfn.XLOOKUP(N255,len_adjust_rsn[lookupValue],len_adjust_rsn[lookupKey],"ERROR"),""), "")</f>
        <v/>
      </c>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Z255" s="3" t="str">
        <f>IF($A255="ADD",IF(NOT(ISBLANK(Y255)),_xlfn.XLOOKUP(Y255,railing_attach[lookupValue],railing_attach[lookupKey],"ERROR"),""), "")</f>
        <v/>
      </c>
      <c r="AA255" s="7"/>
      <c r="AB255" s="4" t="str">
        <f t="shared" ca="1" si="31"/>
        <v/>
      </c>
      <c r="AC255" s="4"/>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P255" s="3" t="str">
        <f>IF($A255="ADD",IF(NOT(ISBLANK(AO255)),_xlfn.XLOOKUP(AO255,ud_maintenance_organisation[lookupValue],ud_maintenance_organisation[lookupKey],"ERROR"),""), "")</f>
        <v/>
      </c>
      <c r="AQ255" s="3" t="str">
        <f t="shared" si="36"/>
        <v/>
      </c>
      <c r="AR255" s="3" t="str">
        <f>IF($A255="","",IF((AND($A255="ADD",OR(AQ255="",AQ255="Vested Assets"))),"12",(_xlfn.XLOOKUP(AQ255,ud_work_category[lookupValue],ud_work_category[lookupKey],""))))</f>
        <v/>
      </c>
      <c r="AS255" s="8"/>
      <c r="AT255" s="2" t="str">
        <f t="shared" si="37"/>
        <v/>
      </c>
      <c r="AU255" s="3" t="str">
        <f t="shared" si="38"/>
        <v/>
      </c>
      <c r="AV255" s="3" t="str">
        <f>IF($A255="","",IF((AND($A255="ADD",OR(AU255="",AU255="Excellent"))),"1",(_xlfn.XLOOKUP(AU255,condition[lookupValue],condition[lookupKey],""))))</f>
        <v/>
      </c>
      <c r="AW255" s="7" t="str">
        <f t="shared" si="39"/>
        <v/>
      </c>
      <c r="AX255" s="9"/>
    </row>
    <row r="256" spans="2:5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c r="L256" s="6" t="str">
        <f t="shared" si="30"/>
        <v/>
      </c>
      <c r="M256" s="4"/>
      <c r="O256" s="3" t="str">
        <f>IF($A256="ADD",IF(NOT(ISBLANK(N256)),_xlfn.XLOOKUP(N256,len_adjust_rsn[lookupValue],len_adjust_rsn[lookupKey],"ERROR"),""), "")</f>
        <v/>
      </c>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Z256" s="3" t="str">
        <f>IF($A256="ADD",IF(NOT(ISBLANK(Y256)),_xlfn.XLOOKUP(Y256,railing_attach[lookupValue],railing_attach[lookupKey],"ERROR"),""), "")</f>
        <v/>
      </c>
      <c r="AA256" s="7"/>
      <c r="AB256" s="4" t="str">
        <f t="shared" ca="1" si="31"/>
        <v/>
      </c>
      <c r="AC256" s="4"/>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P256" s="3" t="str">
        <f>IF($A256="ADD",IF(NOT(ISBLANK(AO256)),_xlfn.XLOOKUP(AO256,ud_maintenance_organisation[lookupValue],ud_maintenance_organisation[lookupKey],"ERROR"),""), "")</f>
        <v/>
      </c>
      <c r="AQ256" s="3" t="str">
        <f t="shared" si="36"/>
        <v/>
      </c>
      <c r="AR256" s="3" t="str">
        <f>IF($A256="","",IF((AND($A256="ADD",OR(AQ256="",AQ256="Vested Assets"))),"12",(_xlfn.XLOOKUP(AQ256,ud_work_category[lookupValue],ud_work_category[lookupKey],""))))</f>
        <v/>
      </c>
      <c r="AS256" s="8"/>
      <c r="AT256" s="2" t="str">
        <f t="shared" si="37"/>
        <v/>
      </c>
      <c r="AU256" s="3" t="str">
        <f t="shared" si="38"/>
        <v/>
      </c>
      <c r="AV256" s="3" t="str">
        <f>IF($A256="","",IF((AND($A256="ADD",OR(AU256="",AU256="Excellent"))),"1",(_xlfn.XLOOKUP(AU256,condition[lookupValue],condition[lookupKey],""))))</f>
        <v/>
      </c>
      <c r="AW256" s="7" t="str">
        <f t="shared" si="39"/>
        <v/>
      </c>
      <c r="AX256" s="9"/>
    </row>
    <row r="257" spans="2:5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c r="L257" s="6" t="str">
        <f t="shared" si="30"/>
        <v/>
      </c>
      <c r="M257" s="4"/>
      <c r="O257" s="3" t="str">
        <f>IF($A257="ADD",IF(NOT(ISBLANK(N257)),_xlfn.XLOOKUP(N257,len_adjust_rsn[lookupValue],len_adjust_rsn[lookupKey],"ERROR"),""), "")</f>
        <v/>
      </c>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Z257" s="3" t="str">
        <f>IF($A257="ADD",IF(NOT(ISBLANK(Y257)),_xlfn.XLOOKUP(Y257,railing_attach[lookupValue],railing_attach[lookupKey],"ERROR"),""), "")</f>
        <v/>
      </c>
      <c r="AA257" s="7"/>
      <c r="AB257" s="4" t="str">
        <f t="shared" ca="1" si="31"/>
        <v/>
      </c>
      <c r="AC257" s="4"/>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P257" s="3" t="str">
        <f>IF($A257="ADD",IF(NOT(ISBLANK(AO257)),_xlfn.XLOOKUP(AO257,ud_maintenance_organisation[lookupValue],ud_maintenance_organisation[lookupKey],"ERROR"),""), "")</f>
        <v/>
      </c>
      <c r="AQ257" s="3" t="str">
        <f t="shared" si="36"/>
        <v/>
      </c>
      <c r="AR257" s="3" t="str">
        <f>IF($A257="","",IF((AND($A257="ADD",OR(AQ257="",AQ257="Vested Assets"))),"12",(_xlfn.XLOOKUP(AQ257,ud_work_category[lookupValue],ud_work_category[lookupKey],""))))</f>
        <v/>
      </c>
      <c r="AS257" s="8"/>
      <c r="AT257" s="2" t="str">
        <f t="shared" si="37"/>
        <v/>
      </c>
      <c r="AU257" s="3" t="str">
        <f t="shared" si="38"/>
        <v/>
      </c>
      <c r="AV257" s="3" t="str">
        <f>IF($A257="","",IF((AND($A257="ADD",OR(AU257="",AU257="Excellent"))),"1",(_xlfn.XLOOKUP(AU257,condition[lookupValue],condition[lookupKey],""))))</f>
        <v/>
      </c>
      <c r="AW257" s="7" t="str">
        <f t="shared" si="39"/>
        <v/>
      </c>
      <c r="AX257" s="9"/>
    </row>
    <row r="258" spans="2:5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c r="L258" s="6" t="str">
        <f t="shared" si="30"/>
        <v/>
      </c>
      <c r="M258" s="4"/>
      <c r="O258" s="3" t="str">
        <f>IF($A258="ADD",IF(NOT(ISBLANK(N258)),_xlfn.XLOOKUP(N258,len_adjust_rsn[lookupValue],len_adjust_rsn[lookupKey],"ERROR"),""), "")</f>
        <v/>
      </c>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Z258" s="3" t="str">
        <f>IF($A258="ADD",IF(NOT(ISBLANK(Y258)),_xlfn.XLOOKUP(Y258,railing_attach[lookupValue],railing_attach[lookupKey],"ERROR"),""), "")</f>
        <v/>
      </c>
      <c r="AA258" s="7"/>
      <c r="AB258" s="4" t="str">
        <f t="shared" ca="1" si="31"/>
        <v/>
      </c>
      <c r="AC258" s="4"/>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P258" s="3" t="str">
        <f>IF($A258="ADD",IF(NOT(ISBLANK(AO258)),_xlfn.XLOOKUP(AO258,ud_maintenance_organisation[lookupValue],ud_maintenance_organisation[lookupKey],"ERROR"),""), "")</f>
        <v/>
      </c>
      <c r="AQ258" s="3" t="str">
        <f t="shared" si="36"/>
        <v/>
      </c>
      <c r="AR258" s="3" t="str">
        <f>IF($A258="","",IF((AND($A258="ADD",OR(AQ258="",AQ258="Vested Assets"))),"12",(_xlfn.XLOOKUP(AQ258,ud_work_category[lookupValue],ud_work_category[lookupKey],""))))</f>
        <v/>
      </c>
      <c r="AS258" s="8"/>
      <c r="AT258" s="2" t="str">
        <f t="shared" si="37"/>
        <v/>
      </c>
      <c r="AU258" s="3" t="str">
        <f t="shared" si="38"/>
        <v/>
      </c>
      <c r="AV258" s="3" t="str">
        <f>IF($A258="","",IF((AND($A258="ADD",OR(AU258="",AU258="Excellent"))),"1",(_xlfn.XLOOKUP(AU258,condition[lookupValue],condition[lookupKey],""))))</f>
        <v/>
      </c>
      <c r="AW258" s="7" t="str">
        <f t="shared" si="39"/>
        <v/>
      </c>
      <c r="AX258" s="9"/>
    </row>
    <row r="259" spans="2:5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c r="L259" s="6" t="str">
        <f t="shared" si="30"/>
        <v/>
      </c>
      <c r="M259" s="4"/>
      <c r="O259" s="3" t="str">
        <f>IF($A259="ADD",IF(NOT(ISBLANK(N259)),_xlfn.XLOOKUP(N259,len_adjust_rsn[lookupValue],len_adjust_rsn[lookupKey],"ERROR"),""), "")</f>
        <v/>
      </c>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Z259" s="3" t="str">
        <f>IF($A259="ADD",IF(NOT(ISBLANK(Y259)),_xlfn.XLOOKUP(Y259,railing_attach[lookupValue],railing_attach[lookupKey],"ERROR"),""), "")</f>
        <v/>
      </c>
      <c r="AA259" s="7"/>
      <c r="AB259" s="4" t="str">
        <f t="shared" ca="1" si="31"/>
        <v/>
      </c>
      <c r="AC259" s="4"/>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P259" s="3" t="str">
        <f>IF($A259="ADD",IF(NOT(ISBLANK(AO259)),_xlfn.XLOOKUP(AO259,ud_maintenance_organisation[lookupValue],ud_maintenance_organisation[lookupKey],"ERROR"),""), "")</f>
        <v/>
      </c>
      <c r="AQ259" s="3" t="str">
        <f t="shared" si="36"/>
        <v/>
      </c>
      <c r="AR259" s="3" t="str">
        <f>IF($A259="","",IF((AND($A259="ADD",OR(AQ259="",AQ259="Vested Assets"))),"12",(_xlfn.XLOOKUP(AQ259,ud_work_category[lookupValue],ud_work_category[lookupKey],""))))</f>
        <v/>
      </c>
      <c r="AS259" s="8"/>
      <c r="AT259" s="2" t="str">
        <f t="shared" si="37"/>
        <v/>
      </c>
      <c r="AU259" s="3" t="str">
        <f t="shared" si="38"/>
        <v/>
      </c>
      <c r="AV259" s="3" t="str">
        <f>IF($A259="","",IF((AND($A259="ADD",OR(AU259="",AU259="Excellent"))),"1",(_xlfn.XLOOKUP(AU259,condition[lookupValue],condition[lookupKey],""))))</f>
        <v/>
      </c>
      <c r="AW259" s="7" t="str">
        <f t="shared" si="39"/>
        <v/>
      </c>
      <c r="AX259" s="9"/>
    </row>
    <row r="260" spans="2:5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c r="L260" s="6" t="str">
        <f t="shared" si="30"/>
        <v/>
      </c>
      <c r="M260" s="4"/>
      <c r="O260" s="3" t="str">
        <f>IF($A260="ADD",IF(NOT(ISBLANK(N260)),_xlfn.XLOOKUP(N260,len_adjust_rsn[lookupValue],len_adjust_rsn[lookupKey],"ERROR"),""), "")</f>
        <v/>
      </c>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Z260" s="3" t="str">
        <f>IF($A260="ADD",IF(NOT(ISBLANK(Y260)),_xlfn.XLOOKUP(Y260,railing_attach[lookupValue],railing_attach[lookupKey],"ERROR"),""), "")</f>
        <v/>
      </c>
      <c r="AA260" s="7"/>
      <c r="AB260" s="4" t="str">
        <f t="shared" ca="1" si="31"/>
        <v/>
      </c>
      <c r="AC260" s="4"/>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P260" s="3" t="str">
        <f>IF($A260="ADD",IF(NOT(ISBLANK(AO260)),_xlfn.XLOOKUP(AO260,ud_maintenance_organisation[lookupValue],ud_maintenance_organisation[lookupKey],"ERROR"),""), "")</f>
        <v/>
      </c>
      <c r="AQ260" s="3" t="str">
        <f t="shared" si="36"/>
        <v/>
      </c>
      <c r="AR260" s="3" t="str">
        <f>IF($A260="","",IF((AND($A260="ADD",OR(AQ260="",AQ260="Vested Assets"))),"12",(_xlfn.XLOOKUP(AQ260,ud_work_category[lookupValue],ud_work_category[lookupKey],""))))</f>
        <v/>
      </c>
      <c r="AS260" s="8"/>
      <c r="AT260" s="2" t="str">
        <f t="shared" si="37"/>
        <v/>
      </c>
      <c r="AU260" s="3" t="str">
        <f t="shared" si="38"/>
        <v/>
      </c>
      <c r="AV260" s="3" t="str">
        <f>IF($A260="","",IF((AND($A260="ADD",OR(AU260="",AU260="Excellent"))),"1",(_xlfn.XLOOKUP(AU260,condition[lookupValue],condition[lookupKey],""))))</f>
        <v/>
      </c>
      <c r="AW260" s="7" t="str">
        <f t="shared" si="39"/>
        <v/>
      </c>
      <c r="AX260" s="9"/>
    </row>
    <row r="261" spans="2:5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c r="L261" s="6" t="str">
        <f t="shared" si="30"/>
        <v/>
      </c>
      <c r="M261" s="4"/>
      <c r="O261" s="3" t="str">
        <f>IF($A261="ADD",IF(NOT(ISBLANK(N261)),_xlfn.XLOOKUP(N261,len_adjust_rsn[lookupValue],len_adjust_rsn[lookupKey],"ERROR"),""), "")</f>
        <v/>
      </c>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Z261" s="3" t="str">
        <f>IF($A261="ADD",IF(NOT(ISBLANK(Y261)),_xlfn.XLOOKUP(Y261,railing_attach[lookupValue],railing_attach[lookupKey],"ERROR"),""), "")</f>
        <v/>
      </c>
      <c r="AA261" s="7"/>
      <c r="AB261" s="4" t="str">
        <f t="shared" ca="1" si="31"/>
        <v/>
      </c>
      <c r="AC261" s="4"/>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P261" s="3" t="str">
        <f>IF($A261="ADD",IF(NOT(ISBLANK(AO261)),_xlfn.XLOOKUP(AO261,ud_maintenance_organisation[lookupValue],ud_maintenance_organisation[lookupKey],"ERROR"),""), "")</f>
        <v/>
      </c>
      <c r="AQ261" s="3" t="str">
        <f t="shared" si="36"/>
        <v/>
      </c>
      <c r="AR261" s="3" t="str">
        <f>IF($A261="","",IF((AND($A261="ADD",OR(AQ261="",AQ261="Vested Assets"))),"12",(_xlfn.XLOOKUP(AQ261,ud_work_category[lookupValue],ud_work_category[lookupKey],""))))</f>
        <v/>
      </c>
      <c r="AS261" s="8"/>
      <c r="AT261" s="2" t="str">
        <f t="shared" si="37"/>
        <v/>
      </c>
      <c r="AU261" s="3" t="str">
        <f t="shared" si="38"/>
        <v/>
      </c>
      <c r="AV261" s="3" t="str">
        <f>IF($A261="","",IF((AND($A261="ADD",OR(AU261="",AU261="Excellent"))),"1",(_xlfn.XLOOKUP(AU261,condition[lookupValue],condition[lookupKey],""))))</f>
        <v/>
      </c>
      <c r="AW261" s="7" t="str">
        <f t="shared" si="39"/>
        <v/>
      </c>
      <c r="AX261" s="9"/>
    </row>
    <row r="262" spans="2:5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c r="L262" s="6" t="str">
        <f t="shared" si="30"/>
        <v/>
      </c>
      <c r="M262" s="4"/>
      <c r="O262" s="3" t="str">
        <f>IF($A262="ADD",IF(NOT(ISBLANK(N262)),_xlfn.XLOOKUP(N262,len_adjust_rsn[lookupValue],len_adjust_rsn[lookupKey],"ERROR"),""), "")</f>
        <v/>
      </c>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Z262" s="3" t="str">
        <f>IF($A262="ADD",IF(NOT(ISBLANK(Y262)),_xlfn.XLOOKUP(Y262,railing_attach[lookupValue],railing_attach[lookupKey],"ERROR"),""), "")</f>
        <v/>
      </c>
      <c r="AA262" s="7"/>
      <c r="AB262" s="4" t="str">
        <f t="shared" ca="1" si="31"/>
        <v/>
      </c>
      <c r="AC262" s="4"/>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P262" s="3" t="str">
        <f>IF($A262="ADD",IF(NOT(ISBLANK(AO262)),_xlfn.XLOOKUP(AO262,ud_maintenance_organisation[lookupValue],ud_maintenance_organisation[lookupKey],"ERROR"),""), "")</f>
        <v/>
      </c>
      <c r="AQ262" s="3" t="str">
        <f t="shared" si="36"/>
        <v/>
      </c>
      <c r="AR262" s="3" t="str">
        <f>IF($A262="","",IF((AND($A262="ADD",OR(AQ262="",AQ262="Vested Assets"))),"12",(_xlfn.XLOOKUP(AQ262,ud_work_category[lookupValue],ud_work_category[lookupKey],""))))</f>
        <v/>
      </c>
      <c r="AS262" s="8"/>
      <c r="AT262" s="2" t="str">
        <f t="shared" si="37"/>
        <v/>
      </c>
      <c r="AU262" s="3" t="str">
        <f t="shared" si="38"/>
        <v/>
      </c>
      <c r="AV262" s="3" t="str">
        <f>IF($A262="","",IF((AND($A262="ADD",OR(AU262="",AU262="Excellent"))),"1",(_xlfn.XLOOKUP(AU262,condition[lookupValue],condition[lookupKey],""))))</f>
        <v/>
      </c>
      <c r="AW262" s="7" t="str">
        <f t="shared" si="39"/>
        <v/>
      </c>
      <c r="AX262" s="9"/>
    </row>
    <row r="263" spans="2:5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c r="L263" s="6" t="str">
        <f t="shared" si="30"/>
        <v/>
      </c>
      <c r="M263" s="4"/>
      <c r="O263" s="3" t="str">
        <f>IF($A263="ADD",IF(NOT(ISBLANK(N263)),_xlfn.XLOOKUP(N263,len_adjust_rsn[lookupValue],len_adjust_rsn[lookupKey],"ERROR"),""), "")</f>
        <v/>
      </c>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Z263" s="3" t="str">
        <f>IF($A263="ADD",IF(NOT(ISBLANK(Y263)),_xlfn.XLOOKUP(Y263,railing_attach[lookupValue],railing_attach[lookupKey],"ERROR"),""), "")</f>
        <v/>
      </c>
      <c r="AA263" s="7"/>
      <c r="AB263" s="4" t="str">
        <f t="shared" ca="1" si="31"/>
        <v/>
      </c>
      <c r="AC263" s="4"/>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P263" s="3" t="str">
        <f>IF($A263="ADD",IF(NOT(ISBLANK(AO263)),_xlfn.XLOOKUP(AO263,ud_maintenance_organisation[lookupValue],ud_maintenance_organisation[lookupKey],"ERROR"),""), "")</f>
        <v/>
      </c>
      <c r="AQ263" s="3" t="str">
        <f t="shared" si="36"/>
        <v/>
      </c>
      <c r="AR263" s="3" t="str">
        <f>IF($A263="","",IF((AND($A263="ADD",OR(AQ263="",AQ263="Vested Assets"))),"12",(_xlfn.XLOOKUP(AQ263,ud_work_category[lookupValue],ud_work_category[lookupKey],""))))</f>
        <v/>
      </c>
      <c r="AS263" s="8"/>
      <c r="AT263" s="2" t="str">
        <f t="shared" si="37"/>
        <v/>
      </c>
      <c r="AU263" s="3" t="str">
        <f t="shared" si="38"/>
        <v/>
      </c>
      <c r="AV263" s="3" t="str">
        <f>IF($A263="","",IF((AND($A263="ADD",OR(AU263="",AU263="Excellent"))),"1",(_xlfn.XLOOKUP(AU263,condition[lookupValue],condition[lookupKey],""))))</f>
        <v/>
      </c>
      <c r="AW263" s="7" t="str">
        <f t="shared" si="39"/>
        <v/>
      </c>
      <c r="AX263" s="9"/>
    </row>
    <row r="264" spans="2:5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c r="L264" s="6" t="str">
        <f t="shared" si="30"/>
        <v/>
      </c>
      <c r="M264" s="4"/>
      <c r="O264" s="3" t="str">
        <f>IF($A264="ADD",IF(NOT(ISBLANK(N264)),_xlfn.XLOOKUP(N264,len_adjust_rsn[lookupValue],len_adjust_rsn[lookupKey],"ERROR"),""), "")</f>
        <v/>
      </c>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Z264" s="3" t="str">
        <f>IF($A264="ADD",IF(NOT(ISBLANK(Y264)),_xlfn.XLOOKUP(Y264,railing_attach[lookupValue],railing_attach[lookupKey],"ERROR"),""), "")</f>
        <v/>
      </c>
      <c r="AA264" s="7"/>
      <c r="AB264" s="4" t="str">
        <f t="shared" ca="1" si="31"/>
        <v/>
      </c>
      <c r="AC264" s="4"/>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P264" s="3" t="str">
        <f>IF($A264="ADD",IF(NOT(ISBLANK(AO264)),_xlfn.XLOOKUP(AO264,ud_maintenance_organisation[lookupValue],ud_maintenance_organisation[lookupKey],"ERROR"),""), "")</f>
        <v/>
      </c>
      <c r="AQ264" s="3" t="str">
        <f t="shared" si="36"/>
        <v/>
      </c>
      <c r="AR264" s="3" t="str">
        <f>IF($A264="","",IF((AND($A264="ADD",OR(AQ264="",AQ264="Vested Assets"))),"12",(_xlfn.XLOOKUP(AQ264,ud_work_category[lookupValue],ud_work_category[lookupKey],""))))</f>
        <v/>
      </c>
      <c r="AS264" s="8"/>
      <c r="AT264" s="2" t="str">
        <f t="shared" si="37"/>
        <v/>
      </c>
      <c r="AU264" s="3" t="str">
        <f t="shared" si="38"/>
        <v/>
      </c>
      <c r="AV264" s="3" t="str">
        <f>IF($A264="","",IF((AND($A264="ADD",OR(AU264="",AU264="Excellent"))),"1",(_xlfn.XLOOKUP(AU264,condition[lookupValue],condition[lookupKey],""))))</f>
        <v/>
      </c>
      <c r="AW264" s="7" t="str">
        <f t="shared" si="39"/>
        <v/>
      </c>
      <c r="AX264" s="9"/>
    </row>
    <row r="265" spans="2:5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c r="L265" s="6" t="str">
        <f t="shared" si="30"/>
        <v/>
      </c>
      <c r="M265" s="4"/>
      <c r="O265" s="3" t="str">
        <f>IF($A265="ADD",IF(NOT(ISBLANK(N265)),_xlfn.XLOOKUP(N265,len_adjust_rsn[lookupValue],len_adjust_rsn[lookupKey],"ERROR"),""), "")</f>
        <v/>
      </c>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Z265" s="3" t="str">
        <f>IF($A265="ADD",IF(NOT(ISBLANK(Y265)),_xlfn.XLOOKUP(Y265,railing_attach[lookupValue],railing_attach[lookupKey],"ERROR"),""), "")</f>
        <v/>
      </c>
      <c r="AA265" s="7"/>
      <c r="AB265" s="4" t="str">
        <f t="shared" ca="1" si="31"/>
        <v/>
      </c>
      <c r="AC265" s="4"/>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P265" s="3" t="str">
        <f>IF($A265="ADD",IF(NOT(ISBLANK(AO265)),_xlfn.XLOOKUP(AO265,ud_maintenance_organisation[lookupValue],ud_maintenance_organisation[lookupKey],"ERROR"),""), "")</f>
        <v/>
      </c>
      <c r="AQ265" s="3" t="str">
        <f t="shared" si="36"/>
        <v/>
      </c>
      <c r="AR265" s="3" t="str">
        <f>IF($A265="","",IF((AND($A265="ADD",OR(AQ265="",AQ265="Vested Assets"))),"12",(_xlfn.XLOOKUP(AQ265,ud_work_category[lookupValue],ud_work_category[lookupKey],""))))</f>
        <v/>
      </c>
      <c r="AS265" s="8"/>
      <c r="AT265" s="2" t="str">
        <f t="shared" si="37"/>
        <v/>
      </c>
      <c r="AU265" s="3" t="str">
        <f t="shared" si="38"/>
        <v/>
      </c>
      <c r="AV265" s="3" t="str">
        <f>IF($A265="","",IF((AND($A265="ADD",OR(AU265="",AU265="Excellent"))),"1",(_xlfn.XLOOKUP(AU265,condition[lookupValue],condition[lookupKey],""))))</f>
        <v/>
      </c>
      <c r="AW265" s="7" t="str">
        <f t="shared" si="39"/>
        <v/>
      </c>
      <c r="AX265" s="9"/>
    </row>
    <row r="266" spans="2:5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c r="L266" s="6" t="str">
        <f t="shared" si="30"/>
        <v/>
      </c>
      <c r="M266" s="4"/>
      <c r="O266" s="3" t="str">
        <f>IF($A266="ADD",IF(NOT(ISBLANK(N266)),_xlfn.XLOOKUP(N266,len_adjust_rsn[lookupValue],len_adjust_rsn[lookupKey],"ERROR"),""), "")</f>
        <v/>
      </c>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Z266" s="3" t="str">
        <f>IF($A266="ADD",IF(NOT(ISBLANK(Y266)),_xlfn.XLOOKUP(Y266,railing_attach[lookupValue],railing_attach[lookupKey],"ERROR"),""), "")</f>
        <v/>
      </c>
      <c r="AA266" s="7"/>
      <c r="AB266" s="4" t="str">
        <f t="shared" ca="1" si="31"/>
        <v/>
      </c>
      <c r="AC266" s="4"/>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P266" s="3" t="str">
        <f>IF($A266="ADD",IF(NOT(ISBLANK(AO266)),_xlfn.XLOOKUP(AO266,ud_maintenance_organisation[lookupValue],ud_maintenance_organisation[lookupKey],"ERROR"),""), "")</f>
        <v/>
      </c>
      <c r="AQ266" s="3" t="str">
        <f t="shared" si="36"/>
        <v/>
      </c>
      <c r="AR266" s="3" t="str">
        <f>IF($A266="","",IF((AND($A266="ADD",OR(AQ266="",AQ266="Vested Assets"))),"12",(_xlfn.XLOOKUP(AQ266,ud_work_category[lookupValue],ud_work_category[lookupKey],""))))</f>
        <v/>
      </c>
      <c r="AS266" s="8"/>
      <c r="AT266" s="2" t="str">
        <f t="shared" si="37"/>
        <v/>
      </c>
      <c r="AU266" s="3" t="str">
        <f t="shared" si="38"/>
        <v/>
      </c>
      <c r="AV266" s="3" t="str">
        <f>IF($A266="","",IF((AND($A266="ADD",OR(AU266="",AU266="Excellent"))),"1",(_xlfn.XLOOKUP(AU266,condition[lookupValue],condition[lookupKey],""))))</f>
        <v/>
      </c>
      <c r="AW266" s="7" t="str">
        <f t="shared" si="39"/>
        <v/>
      </c>
      <c r="AX266" s="9"/>
    </row>
    <row r="267" spans="2:5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c r="L267" s="6" t="str">
        <f t="shared" ref="L267:L300" si="40">IF(F267&lt;&gt;"",F267-E267,"")</f>
        <v/>
      </c>
      <c r="M267" s="4"/>
      <c r="O267" s="3" t="str">
        <f>IF($A267="ADD",IF(NOT(ISBLANK(N267)),_xlfn.XLOOKUP(N267,len_adjust_rsn[lookupValue],len_adjust_rsn[lookupKey],"ERROR"),""), "")</f>
        <v/>
      </c>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Z267" s="3" t="str">
        <f>IF($A267="ADD",IF(NOT(ISBLANK(Y267)),_xlfn.XLOOKUP(Y267,railing_attach[lookupValue],railing_attach[lookupKey],"ERROR"),""), "")</f>
        <v/>
      </c>
      <c r="AA267" s="7"/>
      <c r="AB267" s="4" t="str">
        <f t="shared" ref="AB267:AB300" ca="1" si="41">IF(AA267&lt;&gt;"", DATEDIF(AA267, TODAY(),"Y"),"")</f>
        <v/>
      </c>
      <c r="AC267" s="4"/>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P267" s="3" t="str">
        <f>IF($A267="ADD",IF(NOT(ISBLANK(AO267)),_xlfn.XLOOKUP(AO267,ud_maintenance_organisation[lookupValue],ud_maintenance_organisation[lookupKey],"ERROR"),""), "")</f>
        <v/>
      </c>
      <c r="AQ267" s="3" t="str">
        <f t="shared" ref="AQ267:AQ300" si="46">IF($A267="ADD","Vested Assets","")</f>
        <v/>
      </c>
      <c r="AR267" s="3" t="str">
        <f>IF($A267="","",IF((AND($A267="ADD",OR(AQ267="",AQ267="Vested Assets"))),"12",(_xlfn.XLOOKUP(AQ267,ud_work_category[lookupValue],ud_work_category[lookupKey],""))))</f>
        <v/>
      </c>
      <c r="AS267" s="8"/>
      <c r="AT267" s="2" t="str">
        <f t="shared" ref="AT267:AT300" si="47">IF($A267="ADD","TRUE","")</f>
        <v/>
      </c>
      <c r="AU267" s="3" t="str">
        <f t="shared" ref="AU267:AU300" si="48">IF($A267="ADD","Excellent","")</f>
        <v/>
      </c>
      <c r="AV267" s="3" t="str">
        <f>IF($A267="","",IF((AND($A267="ADD",OR(AU267="",AU267="Excellent"))),"1",(_xlfn.XLOOKUP(AU267,condition[lookupValue],condition[lookupKey],""))))</f>
        <v/>
      </c>
      <c r="AW267" s="7" t="str">
        <f t="shared" ref="AW267:AW300" si="49">IF(AA267&lt;&gt;"",AA267,"")</f>
        <v/>
      </c>
      <c r="AX267" s="9"/>
    </row>
    <row r="268" spans="2:5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c r="L268" s="6" t="str">
        <f t="shared" si="40"/>
        <v/>
      </c>
      <c r="M268" s="4"/>
      <c r="O268" s="3" t="str">
        <f>IF($A268="ADD",IF(NOT(ISBLANK(N268)),_xlfn.XLOOKUP(N268,len_adjust_rsn[lookupValue],len_adjust_rsn[lookupKey],"ERROR"),""), "")</f>
        <v/>
      </c>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Z268" s="3" t="str">
        <f>IF($A268="ADD",IF(NOT(ISBLANK(Y268)),_xlfn.XLOOKUP(Y268,railing_attach[lookupValue],railing_attach[lookupKey],"ERROR"),""), "")</f>
        <v/>
      </c>
      <c r="AA268" s="7"/>
      <c r="AB268" s="4" t="str">
        <f t="shared" ca="1" si="41"/>
        <v/>
      </c>
      <c r="AC268" s="4"/>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P268" s="3" t="str">
        <f>IF($A268="ADD",IF(NOT(ISBLANK(AO268)),_xlfn.XLOOKUP(AO268,ud_maintenance_organisation[lookupValue],ud_maintenance_organisation[lookupKey],"ERROR"),""), "")</f>
        <v/>
      </c>
      <c r="AQ268" s="3" t="str">
        <f t="shared" si="46"/>
        <v/>
      </c>
      <c r="AR268" s="3" t="str">
        <f>IF($A268="","",IF((AND($A268="ADD",OR(AQ268="",AQ268="Vested Assets"))),"12",(_xlfn.XLOOKUP(AQ268,ud_work_category[lookupValue],ud_work_category[lookupKey],""))))</f>
        <v/>
      </c>
      <c r="AS268" s="8"/>
      <c r="AT268" s="2" t="str">
        <f t="shared" si="47"/>
        <v/>
      </c>
      <c r="AU268" s="3" t="str">
        <f t="shared" si="48"/>
        <v/>
      </c>
      <c r="AV268" s="3" t="str">
        <f>IF($A268="","",IF((AND($A268="ADD",OR(AU268="",AU268="Excellent"))),"1",(_xlfn.XLOOKUP(AU268,condition[lookupValue],condition[lookupKey],""))))</f>
        <v/>
      </c>
      <c r="AW268" s="7" t="str">
        <f t="shared" si="49"/>
        <v/>
      </c>
      <c r="AX268" s="9"/>
    </row>
    <row r="269" spans="2:5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c r="L269" s="6" t="str">
        <f t="shared" si="40"/>
        <v/>
      </c>
      <c r="M269" s="4"/>
      <c r="O269" s="3" t="str">
        <f>IF($A269="ADD",IF(NOT(ISBLANK(N269)),_xlfn.XLOOKUP(N269,len_adjust_rsn[lookupValue],len_adjust_rsn[lookupKey],"ERROR"),""), "")</f>
        <v/>
      </c>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Z269" s="3" t="str">
        <f>IF($A269="ADD",IF(NOT(ISBLANK(Y269)),_xlfn.XLOOKUP(Y269,railing_attach[lookupValue],railing_attach[lookupKey],"ERROR"),""), "")</f>
        <v/>
      </c>
      <c r="AA269" s="7"/>
      <c r="AB269" s="4" t="str">
        <f t="shared" ca="1" si="41"/>
        <v/>
      </c>
      <c r="AC269" s="4"/>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P269" s="3" t="str">
        <f>IF($A269="ADD",IF(NOT(ISBLANK(AO269)),_xlfn.XLOOKUP(AO269,ud_maintenance_organisation[lookupValue],ud_maintenance_organisation[lookupKey],"ERROR"),""), "")</f>
        <v/>
      </c>
      <c r="AQ269" s="3" t="str">
        <f t="shared" si="46"/>
        <v/>
      </c>
      <c r="AR269" s="3" t="str">
        <f>IF($A269="","",IF((AND($A269="ADD",OR(AQ269="",AQ269="Vested Assets"))),"12",(_xlfn.XLOOKUP(AQ269,ud_work_category[lookupValue],ud_work_category[lookupKey],""))))</f>
        <v/>
      </c>
      <c r="AS269" s="8"/>
      <c r="AT269" s="2" t="str">
        <f t="shared" si="47"/>
        <v/>
      </c>
      <c r="AU269" s="3" t="str">
        <f t="shared" si="48"/>
        <v/>
      </c>
      <c r="AV269" s="3" t="str">
        <f>IF($A269="","",IF((AND($A269="ADD",OR(AU269="",AU269="Excellent"))),"1",(_xlfn.XLOOKUP(AU269,condition[lookupValue],condition[lookupKey],""))))</f>
        <v/>
      </c>
      <c r="AW269" s="7" t="str">
        <f t="shared" si="49"/>
        <v/>
      </c>
      <c r="AX269" s="9"/>
    </row>
    <row r="270" spans="2:5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c r="L270" s="6" t="str">
        <f t="shared" si="40"/>
        <v/>
      </c>
      <c r="M270" s="4"/>
      <c r="O270" s="3" t="str">
        <f>IF($A270="ADD",IF(NOT(ISBLANK(N270)),_xlfn.XLOOKUP(N270,len_adjust_rsn[lookupValue],len_adjust_rsn[lookupKey],"ERROR"),""), "")</f>
        <v/>
      </c>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Z270" s="3" t="str">
        <f>IF($A270="ADD",IF(NOT(ISBLANK(Y270)),_xlfn.XLOOKUP(Y270,railing_attach[lookupValue],railing_attach[lookupKey],"ERROR"),""), "")</f>
        <v/>
      </c>
      <c r="AA270" s="7"/>
      <c r="AB270" s="4" t="str">
        <f t="shared" ca="1" si="41"/>
        <v/>
      </c>
      <c r="AC270" s="4"/>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P270" s="3" t="str">
        <f>IF($A270="ADD",IF(NOT(ISBLANK(AO270)),_xlfn.XLOOKUP(AO270,ud_maintenance_organisation[lookupValue],ud_maintenance_organisation[lookupKey],"ERROR"),""), "")</f>
        <v/>
      </c>
      <c r="AQ270" s="3" t="str">
        <f t="shared" si="46"/>
        <v/>
      </c>
      <c r="AR270" s="3" t="str">
        <f>IF($A270="","",IF((AND($A270="ADD",OR(AQ270="",AQ270="Vested Assets"))),"12",(_xlfn.XLOOKUP(AQ270,ud_work_category[lookupValue],ud_work_category[lookupKey],""))))</f>
        <v/>
      </c>
      <c r="AS270" s="8"/>
      <c r="AT270" s="2" t="str">
        <f t="shared" si="47"/>
        <v/>
      </c>
      <c r="AU270" s="3" t="str">
        <f t="shared" si="48"/>
        <v/>
      </c>
      <c r="AV270" s="3" t="str">
        <f>IF($A270="","",IF((AND($A270="ADD",OR(AU270="",AU270="Excellent"))),"1",(_xlfn.XLOOKUP(AU270,condition[lookupValue],condition[lookupKey],""))))</f>
        <v/>
      </c>
      <c r="AW270" s="7" t="str">
        <f t="shared" si="49"/>
        <v/>
      </c>
      <c r="AX270" s="9"/>
    </row>
    <row r="271" spans="2:5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c r="L271" s="6" t="str">
        <f t="shared" si="40"/>
        <v/>
      </c>
      <c r="M271" s="4"/>
      <c r="O271" s="3" t="str">
        <f>IF($A271="ADD",IF(NOT(ISBLANK(N271)),_xlfn.XLOOKUP(N271,len_adjust_rsn[lookupValue],len_adjust_rsn[lookupKey],"ERROR"),""), "")</f>
        <v/>
      </c>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Z271" s="3" t="str">
        <f>IF($A271="ADD",IF(NOT(ISBLANK(Y271)),_xlfn.XLOOKUP(Y271,railing_attach[lookupValue],railing_attach[lookupKey],"ERROR"),""), "")</f>
        <v/>
      </c>
      <c r="AA271" s="7"/>
      <c r="AB271" s="4" t="str">
        <f t="shared" ca="1" si="41"/>
        <v/>
      </c>
      <c r="AC271" s="4"/>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P271" s="3" t="str">
        <f>IF($A271="ADD",IF(NOT(ISBLANK(AO271)),_xlfn.XLOOKUP(AO271,ud_maintenance_organisation[lookupValue],ud_maintenance_organisation[lookupKey],"ERROR"),""), "")</f>
        <v/>
      </c>
      <c r="AQ271" s="3" t="str">
        <f t="shared" si="46"/>
        <v/>
      </c>
      <c r="AR271" s="3" t="str">
        <f>IF($A271="","",IF((AND($A271="ADD",OR(AQ271="",AQ271="Vested Assets"))),"12",(_xlfn.XLOOKUP(AQ271,ud_work_category[lookupValue],ud_work_category[lookupKey],""))))</f>
        <v/>
      </c>
      <c r="AS271" s="8"/>
      <c r="AT271" s="2" t="str">
        <f t="shared" si="47"/>
        <v/>
      </c>
      <c r="AU271" s="3" t="str">
        <f t="shared" si="48"/>
        <v/>
      </c>
      <c r="AV271" s="3" t="str">
        <f>IF($A271="","",IF((AND($A271="ADD",OR(AU271="",AU271="Excellent"))),"1",(_xlfn.XLOOKUP(AU271,condition[lookupValue],condition[lookupKey],""))))</f>
        <v/>
      </c>
      <c r="AW271" s="7" t="str">
        <f t="shared" si="49"/>
        <v/>
      </c>
      <c r="AX271" s="9"/>
    </row>
    <row r="272" spans="2:5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c r="L272" s="6" t="str">
        <f t="shared" si="40"/>
        <v/>
      </c>
      <c r="M272" s="4"/>
      <c r="O272" s="3" t="str">
        <f>IF($A272="ADD",IF(NOT(ISBLANK(N272)),_xlfn.XLOOKUP(N272,len_adjust_rsn[lookupValue],len_adjust_rsn[lookupKey],"ERROR"),""), "")</f>
        <v/>
      </c>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Z272" s="3" t="str">
        <f>IF($A272="ADD",IF(NOT(ISBLANK(Y272)),_xlfn.XLOOKUP(Y272,railing_attach[lookupValue],railing_attach[lookupKey],"ERROR"),""), "")</f>
        <v/>
      </c>
      <c r="AA272" s="7"/>
      <c r="AB272" s="4" t="str">
        <f t="shared" ca="1" si="41"/>
        <v/>
      </c>
      <c r="AC272" s="4"/>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P272" s="3" t="str">
        <f>IF($A272="ADD",IF(NOT(ISBLANK(AO272)),_xlfn.XLOOKUP(AO272,ud_maintenance_organisation[lookupValue],ud_maintenance_organisation[lookupKey],"ERROR"),""), "")</f>
        <v/>
      </c>
      <c r="AQ272" s="3" t="str">
        <f t="shared" si="46"/>
        <v/>
      </c>
      <c r="AR272" s="3" t="str">
        <f>IF($A272="","",IF((AND($A272="ADD",OR(AQ272="",AQ272="Vested Assets"))),"12",(_xlfn.XLOOKUP(AQ272,ud_work_category[lookupValue],ud_work_category[lookupKey],""))))</f>
        <v/>
      </c>
      <c r="AS272" s="8"/>
      <c r="AT272" s="2" t="str">
        <f t="shared" si="47"/>
        <v/>
      </c>
      <c r="AU272" s="3" t="str">
        <f t="shared" si="48"/>
        <v/>
      </c>
      <c r="AV272" s="3" t="str">
        <f>IF($A272="","",IF((AND($A272="ADD",OR(AU272="",AU272="Excellent"))),"1",(_xlfn.XLOOKUP(AU272,condition[lookupValue],condition[lookupKey],""))))</f>
        <v/>
      </c>
      <c r="AW272" s="7" t="str">
        <f t="shared" si="49"/>
        <v/>
      </c>
      <c r="AX272" s="9"/>
    </row>
    <row r="273" spans="2:5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c r="L273" s="6" t="str">
        <f t="shared" si="40"/>
        <v/>
      </c>
      <c r="M273" s="4"/>
      <c r="O273" s="3" t="str">
        <f>IF($A273="ADD",IF(NOT(ISBLANK(N273)),_xlfn.XLOOKUP(N273,len_adjust_rsn[lookupValue],len_adjust_rsn[lookupKey],"ERROR"),""), "")</f>
        <v/>
      </c>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Z273" s="3" t="str">
        <f>IF($A273="ADD",IF(NOT(ISBLANK(Y273)),_xlfn.XLOOKUP(Y273,railing_attach[lookupValue],railing_attach[lookupKey],"ERROR"),""), "")</f>
        <v/>
      </c>
      <c r="AA273" s="7"/>
      <c r="AB273" s="4" t="str">
        <f t="shared" ca="1" si="41"/>
        <v/>
      </c>
      <c r="AC273" s="4"/>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P273" s="3" t="str">
        <f>IF($A273="ADD",IF(NOT(ISBLANK(AO273)),_xlfn.XLOOKUP(AO273,ud_maintenance_organisation[lookupValue],ud_maintenance_organisation[lookupKey],"ERROR"),""), "")</f>
        <v/>
      </c>
      <c r="AQ273" s="3" t="str">
        <f t="shared" si="46"/>
        <v/>
      </c>
      <c r="AR273" s="3" t="str">
        <f>IF($A273="","",IF((AND($A273="ADD",OR(AQ273="",AQ273="Vested Assets"))),"12",(_xlfn.XLOOKUP(AQ273,ud_work_category[lookupValue],ud_work_category[lookupKey],""))))</f>
        <v/>
      </c>
      <c r="AS273" s="8"/>
      <c r="AT273" s="2" t="str">
        <f t="shared" si="47"/>
        <v/>
      </c>
      <c r="AU273" s="3" t="str">
        <f t="shared" si="48"/>
        <v/>
      </c>
      <c r="AV273" s="3" t="str">
        <f>IF($A273="","",IF((AND($A273="ADD",OR(AU273="",AU273="Excellent"))),"1",(_xlfn.XLOOKUP(AU273,condition[lookupValue],condition[lookupKey],""))))</f>
        <v/>
      </c>
      <c r="AW273" s="7" t="str">
        <f t="shared" si="49"/>
        <v/>
      </c>
      <c r="AX273" s="9"/>
    </row>
    <row r="274" spans="2:5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c r="L274" s="6" t="str">
        <f t="shared" si="40"/>
        <v/>
      </c>
      <c r="M274" s="4"/>
      <c r="O274" s="3" t="str">
        <f>IF($A274="ADD",IF(NOT(ISBLANK(N274)),_xlfn.XLOOKUP(N274,len_adjust_rsn[lookupValue],len_adjust_rsn[lookupKey],"ERROR"),""), "")</f>
        <v/>
      </c>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Z274" s="3" t="str">
        <f>IF($A274="ADD",IF(NOT(ISBLANK(Y274)),_xlfn.XLOOKUP(Y274,railing_attach[lookupValue],railing_attach[lookupKey],"ERROR"),""), "")</f>
        <v/>
      </c>
      <c r="AA274" s="7"/>
      <c r="AB274" s="4" t="str">
        <f t="shared" ca="1" si="41"/>
        <v/>
      </c>
      <c r="AC274" s="4"/>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P274" s="3" t="str">
        <f>IF($A274="ADD",IF(NOT(ISBLANK(AO274)),_xlfn.XLOOKUP(AO274,ud_maintenance_organisation[lookupValue],ud_maintenance_organisation[lookupKey],"ERROR"),""), "")</f>
        <v/>
      </c>
      <c r="AQ274" s="3" t="str">
        <f t="shared" si="46"/>
        <v/>
      </c>
      <c r="AR274" s="3" t="str">
        <f>IF($A274="","",IF((AND($A274="ADD",OR(AQ274="",AQ274="Vested Assets"))),"12",(_xlfn.XLOOKUP(AQ274,ud_work_category[lookupValue],ud_work_category[lookupKey],""))))</f>
        <v/>
      </c>
      <c r="AS274" s="8"/>
      <c r="AT274" s="2" t="str">
        <f t="shared" si="47"/>
        <v/>
      </c>
      <c r="AU274" s="3" t="str">
        <f t="shared" si="48"/>
        <v/>
      </c>
      <c r="AV274" s="3" t="str">
        <f>IF($A274="","",IF((AND($A274="ADD",OR(AU274="",AU274="Excellent"))),"1",(_xlfn.XLOOKUP(AU274,condition[lookupValue],condition[lookupKey],""))))</f>
        <v/>
      </c>
      <c r="AW274" s="7" t="str">
        <f t="shared" si="49"/>
        <v/>
      </c>
      <c r="AX274" s="9"/>
    </row>
    <row r="275" spans="2:5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c r="L275" s="6" t="str">
        <f t="shared" si="40"/>
        <v/>
      </c>
      <c r="M275" s="4"/>
      <c r="O275" s="3" t="str">
        <f>IF($A275="ADD",IF(NOT(ISBLANK(N275)),_xlfn.XLOOKUP(N275,len_adjust_rsn[lookupValue],len_adjust_rsn[lookupKey],"ERROR"),""), "")</f>
        <v/>
      </c>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Z275" s="3" t="str">
        <f>IF($A275="ADD",IF(NOT(ISBLANK(Y275)),_xlfn.XLOOKUP(Y275,railing_attach[lookupValue],railing_attach[lookupKey],"ERROR"),""), "")</f>
        <v/>
      </c>
      <c r="AA275" s="7"/>
      <c r="AB275" s="4" t="str">
        <f t="shared" ca="1" si="41"/>
        <v/>
      </c>
      <c r="AC275" s="4"/>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P275" s="3" t="str">
        <f>IF($A275="ADD",IF(NOT(ISBLANK(AO275)),_xlfn.XLOOKUP(AO275,ud_maintenance_organisation[lookupValue],ud_maintenance_organisation[lookupKey],"ERROR"),""), "")</f>
        <v/>
      </c>
      <c r="AQ275" s="3" t="str">
        <f t="shared" si="46"/>
        <v/>
      </c>
      <c r="AR275" s="3" t="str">
        <f>IF($A275="","",IF((AND($A275="ADD",OR(AQ275="",AQ275="Vested Assets"))),"12",(_xlfn.XLOOKUP(AQ275,ud_work_category[lookupValue],ud_work_category[lookupKey],""))))</f>
        <v/>
      </c>
      <c r="AS275" s="8"/>
      <c r="AT275" s="2" t="str">
        <f t="shared" si="47"/>
        <v/>
      </c>
      <c r="AU275" s="3" t="str">
        <f t="shared" si="48"/>
        <v/>
      </c>
      <c r="AV275" s="3" t="str">
        <f>IF($A275="","",IF((AND($A275="ADD",OR(AU275="",AU275="Excellent"))),"1",(_xlfn.XLOOKUP(AU275,condition[lookupValue],condition[lookupKey],""))))</f>
        <v/>
      </c>
      <c r="AW275" s="7" t="str">
        <f t="shared" si="49"/>
        <v/>
      </c>
      <c r="AX275" s="9"/>
    </row>
    <row r="276" spans="2:5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c r="L276" s="6" t="str">
        <f t="shared" si="40"/>
        <v/>
      </c>
      <c r="M276" s="4"/>
      <c r="O276" s="3" t="str">
        <f>IF($A276="ADD",IF(NOT(ISBLANK(N276)),_xlfn.XLOOKUP(N276,len_adjust_rsn[lookupValue],len_adjust_rsn[lookupKey],"ERROR"),""), "")</f>
        <v/>
      </c>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Z276" s="3" t="str">
        <f>IF($A276="ADD",IF(NOT(ISBLANK(Y276)),_xlfn.XLOOKUP(Y276,railing_attach[lookupValue],railing_attach[lookupKey],"ERROR"),""), "")</f>
        <v/>
      </c>
      <c r="AA276" s="7"/>
      <c r="AB276" s="4" t="str">
        <f t="shared" ca="1" si="41"/>
        <v/>
      </c>
      <c r="AC276" s="4"/>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P276" s="3" t="str">
        <f>IF($A276="ADD",IF(NOT(ISBLANK(AO276)),_xlfn.XLOOKUP(AO276,ud_maintenance_organisation[lookupValue],ud_maintenance_organisation[lookupKey],"ERROR"),""), "")</f>
        <v/>
      </c>
      <c r="AQ276" s="3" t="str">
        <f t="shared" si="46"/>
        <v/>
      </c>
      <c r="AR276" s="3" t="str">
        <f>IF($A276="","",IF((AND($A276="ADD",OR(AQ276="",AQ276="Vested Assets"))),"12",(_xlfn.XLOOKUP(AQ276,ud_work_category[lookupValue],ud_work_category[lookupKey],""))))</f>
        <v/>
      </c>
      <c r="AS276" s="8"/>
      <c r="AT276" s="2" t="str">
        <f t="shared" si="47"/>
        <v/>
      </c>
      <c r="AU276" s="3" t="str">
        <f t="shared" si="48"/>
        <v/>
      </c>
      <c r="AV276" s="3" t="str">
        <f>IF($A276="","",IF((AND($A276="ADD",OR(AU276="",AU276="Excellent"))),"1",(_xlfn.XLOOKUP(AU276,condition[lookupValue],condition[lookupKey],""))))</f>
        <v/>
      </c>
      <c r="AW276" s="7" t="str">
        <f t="shared" si="49"/>
        <v/>
      </c>
      <c r="AX276" s="9"/>
    </row>
    <row r="277" spans="2:5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c r="L277" s="6" t="str">
        <f t="shared" si="40"/>
        <v/>
      </c>
      <c r="M277" s="4"/>
      <c r="O277" s="3" t="str">
        <f>IF($A277="ADD",IF(NOT(ISBLANK(N277)),_xlfn.XLOOKUP(N277,len_adjust_rsn[lookupValue],len_adjust_rsn[lookupKey],"ERROR"),""), "")</f>
        <v/>
      </c>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Z277" s="3" t="str">
        <f>IF($A277="ADD",IF(NOT(ISBLANK(Y277)),_xlfn.XLOOKUP(Y277,railing_attach[lookupValue],railing_attach[lookupKey],"ERROR"),""), "")</f>
        <v/>
      </c>
      <c r="AA277" s="7"/>
      <c r="AB277" s="4" t="str">
        <f t="shared" ca="1" si="41"/>
        <v/>
      </c>
      <c r="AC277" s="4"/>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P277" s="3" t="str">
        <f>IF($A277="ADD",IF(NOT(ISBLANK(AO277)),_xlfn.XLOOKUP(AO277,ud_maintenance_organisation[lookupValue],ud_maintenance_organisation[lookupKey],"ERROR"),""), "")</f>
        <v/>
      </c>
      <c r="AQ277" s="3" t="str">
        <f t="shared" si="46"/>
        <v/>
      </c>
      <c r="AR277" s="3" t="str">
        <f>IF($A277="","",IF((AND($A277="ADD",OR(AQ277="",AQ277="Vested Assets"))),"12",(_xlfn.XLOOKUP(AQ277,ud_work_category[lookupValue],ud_work_category[lookupKey],""))))</f>
        <v/>
      </c>
      <c r="AS277" s="8"/>
      <c r="AT277" s="2" t="str">
        <f t="shared" si="47"/>
        <v/>
      </c>
      <c r="AU277" s="3" t="str">
        <f t="shared" si="48"/>
        <v/>
      </c>
      <c r="AV277" s="3" t="str">
        <f>IF($A277="","",IF((AND($A277="ADD",OR(AU277="",AU277="Excellent"))),"1",(_xlfn.XLOOKUP(AU277,condition[lookupValue],condition[lookupKey],""))))</f>
        <v/>
      </c>
      <c r="AW277" s="7" t="str">
        <f t="shared" si="49"/>
        <v/>
      </c>
      <c r="AX277" s="9"/>
    </row>
    <row r="278" spans="2:5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c r="L278" s="6" t="str">
        <f t="shared" si="40"/>
        <v/>
      </c>
      <c r="M278" s="4"/>
      <c r="O278" s="3" t="str">
        <f>IF($A278="ADD",IF(NOT(ISBLANK(N278)),_xlfn.XLOOKUP(N278,len_adjust_rsn[lookupValue],len_adjust_rsn[lookupKey],"ERROR"),""), "")</f>
        <v/>
      </c>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Z278" s="3" t="str">
        <f>IF($A278="ADD",IF(NOT(ISBLANK(Y278)),_xlfn.XLOOKUP(Y278,railing_attach[lookupValue],railing_attach[lookupKey],"ERROR"),""), "")</f>
        <v/>
      </c>
      <c r="AA278" s="7"/>
      <c r="AB278" s="4" t="str">
        <f t="shared" ca="1" si="41"/>
        <v/>
      </c>
      <c r="AC278" s="4"/>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P278" s="3" t="str">
        <f>IF($A278="ADD",IF(NOT(ISBLANK(AO278)),_xlfn.XLOOKUP(AO278,ud_maintenance_organisation[lookupValue],ud_maintenance_organisation[lookupKey],"ERROR"),""), "")</f>
        <v/>
      </c>
      <c r="AQ278" s="3" t="str">
        <f t="shared" si="46"/>
        <v/>
      </c>
      <c r="AR278" s="3" t="str">
        <f>IF($A278="","",IF((AND($A278="ADD",OR(AQ278="",AQ278="Vested Assets"))),"12",(_xlfn.XLOOKUP(AQ278,ud_work_category[lookupValue],ud_work_category[lookupKey],""))))</f>
        <v/>
      </c>
      <c r="AS278" s="8"/>
      <c r="AT278" s="2" t="str">
        <f t="shared" si="47"/>
        <v/>
      </c>
      <c r="AU278" s="3" t="str">
        <f t="shared" si="48"/>
        <v/>
      </c>
      <c r="AV278" s="3" t="str">
        <f>IF($A278="","",IF((AND($A278="ADD",OR(AU278="",AU278="Excellent"))),"1",(_xlfn.XLOOKUP(AU278,condition[lookupValue],condition[lookupKey],""))))</f>
        <v/>
      </c>
      <c r="AW278" s="7" t="str">
        <f t="shared" si="49"/>
        <v/>
      </c>
      <c r="AX278" s="9"/>
    </row>
    <row r="279" spans="2:5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c r="L279" s="6" t="str">
        <f t="shared" si="40"/>
        <v/>
      </c>
      <c r="M279" s="4"/>
      <c r="O279" s="3" t="str">
        <f>IF($A279="ADD",IF(NOT(ISBLANK(N279)),_xlfn.XLOOKUP(N279,len_adjust_rsn[lookupValue],len_adjust_rsn[lookupKey],"ERROR"),""), "")</f>
        <v/>
      </c>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Z279" s="3" t="str">
        <f>IF($A279="ADD",IF(NOT(ISBLANK(Y279)),_xlfn.XLOOKUP(Y279,railing_attach[lookupValue],railing_attach[lookupKey],"ERROR"),""), "")</f>
        <v/>
      </c>
      <c r="AA279" s="7"/>
      <c r="AB279" s="4" t="str">
        <f t="shared" ca="1" si="41"/>
        <v/>
      </c>
      <c r="AC279" s="4"/>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P279" s="3" t="str">
        <f>IF($A279="ADD",IF(NOT(ISBLANK(AO279)),_xlfn.XLOOKUP(AO279,ud_maintenance_organisation[lookupValue],ud_maintenance_organisation[lookupKey],"ERROR"),""), "")</f>
        <v/>
      </c>
      <c r="AQ279" s="3" t="str">
        <f t="shared" si="46"/>
        <v/>
      </c>
      <c r="AR279" s="3" t="str">
        <f>IF($A279="","",IF((AND($A279="ADD",OR(AQ279="",AQ279="Vested Assets"))),"12",(_xlfn.XLOOKUP(AQ279,ud_work_category[lookupValue],ud_work_category[lookupKey],""))))</f>
        <v/>
      </c>
      <c r="AS279" s="8"/>
      <c r="AT279" s="2" t="str">
        <f t="shared" si="47"/>
        <v/>
      </c>
      <c r="AU279" s="3" t="str">
        <f t="shared" si="48"/>
        <v/>
      </c>
      <c r="AV279" s="3" t="str">
        <f>IF($A279="","",IF((AND($A279="ADD",OR(AU279="",AU279="Excellent"))),"1",(_xlfn.XLOOKUP(AU279,condition[lookupValue],condition[lookupKey],""))))</f>
        <v/>
      </c>
      <c r="AW279" s="7" t="str">
        <f t="shared" si="49"/>
        <v/>
      </c>
      <c r="AX279" s="9"/>
    </row>
    <row r="280" spans="2:5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c r="L280" s="6" t="str">
        <f t="shared" si="40"/>
        <v/>
      </c>
      <c r="M280" s="4"/>
      <c r="O280" s="3" t="str">
        <f>IF($A280="ADD",IF(NOT(ISBLANK(N280)),_xlfn.XLOOKUP(N280,len_adjust_rsn[lookupValue],len_adjust_rsn[lookupKey],"ERROR"),""), "")</f>
        <v/>
      </c>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Z280" s="3" t="str">
        <f>IF($A280="ADD",IF(NOT(ISBLANK(Y280)),_xlfn.XLOOKUP(Y280,railing_attach[lookupValue],railing_attach[lookupKey],"ERROR"),""), "")</f>
        <v/>
      </c>
      <c r="AA280" s="7"/>
      <c r="AB280" s="4" t="str">
        <f t="shared" ca="1" si="41"/>
        <v/>
      </c>
      <c r="AC280" s="4"/>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P280" s="3" t="str">
        <f>IF($A280="ADD",IF(NOT(ISBLANK(AO280)),_xlfn.XLOOKUP(AO280,ud_maintenance_organisation[lookupValue],ud_maintenance_organisation[lookupKey],"ERROR"),""), "")</f>
        <v/>
      </c>
      <c r="AQ280" s="3" t="str">
        <f t="shared" si="46"/>
        <v/>
      </c>
      <c r="AR280" s="3" t="str">
        <f>IF($A280="","",IF((AND($A280="ADD",OR(AQ280="",AQ280="Vested Assets"))),"12",(_xlfn.XLOOKUP(AQ280,ud_work_category[lookupValue],ud_work_category[lookupKey],""))))</f>
        <v/>
      </c>
      <c r="AS280" s="8"/>
      <c r="AT280" s="2" t="str">
        <f t="shared" si="47"/>
        <v/>
      </c>
      <c r="AU280" s="3" t="str">
        <f t="shared" si="48"/>
        <v/>
      </c>
      <c r="AV280" s="3" t="str">
        <f>IF($A280="","",IF((AND($A280="ADD",OR(AU280="",AU280="Excellent"))),"1",(_xlfn.XLOOKUP(AU280,condition[lookupValue],condition[lookupKey],""))))</f>
        <v/>
      </c>
      <c r="AW280" s="7" t="str">
        <f t="shared" si="49"/>
        <v/>
      </c>
      <c r="AX280" s="9"/>
    </row>
    <row r="281" spans="2:5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c r="L281" s="6" t="str">
        <f t="shared" si="40"/>
        <v/>
      </c>
      <c r="M281" s="4"/>
      <c r="O281" s="3" t="str">
        <f>IF($A281="ADD",IF(NOT(ISBLANK(N281)),_xlfn.XLOOKUP(N281,len_adjust_rsn[lookupValue],len_adjust_rsn[lookupKey],"ERROR"),""), "")</f>
        <v/>
      </c>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Z281" s="3" t="str">
        <f>IF($A281="ADD",IF(NOT(ISBLANK(Y281)),_xlfn.XLOOKUP(Y281,railing_attach[lookupValue],railing_attach[lookupKey],"ERROR"),""), "")</f>
        <v/>
      </c>
      <c r="AA281" s="7"/>
      <c r="AB281" s="4" t="str">
        <f t="shared" ca="1" si="41"/>
        <v/>
      </c>
      <c r="AC281" s="4"/>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P281" s="3" t="str">
        <f>IF($A281="ADD",IF(NOT(ISBLANK(AO281)),_xlfn.XLOOKUP(AO281,ud_maintenance_organisation[lookupValue],ud_maintenance_organisation[lookupKey],"ERROR"),""), "")</f>
        <v/>
      </c>
      <c r="AQ281" s="3" t="str">
        <f t="shared" si="46"/>
        <v/>
      </c>
      <c r="AR281" s="3" t="str">
        <f>IF($A281="","",IF((AND($A281="ADD",OR(AQ281="",AQ281="Vested Assets"))),"12",(_xlfn.XLOOKUP(AQ281,ud_work_category[lookupValue],ud_work_category[lookupKey],""))))</f>
        <v/>
      </c>
      <c r="AS281" s="8"/>
      <c r="AT281" s="2" t="str">
        <f t="shared" si="47"/>
        <v/>
      </c>
      <c r="AU281" s="3" t="str">
        <f t="shared" si="48"/>
        <v/>
      </c>
      <c r="AV281" s="3" t="str">
        <f>IF($A281="","",IF((AND($A281="ADD",OR(AU281="",AU281="Excellent"))),"1",(_xlfn.XLOOKUP(AU281,condition[lookupValue],condition[lookupKey],""))))</f>
        <v/>
      </c>
      <c r="AW281" s="7" t="str">
        <f t="shared" si="49"/>
        <v/>
      </c>
      <c r="AX281" s="9"/>
    </row>
    <row r="282" spans="2:5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c r="L282" s="6" t="str">
        <f t="shared" si="40"/>
        <v/>
      </c>
      <c r="M282" s="4"/>
      <c r="O282" s="3" t="str">
        <f>IF($A282="ADD",IF(NOT(ISBLANK(N282)),_xlfn.XLOOKUP(N282,len_adjust_rsn[lookupValue],len_adjust_rsn[lookupKey],"ERROR"),""), "")</f>
        <v/>
      </c>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Z282" s="3" t="str">
        <f>IF($A282="ADD",IF(NOT(ISBLANK(Y282)),_xlfn.XLOOKUP(Y282,railing_attach[lookupValue],railing_attach[lookupKey],"ERROR"),""), "")</f>
        <v/>
      </c>
      <c r="AA282" s="7"/>
      <c r="AB282" s="4" t="str">
        <f t="shared" ca="1" si="41"/>
        <v/>
      </c>
      <c r="AC282" s="4"/>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P282" s="3" t="str">
        <f>IF($A282="ADD",IF(NOT(ISBLANK(AO282)),_xlfn.XLOOKUP(AO282,ud_maintenance_organisation[lookupValue],ud_maintenance_organisation[lookupKey],"ERROR"),""), "")</f>
        <v/>
      </c>
      <c r="AQ282" s="3" t="str">
        <f t="shared" si="46"/>
        <v/>
      </c>
      <c r="AR282" s="3" t="str">
        <f>IF($A282="","",IF((AND($A282="ADD",OR(AQ282="",AQ282="Vested Assets"))),"12",(_xlfn.XLOOKUP(AQ282,ud_work_category[lookupValue],ud_work_category[lookupKey],""))))</f>
        <v/>
      </c>
      <c r="AS282" s="8"/>
      <c r="AT282" s="2" t="str">
        <f t="shared" si="47"/>
        <v/>
      </c>
      <c r="AU282" s="3" t="str">
        <f t="shared" si="48"/>
        <v/>
      </c>
      <c r="AV282" s="3" t="str">
        <f>IF($A282="","",IF((AND($A282="ADD",OR(AU282="",AU282="Excellent"))),"1",(_xlfn.XLOOKUP(AU282,condition[lookupValue],condition[lookupKey],""))))</f>
        <v/>
      </c>
      <c r="AW282" s="7" t="str">
        <f t="shared" si="49"/>
        <v/>
      </c>
      <c r="AX282" s="9"/>
    </row>
    <row r="283" spans="2:5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c r="L283" s="6" t="str">
        <f t="shared" si="40"/>
        <v/>
      </c>
      <c r="M283" s="4"/>
      <c r="O283" s="3" t="str">
        <f>IF($A283="ADD",IF(NOT(ISBLANK(N283)),_xlfn.XLOOKUP(N283,len_adjust_rsn[lookupValue],len_adjust_rsn[lookupKey],"ERROR"),""), "")</f>
        <v/>
      </c>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Z283" s="3" t="str">
        <f>IF($A283="ADD",IF(NOT(ISBLANK(Y283)),_xlfn.XLOOKUP(Y283,railing_attach[lookupValue],railing_attach[lookupKey],"ERROR"),""), "")</f>
        <v/>
      </c>
      <c r="AA283" s="7"/>
      <c r="AB283" s="4" t="str">
        <f t="shared" ca="1" si="41"/>
        <v/>
      </c>
      <c r="AC283" s="4"/>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P283" s="3" t="str">
        <f>IF($A283="ADD",IF(NOT(ISBLANK(AO283)),_xlfn.XLOOKUP(AO283,ud_maintenance_organisation[lookupValue],ud_maintenance_organisation[lookupKey],"ERROR"),""), "")</f>
        <v/>
      </c>
      <c r="AQ283" s="3" t="str">
        <f t="shared" si="46"/>
        <v/>
      </c>
      <c r="AR283" s="3" t="str">
        <f>IF($A283="","",IF((AND($A283="ADD",OR(AQ283="",AQ283="Vested Assets"))),"12",(_xlfn.XLOOKUP(AQ283,ud_work_category[lookupValue],ud_work_category[lookupKey],""))))</f>
        <v/>
      </c>
      <c r="AS283" s="8"/>
      <c r="AT283" s="2" t="str">
        <f t="shared" si="47"/>
        <v/>
      </c>
      <c r="AU283" s="3" t="str">
        <f t="shared" si="48"/>
        <v/>
      </c>
      <c r="AV283" s="3" t="str">
        <f>IF($A283="","",IF((AND($A283="ADD",OR(AU283="",AU283="Excellent"))),"1",(_xlfn.XLOOKUP(AU283,condition[lookupValue],condition[lookupKey],""))))</f>
        <v/>
      </c>
      <c r="AW283" s="7" t="str">
        <f t="shared" si="49"/>
        <v/>
      </c>
      <c r="AX283" s="9"/>
    </row>
    <row r="284" spans="2:5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c r="L284" s="6" t="str">
        <f t="shared" si="40"/>
        <v/>
      </c>
      <c r="M284" s="4"/>
      <c r="O284" s="3" t="str">
        <f>IF($A284="ADD",IF(NOT(ISBLANK(N284)),_xlfn.XLOOKUP(N284,len_adjust_rsn[lookupValue],len_adjust_rsn[lookupKey],"ERROR"),""), "")</f>
        <v/>
      </c>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Z284" s="3" t="str">
        <f>IF($A284="ADD",IF(NOT(ISBLANK(Y284)),_xlfn.XLOOKUP(Y284,railing_attach[lookupValue],railing_attach[lookupKey],"ERROR"),""), "")</f>
        <v/>
      </c>
      <c r="AA284" s="7"/>
      <c r="AB284" s="4" t="str">
        <f t="shared" ca="1" si="41"/>
        <v/>
      </c>
      <c r="AC284" s="4"/>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P284" s="3" t="str">
        <f>IF($A284="ADD",IF(NOT(ISBLANK(AO284)),_xlfn.XLOOKUP(AO284,ud_maintenance_organisation[lookupValue],ud_maintenance_organisation[lookupKey],"ERROR"),""), "")</f>
        <v/>
      </c>
      <c r="AQ284" s="3" t="str">
        <f t="shared" si="46"/>
        <v/>
      </c>
      <c r="AR284" s="3" t="str">
        <f>IF($A284="","",IF((AND($A284="ADD",OR(AQ284="",AQ284="Vested Assets"))),"12",(_xlfn.XLOOKUP(AQ284,ud_work_category[lookupValue],ud_work_category[lookupKey],""))))</f>
        <v/>
      </c>
      <c r="AS284" s="8"/>
      <c r="AT284" s="2" t="str">
        <f t="shared" si="47"/>
        <v/>
      </c>
      <c r="AU284" s="3" t="str">
        <f t="shared" si="48"/>
        <v/>
      </c>
      <c r="AV284" s="3" t="str">
        <f>IF($A284="","",IF((AND($A284="ADD",OR(AU284="",AU284="Excellent"))),"1",(_xlfn.XLOOKUP(AU284,condition[lookupValue],condition[lookupKey],""))))</f>
        <v/>
      </c>
      <c r="AW284" s="7" t="str">
        <f t="shared" si="49"/>
        <v/>
      </c>
      <c r="AX284" s="9"/>
    </row>
    <row r="285" spans="2:5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c r="L285" s="6" t="str">
        <f t="shared" si="40"/>
        <v/>
      </c>
      <c r="M285" s="4"/>
      <c r="O285" s="3" t="str">
        <f>IF($A285="ADD",IF(NOT(ISBLANK(N285)),_xlfn.XLOOKUP(N285,len_adjust_rsn[lookupValue],len_adjust_rsn[lookupKey],"ERROR"),""), "")</f>
        <v/>
      </c>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Z285" s="3" t="str">
        <f>IF($A285="ADD",IF(NOT(ISBLANK(Y285)),_xlfn.XLOOKUP(Y285,railing_attach[lookupValue],railing_attach[lookupKey],"ERROR"),""), "")</f>
        <v/>
      </c>
      <c r="AA285" s="7"/>
      <c r="AB285" s="4" t="str">
        <f t="shared" ca="1" si="41"/>
        <v/>
      </c>
      <c r="AC285" s="4"/>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P285" s="3" t="str">
        <f>IF($A285="ADD",IF(NOT(ISBLANK(AO285)),_xlfn.XLOOKUP(AO285,ud_maintenance_organisation[lookupValue],ud_maintenance_organisation[lookupKey],"ERROR"),""), "")</f>
        <v/>
      </c>
      <c r="AQ285" s="3" t="str">
        <f t="shared" si="46"/>
        <v/>
      </c>
      <c r="AR285" s="3" t="str">
        <f>IF($A285="","",IF((AND($A285="ADD",OR(AQ285="",AQ285="Vested Assets"))),"12",(_xlfn.XLOOKUP(AQ285,ud_work_category[lookupValue],ud_work_category[lookupKey],""))))</f>
        <v/>
      </c>
      <c r="AS285" s="8"/>
      <c r="AT285" s="2" t="str">
        <f t="shared" si="47"/>
        <v/>
      </c>
      <c r="AU285" s="3" t="str">
        <f t="shared" si="48"/>
        <v/>
      </c>
      <c r="AV285" s="3" t="str">
        <f>IF($A285="","",IF((AND($A285="ADD",OR(AU285="",AU285="Excellent"))),"1",(_xlfn.XLOOKUP(AU285,condition[lookupValue],condition[lookupKey],""))))</f>
        <v/>
      </c>
      <c r="AW285" s="7" t="str">
        <f t="shared" si="49"/>
        <v/>
      </c>
      <c r="AX285" s="9"/>
    </row>
    <row r="286" spans="2:5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c r="L286" s="6" t="str">
        <f t="shared" si="40"/>
        <v/>
      </c>
      <c r="M286" s="4"/>
      <c r="O286" s="3" t="str">
        <f>IF($A286="ADD",IF(NOT(ISBLANK(N286)),_xlfn.XLOOKUP(N286,len_adjust_rsn[lookupValue],len_adjust_rsn[lookupKey],"ERROR"),""), "")</f>
        <v/>
      </c>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Z286" s="3" t="str">
        <f>IF($A286="ADD",IF(NOT(ISBLANK(Y286)),_xlfn.XLOOKUP(Y286,railing_attach[lookupValue],railing_attach[lookupKey],"ERROR"),""), "")</f>
        <v/>
      </c>
      <c r="AA286" s="7"/>
      <c r="AB286" s="4" t="str">
        <f t="shared" ca="1" si="41"/>
        <v/>
      </c>
      <c r="AC286" s="4"/>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P286" s="3" t="str">
        <f>IF($A286="ADD",IF(NOT(ISBLANK(AO286)),_xlfn.XLOOKUP(AO286,ud_maintenance_organisation[lookupValue],ud_maintenance_organisation[lookupKey],"ERROR"),""), "")</f>
        <v/>
      </c>
      <c r="AQ286" s="3" t="str">
        <f t="shared" si="46"/>
        <v/>
      </c>
      <c r="AR286" s="3" t="str">
        <f>IF($A286="","",IF((AND($A286="ADD",OR(AQ286="",AQ286="Vested Assets"))),"12",(_xlfn.XLOOKUP(AQ286,ud_work_category[lookupValue],ud_work_category[lookupKey],""))))</f>
        <v/>
      </c>
      <c r="AS286" s="8"/>
      <c r="AT286" s="2" t="str">
        <f t="shared" si="47"/>
        <v/>
      </c>
      <c r="AU286" s="3" t="str">
        <f t="shared" si="48"/>
        <v/>
      </c>
      <c r="AV286" s="3" t="str">
        <f>IF($A286="","",IF((AND($A286="ADD",OR(AU286="",AU286="Excellent"))),"1",(_xlfn.XLOOKUP(AU286,condition[lookupValue],condition[lookupKey],""))))</f>
        <v/>
      </c>
      <c r="AW286" s="7" t="str">
        <f t="shared" si="49"/>
        <v/>
      </c>
      <c r="AX286" s="9"/>
    </row>
    <row r="287" spans="2:5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c r="L287" s="6" t="str">
        <f t="shared" si="40"/>
        <v/>
      </c>
      <c r="M287" s="4"/>
      <c r="O287" s="3" t="str">
        <f>IF($A287="ADD",IF(NOT(ISBLANK(N287)),_xlfn.XLOOKUP(N287,len_adjust_rsn[lookupValue],len_adjust_rsn[lookupKey],"ERROR"),""), "")</f>
        <v/>
      </c>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Z287" s="3" t="str">
        <f>IF($A287="ADD",IF(NOT(ISBLANK(Y287)),_xlfn.XLOOKUP(Y287,railing_attach[lookupValue],railing_attach[lookupKey],"ERROR"),""), "")</f>
        <v/>
      </c>
      <c r="AA287" s="7"/>
      <c r="AB287" s="4" t="str">
        <f t="shared" ca="1" si="41"/>
        <v/>
      </c>
      <c r="AC287" s="4"/>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P287" s="3" t="str">
        <f>IF($A287="ADD",IF(NOT(ISBLANK(AO287)),_xlfn.XLOOKUP(AO287,ud_maintenance_organisation[lookupValue],ud_maintenance_organisation[lookupKey],"ERROR"),""), "")</f>
        <v/>
      </c>
      <c r="AQ287" s="3" t="str">
        <f t="shared" si="46"/>
        <v/>
      </c>
      <c r="AR287" s="3" t="str">
        <f>IF($A287="","",IF((AND($A287="ADD",OR(AQ287="",AQ287="Vested Assets"))),"12",(_xlfn.XLOOKUP(AQ287,ud_work_category[lookupValue],ud_work_category[lookupKey],""))))</f>
        <v/>
      </c>
      <c r="AS287" s="8"/>
      <c r="AT287" s="2" t="str">
        <f t="shared" si="47"/>
        <v/>
      </c>
      <c r="AU287" s="3" t="str">
        <f t="shared" si="48"/>
        <v/>
      </c>
      <c r="AV287" s="3" t="str">
        <f>IF($A287="","",IF((AND($A287="ADD",OR(AU287="",AU287="Excellent"))),"1",(_xlfn.XLOOKUP(AU287,condition[lookupValue],condition[lookupKey],""))))</f>
        <v/>
      </c>
      <c r="AW287" s="7" t="str">
        <f t="shared" si="49"/>
        <v/>
      </c>
      <c r="AX287" s="9"/>
    </row>
    <row r="288" spans="2:5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c r="L288" s="6" t="str">
        <f t="shared" si="40"/>
        <v/>
      </c>
      <c r="M288" s="4"/>
      <c r="O288" s="3" t="str">
        <f>IF($A288="ADD",IF(NOT(ISBLANK(N288)),_xlfn.XLOOKUP(N288,len_adjust_rsn[lookupValue],len_adjust_rsn[lookupKey],"ERROR"),""), "")</f>
        <v/>
      </c>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Z288" s="3" t="str">
        <f>IF($A288="ADD",IF(NOT(ISBLANK(Y288)),_xlfn.XLOOKUP(Y288,railing_attach[lookupValue],railing_attach[lookupKey],"ERROR"),""), "")</f>
        <v/>
      </c>
      <c r="AA288" s="7"/>
      <c r="AB288" s="4" t="str">
        <f t="shared" ca="1" si="41"/>
        <v/>
      </c>
      <c r="AC288" s="4"/>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P288" s="3" t="str">
        <f>IF($A288="ADD",IF(NOT(ISBLANK(AO288)),_xlfn.XLOOKUP(AO288,ud_maintenance_organisation[lookupValue],ud_maintenance_organisation[lookupKey],"ERROR"),""), "")</f>
        <v/>
      </c>
      <c r="AQ288" s="3" t="str">
        <f t="shared" si="46"/>
        <v/>
      </c>
      <c r="AR288" s="3" t="str">
        <f>IF($A288="","",IF((AND($A288="ADD",OR(AQ288="",AQ288="Vested Assets"))),"12",(_xlfn.XLOOKUP(AQ288,ud_work_category[lookupValue],ud_work_category[lookupKey],""))))</f>
        <v/>
      </c>
      <c r="AS288" s="8"/>
      <c r="AT288" s="2" t="str">
        <f t="shared" si="47"/>
        <v/>
      </c>
      <c r="AU288" s="3" t="str">
        <f t="shared" si="48"/>
        <v/>
      </c>
      <c r="AV288" s="3" t="str">
        <f>IF($A288="","",IF((AND($A288="ADD",OR(AU288="",AU288="Excellent"))),"1",(_xlfn.XLOOKUP(AU288,condition[lookupValue],condition[lookupKey],""))))</f>
        <v/>
      </c>
      <c r="AW288" s="7" t="str">
        <f t="shared" si="49"/>
        <v/>
      </c>
      <c r="AX288" s="9"/>
    </row>
    <row r="289" spans="2:5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c r="L289" s="6" t="str">
        <f t="shared" si="40"/>
        <v/>
      </c>
      <c r="M289" s="4"/>
      <c r="O289" s="3" t="str">
        <f>IF($A289="ADD",IF(NOT(ISBLANK(N289)),_xlfn.XLOOKUP(N289,len_adjust_rsn[lookupValue],len_adjust_rsn[lookupKey],"ERROR"),""), "")</f>
        <v/>
      </c>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Z289" s="3" t="str">
        <f>IF($A289="ADD",IF(NOT(ISBLANK(Y289)),_xlfn.XLOOKUP(Y289,railing_attach[lookupValue],railing_attach[lookupKey],"ERROR"),""), "")</f>
        <v/>
      </c>
      <c r="AA289" s="7"/>
      <c r="AB289" s="4" t="str">
        <f t="shared" ca="1" si="41"/>
        <v/>
      </c>
      <c r="AC289" s="4"/>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P289" s="3" t="str">
        <f>IF($A289="ADD",IF(NOT(ISBLANK(AO289)),_xlfn.XLOOKUP(AO289,ud_maintenance_organisation[lookupValue],ud_maintenance_organisation[lookupKey],"ERROR"),""), "")</f>
        <v/>
      </c>
      <c r="AQ289" s="3" t="str">
        <f t="shared" si="46"/>
        <v/>
      </c>
      <c r="AR289" s="3" t="str">
        <f>IF($A289="","",IF((AND($A289="ADD",OR(AQ289="",AQ289="Vested Assets"))),"12",(_xlfn.XLOOKUP(AQ289,ud_work_category[lookupValue],ud_work_category[lookupKey],""))))</f>
        <v/>
      </c>
      <c r="AS289" s="8"/>
      <c r="AT289" s="2" t="str">
        <f t="shared" si="47"/>
        <v/>
      </c>
      <c r="AU289" s="3" t="str">
        <f t="shared" si="48"/>
        <v/>
      </c>
      <c r="AV289" s="3" t="str">
        <f>IF($A289="","",IF((AND($A289="ADD",OR(AU289="",AU289="Excellent"))),"1",(_xlfn.XLOOKUP(AU289,condition[lookupValue],condition[lookupKey],""))))</f>
        <v/>
      </c>
      <c r="AW289" s="7" t="str">
        <f t="shared" si="49"/>
        <v/>
      </c>
      <c r="AX289" s="9"/>
    </row>
    <row r="290" spans="2:5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c r="L290" s="6" t="str">
        <f t="shared" si="40"/>
        <v/>
      </c>
      <c r="M290" s="4"/>
      <c r="O290" s="3" t="str">
        <f>IF($A290="ADD",IF(NOT(ISBLANK(N290)),_xlfn.XLOOKUP(N290,len_adjust_rsn[lookupValue],len_adjust_rsn[lookupKey],"ERROR"),""), "")</f>
        <v/>
      </c>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Z290" s="3" t="str">
        <f>IF($A290="ADD",IF(NOT(ISBLANK(Y290)),_xlfn.XLOOKUP(Y290,railing_attach[lookupValue],railing_attach[lookupKey],"ERROR"),""), "")</f>
        <v/>
      </c>
      <c r="AA290" s="7"/>
      <c r="AB290" s="4" t="str">
        <f t="shared" ca="1" si="41"/>
        <v/>
      </c>
      <c r="AC290" s="4"/>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P290" s="3" t="str">
        <f>IF($A290="ADD",IF(NOT(ISBLANK(AO290)),_xlfn.XLOOKUP(AO290,ud_maintenance_organisation[lookupValue],ud_maintenance_organisation[lookupKey],"ERROR"),""), "")</f>
        <v/>
      </c>
      <c r="AQ290" s="3" t="str">
        <f t="shared" si="46"/>
        <v/>
      </c>
      <c r="AR290" s="3" t="str">
        <f>IF($A290="","",IF((AND($A290="ADD",OR(AQ290="",AQ290="Vested Assets"))),"12",(_xlfn.XLOOKUP(AQ290,ud_work_category[lookupValue],ud_work_category[lookupKey],""))))</f>
        <v/>
      </c>
      <c r="AS290" s="8"/>
      <c r="AT290" s="2" t="str">
        <f t="shared" si="47"/>
        <v/>
      </c>
      <c r="AU290" s="3" t="str">
        <f t="shared" si="48"/>
        <v/>
      </c>
      <c r="AV290" s="3" t="str">
        <f>IF($A290="","",IF((AND($A290="ADD",OR(AU290="",AU290="Excellent"))),"1",(_xlfn.XLOOKUP(AU290,condition[lookupValue],condition[lookupKey],""))))</f>
        <v/>
      </c>
      <c r="AW290" s="7" t="str">
        <f t="shared" si="49"/>
        <v/>
      </c>
      <c r="AX290" s="9"/>
    </row>
    <row r="291" spans="2:5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c r="L291" s="6" t="str">
        <f t="shared" si="40"/>
        <v/>
      </c>
      <c r="M291" s="4"/>
      <c r="O291" s="3" t="str">
        <f>IF($A291="ADD",IF(NOT(ISBLANK(N291)),_xlfn.XLOOKUP(N291,len_adjust_rsn[lookupValue],len_adjust_rsn[lookupKey],"ERROR"),""), "")</f>
        <v/>
      </c>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Z291" s="3" t="str">
        <f>IF($A291="ADD",IF(NOT(ISBLANK(Y291)),_xlfn.XLOOKUP(Y291,railing_attach[lookupValue],railing_attach[lookupKey],"ERROR"),""), "")</f>
        <v/>
      </c>
      <c r="AA291" s="7"/>
      <c r="AB291" s="4" t="str">
        <f t="shared" ca="1" si="41"/>
        <v/>
      </c>
      <c r="AC291" s="4"/>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P291" s="3" t="str">
        <f>IF($A291="ADD",IF(NOT(ISBLANK(AO291)),_xlfn.XLOOKUP(AO291,ud_maintenance_organisation[lookupValue],ud_maintenance_organisation[lookupKey],"ERROR"),""), "")</f>
        <v/>
      </c>
      <c r="AQ291" s="3" t="str">
        <f t="shared" si="46"/>
        <v/>
      </c>
      <c r="AR291" s="3" t="str">
        <f>IF($A291="","",IF((AND($A291="ADD",OR(AQ291="",AQ291="Vested Assets"))),"12",(_xlfn.XLOOKUP(AQ291,ud_work_category[lookupValue],ud_work_category[lookupKey],""))))</f>
        <v/>
      </c>
      <c r="AS291" s="8"/>
      <c r="AT291" s="2" t="str">
        <f t="shared" si="47"/>
        <v/>
      </c>
      <c r="AU291" s="3" t="str">
        <f t="shared" si="48"/>
        <v/>
      </c>
      <c r="AV291" s="3" t="str">
        <f>IF($A291="","",IF((AND($A291="ADD",OR(AU291="",AU291="Excellent"))),"1",(_xlfn.XLOOKUP(AU291,condition[lookupValue],condition[lookupKey],""))))</f>
        <v/>
      </c>
      <c r="AW291" s="7" t="str">
        <f t="shared" si="49"/>
        <v/>
      </c>
      <c r="AX291" s="9"/>
    </row>
    <row r="292" spans="2:5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c r="L292" s="6" t="str">
        <f t="shared" si="40"/>
        <v/>
      </c>
      <c r="M292" s="4"/>
      <c r="O292" s="3" t="str">
        <f>IF($A292="ADD",IF(NOT(ISBLANK(N292)),_xlfn.XLOOKUP(N292,len_adjust_rsn[lookupValue],len_adjust_rsn[lookupKey],"ERROR"),""), "")</f>
        <v/>
      </c>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Z292" s="3" t="str">
        <f>IF($A292="ADD",IF(NOT(ISBLANK(Y292)),_xlfn.XLOOKUP(Y292,railing_attach[lookupValue],railing_attach[lookupKey],"ERROR"),""), "")</f>
        <v/>
      </c>
      <c r="AA292" s="7"/>
      <c r="AB292" s="4" t="str">
        <f t="shared" ca="1" si="41"/>
        <v/>
      </c>
      <c r="AC292" s="4"/>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P292" s="3" t="str">
        <f>IF($A292="ADD",IF(NOT(ISBLANK(AO292)),_xlfn.XLOOKUP(AO292,ud_maintenance_organisation[lookupValue],ud_maintenance_organisation[lookupKey],"ERROR"),""), "")</f>
        <v/>
      </c>
      <c r="AQ292" s="3" t="str">
        <f t="shared" si="46"/>
        <v/>
      </c>
      <c r="AR292" s="3" t="str">
        <f>IF($A292="","",IF((AND($A292="ADD",OR(AQ292="",AQ292="Vested Assets"))),"12",(_xlfn.XLOOKUP(AQ292,ud_work_category[lookupValue],ud_work_category[lookupKey],""))))</f>
        <v/>
      </c>
      <c r="AS292" s="8"/>
      <c r="AT292" s="2" t="str">
        <f t="shared" si="47"/>
        <v/>
      </c>
      <c r="AU292" s="3" t="str">
        <f t="shared" si="48"/>
        <v/>
      </c>
      <c r="AV292" s="3" t="str">
        <f>IF($A292="","",IF((AND($A292="ADD",OR(AU292="",AU292="Excellent"))),"1",(_xlfn.XLOOKUP(AU292,condition[lookupValue],condition[lookupKey],""))))</f>
        <v/>
      </c>
      <c r="AW292" s="7" t="str">
        <f t="shared" si="49"/>
        <v/>
      </c>
      <c r="AX292" s="9"/>
    </row>
    <row r="293" spans="2:5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c r="L293" s="6" t="str">
        <f t="shared" si="40"/>
        <v/>
      </c>
      <c r="M293" s="4"/>
      <c r="O293" s="3" t="str">
        <f>IF($A293="ADD",IF(NOT(ISBLANK(N293)),_xlfn.XLOOKUP(N293,len_adjust_rsn[lookupValue],len_adjust_rsn[lookupKey],"ERROR"),""), "")</f>
        <v/>
      </c>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Z293" s="3" t="str">
        <f>IF($A293="ADD",IF(NOT(ISBLANK(Y293)),_xlfn.XLOOKUP(Y293,railing_attach[lookupValue],railing_attach[lookupKey],"ERROR"),""), "")</f>
        <v/>
      </c>
      <c r="AA293" s="7"/>
      <c r="AB293" s="4" t="str">
        <f t="shared" ca="1" si="41"/>
        <v/>
      </c>
      <c r="AC293" s="4"/>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P293" s="3" t="str">
        <f>IF($A293="ADD",IF(NOT(ISBLANK(AO293)),_xlfn.XLOOKUP(AO293,ud_maintenance_organisation[lookupValue],ud_maintenance_organisation[lookupKey],"ERROR"),""), "")</f>
        <v/>
      </c>
      <c r="AQ293" s="3" t="str">
        <f t="shared" si="46"/>
        <v/>
      </c>
      <c r="AR293" s="3" t="str">
        <f>IF($A293="","",IF((AND($A293="ADD",OR(AQ293="",AQ293="Vested Assets"))),"12",(_xlfn.XLOOKUP(AQ293,ud_work_category[lookupValue],ud_work_category[lookupKey],""))))</f>
        <v/>
      </c>
      <c r="AS293" s="8"/>
      <c r="AT293" s="2" t="str">
        <f t="shared" si="47"/>
        <v/>
      </c>
      <c r="AU293" s="3" t="str">
        <f t="shared" si="48"/>
        <v/>
      </c>
      <c r="AV293" s="3" t="str">
        <f>IF($A293="","",IF((AND($A293="ADD",OR(AU293="",AU293="Excellent"))),"1",(_xlfn.XLOOKUP(AU293,condition[lookupValue],condition[lookupKey],""))))</f>
        <v/>
      </c>
      <c r="AW293" s="7" t="str">
        <f t="shared" si="49"/>
        <v/>
      </c>
      <c r="AX293" s="9"/>
    </row>
    <row r="294" spans="2:5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c r="L294" s="6" t="str">
        <f t="shared" si="40"/>
        <v/>
      </c>
      <c r="M294" s="4"/>
      <c r="O294" s="3" t="str">
        <f>IF($A294="ADD",IF(NOT(ISBLANK(N294)),_xlfn.XLOOKUP(N294,len_adjust_rsn[lookupValue],len_adjust_rsn[lookupKey],"ERROR"),""), "")</f>
        <v/>
      </c>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Z294" s="3" t="str">
        <f>IF($A294="ADD",IF(NOT(ISBLANK(Y294)),_xlfn.XLOOKUP(Y294,railing_attach[lookupValue],railing_attach[lookupKey],"ERROR"),""), "")</f>
        <v/>
      </c>
      <c r="AA294" s="7"/>
      <c r="AB294" s="4" t="str">
        <f t="shared" ca="1" si="41"/>
        <v/>
      </c>
      <c r="AC294" s="4"/>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P294" s="3" t="str">
        <f>IF($A294="ADD",IF(NOT(ISBLANK(AO294)),_xlfn.XLOOKUP(AO294,ud_maintenance_organisation[lookupValue],ud_maintenance_organisation[lookupKey],"ERROR"),""), "")</f>
        <v/>
      </c>
      <c r="AQ294" s="3" t="str">
        <f t="shared" si="46"/>
        <v/>
      </c>
      <c r="AR294" s="3" t="str">
        <f>IF($A294="","",IF((AND($A294="ADD",OR(AQ294="",AQ294="Vested Assets"))),"12",(_xlfn.XLOOKUP(AQ294,ud_work_category[lookupValue],ud_work_category[lookupKey],""))))</f>
        <v/>
      </c>
      <c r="AS294" s="8"/>
      <c r="AT294" s="2" t="str">
        <f t="shared" si="47"/>
        <v/>
      </c>
      <c r="AU294" s="3" t="str">
        <f t="shared" si="48"/>
        <v/>
      </c>
      <c r="AV294" s="3" t="str">
        <f>IF($A294="","",IF((AND($A294="ADD",OR(AU294="",AU294="Excellent"))),"1",(_xlfn.XLOOKUP(AU294,condition[lookupValue],condition[lookupKey],""))))</f>
        <v/>
      </c>
      <c r="AW294" s="7" t="str">
        <f t="shared" si="49"/>
        <v/>
      </c>
      <c r="AX294" s="9"/>
    </row>
    <row r="295" spans="2:5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c r="L295" s="6" t="str">
        <f t="shared" si="40"/>
        <v/>
      </c>
      <c r="M295" s="4"/>
      <c r="O295" s="3" t="str">
        <f>IF($A295="ADD",IF(NOT(ISBLANK(N295)),_xlfn.XLOOKUP(N295,len_adjust_rsn[lookupValue],len_adjust_rsn[lookupKey],"ERROR"),""), "")</f>
        <v/>
      </c>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Z295" s="3" t="str">
        <f>IF($A295="ADD",IF(NOT(ISBLANK(Y295)),_xlfn.XLOOKUP(Y295,railing_attach[lookupValue],railing_attach[lookupKey],"ERROR"),""), "")</f>
        <v/>
      </c>
      <c r="AA295" s="7"/>
      <c r="AB295" s="4" t="str">
        <f t="shared" ca="1" si="41"/>
        <v/>
      </c>
      <c r="AC295" s="4"/>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P295" s="3" t="str">
        <f>IF($A295="ADD",IF(NOT(ISBLANK(AO295)),_xlfn.XLOOKUP(AO295,ud_maintenance_organisation[lookupValue],ud_maintenance_organisation[lookupKey],"ERROR"),""), "")</f>
        <v/>
      </c>
      <c r="AQ295" s="3" t="str">
        <f t="shared" si="46"/>
        <v/>
      </c>
      <c r="AR295" s="3" t="str">
        <f>IF($A295="","",IF((AND($A295="ADD",OR(AQ295="",AQ295="Vested Assets"))),"12",(_xlfn.XLOOKUP(AQ295,ud_work_category[lookupValue],ud_work_category[lookupKey],""))))</f>
        <v/>
      </c>
      <c r="AS295" s="8"/>
      <c r="AT295" s="2" t="str">
        <f t="shared" si="47"/>
        <v/>
      </c>
      <c r="AU295" s="3" t="str">
        <f t="shared" si="48"/>
        <v/>
      </c>
      <c r="AV295" s="3" t="str">
        <f>IF($A295="","",IF((AND($A295="ADD",OR(AU295="",AU295="Excellent"))),"1",(_xlfn.XLOOKUP(AU295,condition[lookupValue],condition[lookupKey],""))))</f>
        <v/>
      </c>
      <c r="AW295" s="7" t="str">
        <f t="shared" si="49"/>
        <v/>
      </c>
      <c r="AX295" s="9"/>
    </row>
    <row r="296" spans="2:5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c r="L296" s="6" t="str">
        <f t="shared" si="40"/>
        <v/>
      </c>
      <c r="M296" s="4"/>
      <c r="O296" s="3" t="str">
        <f>IF($A296="ADD",IF(NOT(ISBLANK(N296)),_xlfn.XLOOKUP(N296,len_adjust_rsn[lookupValue],len_adjust_rsn[lookupKey],"ERROR"),""), "")</f>
        <v/>
      </c>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Z296" s="3" t="str">
        <f>IF($A296="ADD",IF(NOT(ISBLANK(Y296)),_xlfn.XLOOKUP(Y296,railing_attach[lookupValue],railing_attach[lookupKey],"ERROR"),""), "")</f>
        <v/>
      </c>
      <c r="AA296" s="7"/>
      <c r="AB296" s="4" t="str">
        <f t="shared" ca="1" si="41"/>
        <v/>
      </c>
      <c r="AC296" s="4"/>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P296" s="3" t="str">
        <f>IF($A296="ADD",IF(NOT(ISBLANK(AO296)),_xlfn.XLOOKUP(AO296,ud_maintenance_organisation[lookupValue],ud_maintenance_organisation[lookupKey],"ERROR"),""), "")</f>
        <v/>
      </c>
      <c r="AQ296" s="3" t="str">
        <f t="shared" si="46"/>
        <v/>
      </c>
      <c r="AR296" s="3" t="str">
        <f>IF($A296="","",IF((AND($A296="ADD",OR(AQ296="",AQ296="Vested Assets"))),"12",(_xlfn.XLOOKUP(AQ296,ud_work_category[lookupValue],ud_work_category[lookupKey],""))))</f>
        <v/>
      </c>
      <c r="AS296" s="8"/>
      <c r="AT296" s="2" t="str">
        <f t="shared" si="47"/>
        <v/>
      </c>
      <c r="AU296" s="3" t="str">
        <f t="shared" si="48"/>
        <v/>
      </c>
      <c r="AV296" s="3" t="str">
        <f>IF($A296="","",IF((AND($A296="ADD",OR(AU296="",AU296="Excellent"))),"1",(_xlfn.XLOOKUP(AU296,condition[lookupValue],condition[lookupKey],""))))</f>
        <v/>
      </c>
      <c r="AW296" s="7" t="str">
        <f t="shared" si="49"/>
        <v/>
      </c>
      <c r="AX296" s="9"/>
    </row>
    <row r="297" spans="2:5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c r="L297" s="6" t="str">
        <f t="shared" si="40"/>
        <v/>
      </c>
      <c r="M297" s="4"/>
      <c r="O297" s="3" t="str">
        <f>IF($A297="ADD",IF(NOT(ISBLANK(N297)),_xlfn.XLOOKUP(N297,len_adjust_rsn[lookupValue],len_adjust_rsn[lookupKey],"ERROR"),""), "")</f>
        <v/>
      </c>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Z297" s="3" t="str">
        <f>IF($A297="ADD",IF(NOT(ISBLANK(Y297)),_xlfn.XLOOKUP(Y297,railing_attach[lookupValue],railing_attach[lookupKey],"ERROR"),""), "")</f>
        <v/>
      </c>
      <c r="AA297" s="7"/>
      <c r="AB297" s="4" t="str">
        <f t="shared" ca="1" si="41"/>
        <v/>
      </c>
      <c r="AC297" s="4"/>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P297" s="3" t="str">
        <f>IF($A297="ADD",IF(NOT(ISBLANK(AO297)),_xlfn.XLOOKUP(AO297,ud_maintenance_organisation[lookupValue],ud_maintenance_organisation[lookupKey],"ERROR"),""), "")</f>
        <v/>
      </c>
      <c r="AQ297" s="3" t="str">
        <f t="shared" si="46"/>
        <v/>
      </c>
      <c r="AR297" s="3" t="str">
        <f>IF($A297="","",IF((AND($A297="ADD",OR(AQ297="",AQ297="Vested Assets"))),"12",(_xlfn.XLOOKUP(AQ297,ud_work_category[lookupValue],ud_work_category[lookupKey],""))))</f>
        <v/>
      </c>
      <c r="AS297" s="8"/>
      <c r="AT297" s="2" t="str">
        <f t="shared" si="47"/>
        <v/>
      </c>
      <c r="AU297" s="3" t="str">
        <f t="shared" si="48"/>
        <v/>
      </c>
      <c r="AV297" s="3" t="str">
        <f>IF($A297="","",IF((AND($A297="ADD",OR(AU297="",AU297="Excellent"))),"1",(_xlfn.XLOOKUP(AU297,condition[lookupValue],condition[lookupKey],""))))</f>
        <v/>
      </c>
      <c r="AW297" s="7" t="str">
        <f t="shared" si="49"/>
        <v/>
      </c>
      <c r="AX297" s="9"/>
    </row>
    <row r="298" spans="2:5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c r="L298" s="6" t="str">
        <f t="shared" si="40"/>
        <v/>
      </c>
      <c r="M298" s="4"/>
      <c r="O298" s="3" t="str">
        <f>IF($A298="ADD",IF(NOT(ISBLANK(N298)),_xlfn.XLOOKUP(N298,len_adjust_rsn[lookupValue],len_adjust_rsn[lookupKey],"ERROR"),""), "")</f>
        <v/>
      </c>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Z298" s="3" t="str">
        <f>IF($A298="ADD",IF(NOT(ISBLANK(Y298)),_xlfn.XLOOKUP(Y298,railing_attach[lookupValue],railing_attach[lookupKey],"ERROR"),""), "")</f>
        <v/>
      </c>
      <c r="AA298" s="7"/>
      <c r="AB298" s="4" t="str">
        <f t="shared" ca="1" si="41"/>
        <v/>
      </c>
      <c r="AC298" s="4"/>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P298" s="3" t="str">
        <f>IF($A298="ADD",IF(NOT(ISBLANK(AO298)),_xlfn.XLOOKUP(AO298,ud_maintenance_organisation[lookupValue],ud_maintenance_organisation[lookupKey],"ERROR"),""), "")</f>
        <v/>
      </c>
      <c r="AQ298" s="3" t="str">
        <f t="shared" si="46"/>
        <v/>
      </c>
      <c r="AR298" s="3" t="str">
        <f>IF($A298="","",IF((AND($A298="ADD",OR(AQ298="",AQ298="Vested Assets"))),"12",(_xlfn.XLOOKUP(AQ298,ud_work_category[lookupValue],ud_work_category[lookupKey],""))))</f>
        <v/>
      </c>
      <c r="AS298" s="8"/>
      <c r="AT298" s="2" t="str">
        <f t="shared" si="47"/>
        <v/>
      </c>
      <c r="AU298" s="3" t="str">
        <f t="shared" si="48"/>
        <v/>
      </c>
      <c r="AV298" s="3" t="str">
        <f>IF($A298="","",IF((AND($A298="ADD",OR(AU298="",AU298="Excellent"))),"1",(_xlfn.XLOOKUP(AU298,condition[lookupValue],condition[lookupKey],""))))</f>
        <v/>
      </c>
      <c r="AW298" s="7" t="str">
        <f t="shared" si="49"/>
        <v/>
      </c>
      <c r="AX298" s="9"/>
    </row>
    <row r="299" spans="2:5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c r="L299" s="6" t="str">
        <f t="shared" si="40"/>
        <v/>
      </c>
      <c r="M299" s="4"/>
      <c r="O299" s="3" t="str">
        <f>IF($A299="ADD",IF(NOT(ISBLANK(N299)),_xlfn.XLOOKUP(N299,len_adjust_rsn[lookupValue],len_adjust_rsn[lookupKey],"ERROR"),""), "")</f>
        <v/>
      </c>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Z299" s="3" t="str">
        <f>IF($A299="ADD",IF(NOT(ISBLANK(Y299)),_xlfn.XLOOKUP(Y299,railing_attach[lookupValue],railing_attach[lookupKey],"ERROR"),""), "")</f>
        <v/>
      </c>
      <c r="AA299" s="7"/>
      <c r="AB299" s="4" t="str">
        <f t="shared" ca="1" si="41"/>
        <v/>
      </c>
      <c r="AC299" s="4"/>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P299" s="3" t="str">
        <f>IF($A299="ADD",IF(NOT(ISBLANK(AO299)),_xlfn.XLOOKUP(AO299,ud_maintenance_organisation[lookupValue],ud_maintenance_organisation[lookupKey],"ERROR"),""), "")</f>
        <v/>
      </c>
      <c r="AQ299" s="3" t="str">
        <f t="shared" si="46"/>
        <v/>
      </c>
      <c r="AR299" s="3" t="str">
        <f>IF($A299="","",IF((AND($A299="ADD",OR(AQ299="",AQ299="Vested Assets"))),"12",(_xlfn.XLOOKUP(AQ299,ud_work_category[lookupValue],ud_work_category[lookupKey],""))))</f>
        <v/>
      </c>
      <c r="AS299" s="8"/>
      <c r="AT299" s="2" t="str">
        <f t="shared" si="47"/>
        <v/>
      </c>
      <c r="AU299" s="3" t="str">
        <f t="shared" si="48"/>
        <v/>
      </c>
      <c r="AV299" s="3" t="str">
        <f>IF($A299="","",IF((AND($A299="ADD",OR(AU299="",AU299="Excellent"))),"1",(_xlfn.XLOOKUP(AU299,condition[lookupValue],condition[lookupKey],""))))</f>
        <v/>
      </c>
      <c r="AW299" s="7" t="str">
        <f t="shared" si="49"/>
        <v/>
      </c>
      <c r="AX299" s="9"/>
    </row>
    <row r="300" spans="2:5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c r="L300" s="6" t="str">
        <f t="shared" si="40"/>
        <v/>
      </c>
      <c r="M300" s="4"/>
      <c r="O300" s="3" t="str">
        <f>IF($A300="ADD",IF(NOT(ISBLANK(N300)),_xlfn.XLOOKUP(N300,len_adjust_rsn[lookupValue],len_adjust_rsn[lookupKey],"ERROR"),""), "")</f>
        <v/>
      </c>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Z300" s="3" t="str">
        <f>IF($A300="ADD",IF(NOT(ISBLANK(Y300)),_xlfn.XLOOKUP(Y300,railing_attach[lookupValue],railing_attach[lookupKey],"ERROR"),""), "")</f>
        <v/>
      </c>
      <c r="AA300" s="7"/>
      <c r="AB300" s="4" t="str">
        <f t="shared" ca="1" si="41"/>
        <v/>
      </c>
      <c r="AC300" s="4"/>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P300" s="3" t="str">
        <f>IF($A300="ADD",IF(NOT(ISBLANK(AO300)),_xlfn.XLOOKUP(AO300,ud_maintenance_organisation[lookupValue],ud_maintenance_organisation[lookupKey],"ERROR"),""), "")</f>
        <v/>
      </c>
      <c r="AQ300" s="3" t="str">
        <f t="shared" si="46"/>
        <v/>
      </c>
      <c r="AR300" s="3" t="str">
        <f>IF($A300="","",IF((AND($A300="ADD",OR(AQ300="",AQ300="Vested Assets"))),"12",(_xlfn.XLOOKUP(AQ300,ud_work_category[lookupValue],ud_work_category[lookupKey],""))))</f>
        <v/>
      </c>
      <c r="AS300" s="8"/>
      <c r="AT300" s="2" t="str">
        <f t="shared" si="47"/>
        <v/>
      </c>
      <c r="AU300" s="3" t="str">
        <f t="shared" si="48"/>
        <v/>
      </c>
      <c r="AV300" s="3" t="str">
        <f>IF($A300="","",IF((AND($A300="ADD",OR(AU300="",AU300="Excellent"))),"1",(_xlfn.XLOOKUP(AU300,condition[lookupValue],condition[lookupKey],""))))</f>
        <v/>
      </c>
      <c r="AW300" s="7" t="str">
        <f t="shared" si="49"/>
        <v/>
      </c>
      <c r="AX300" s="9"/>
    </row>
  </sheetData>
  <sheetProtection algorithmName="SHA-512" hashValue="bUWs031hN2JkfNaSiJyqna6x+/bhSYGPzsYitE1bkRztoVpvUbep89GZWUStvUPoAR3X6e26EAqDWTIdmcoFrg==" saltValue="Gwu8jD1xB95E5CNuv49lcg==" spinCount="100000" sheet="1" scenarios="1" selectLockedCells="1"/>
  <conditionalFormatting sqref="A2:XFD2">
    <cfRule type="cellIs" dxfId="239" priority="2" operator="equal">
      <formula>"ERROR"</formula>
    </cfRule>
  </conditionalFormatting>
  <conditionalFormatting sqref="A1:XFD1">
    <cfRule type="expression" dxfId="238" priority="1">
      <formula>A$2="ERROR"</formula>
    </cfRule>
  </conditionalFormatting>
  <conditionalFormatting sqref="A10:XFD300">
    <cfRule type="expression" dxfId="237" priority="263">
      <formula>MATCH("ERROR",$A10:$ER10,0)</formula>
    </cfRule>
    <cfRule type="expression" dxfId="236" priority="264">
      <formula>AND($A10="ADD",A$6=TRUE,A10="")</formula>
    </cfRule>
    <cfRule type="expression" dxfId="235" priority="265">
      <formula>OR(AND($A10="DELETE",A$1="Asset ID",A10=""),AND($A10="DELETE",A$1="Removal Date",A10=""),AND($A10="DELETE",A$1="Removal Reason",A10=""))</formula>
    </cfRule>
    <cfRule type="expression" dxfId="234" priority="266">
      <formula>OR(AND($A10="EDIT",A$1="Asset ID",A10=""),AND($A10="EDIT",A$5=TRUE,A10=""))</formula>
    </cfRule>
    <cfRule type="expression" dxfId="233" priority="267">
      <formula>AND($A10="ADD",A$5=TRUE,A10="")</formula>
    </cfRule>
  </conditionalFormatting>
  <dataValidations count="33">
    <dataValidation type="list" allowBlank="1" showInputMessage="1" showErrorMessage="1" sqref="C10:C300" xr:uid="{0EA7D4B7-3EC0-4969-9B1E-342488453B34}">
      <formula1>roadnames_lookup</formula1>
    </dataValidation>
    <dataValidation type="list" allowBlank="1" showInputMessage="1" showErrorMessage="1" sqref="I10:I300" xr:uid="{5CB6A979-B8F5-4856-8ADF-D12316CFC6B4}">
      <formula1>side_lookup</formula1>
    </dataValidation>
    <dataValidation type="list" allowBlank="1" showInputMessage="1" showErrorMessage="1" sqref="N10:N300" xr:uid="{8BBAA6A7-1825-4E7C-93F0-9FFAE8EB6B34}">
      <formula1>len_adjust_rsn_lookup</formula1>
    </dataValidation>
    <dataValidation type="list" allowBlank="1" showInputMessage="1" showErrorMessage="1" sqref="P10:P300" xr:uid="{681118A0-11B8-4F07-A7BB-348DE30F4D8F}">
      <formula1>ud_placement_lookup</formula1>
    </dataValidation>
    <dataValidation type="list" allowBlank="1" showInputMessage="1" showErrorMessage="1" sqref="R10:R300" xr:uid="{84A079FB-7F21-4D99-8D70-DD70E3AA3622}">
      <formula1>ud_amds_rail_type_lookup</formula1>
    </dataValidation>
    <dataValidation type="list" allowBlank="1" showInputMessage="1" showErrorMessage="1" sqref="T10:T300 W10:W300" xr:uid="{769B31DF-7E8F-4D43-ACC8-DECAFD0F028B}">
      <formula1>rail_material_lookup</formula1>
    </dataValidation>
    <dataValidation type="list" allowBlank="1" showInputMessage="1" showErrorMessage="1" sqref="Y10:Y300" xr:uid="{A1BADED9-5D0A-4139-8E14-EA9DA10E5B1D}">
      <formula1>railing_attach_lookup</formula1>
    </dataValidation>
    <dataValidation type="list" allowBlank="1" showInputMessage="1" showErrorMessage="1" promptTitle="WARNING" prompt="Only change If ammending existing asset" sqref="AD10:AD300" xr:uid="{BFF72A84-F3B0-4DA9-B58A-6DE41AC57C15}">
      <formula1>ud_asset_status_lookup</formula1>
    </dataValidation>
    <dataValidation type="list" allowBlank="1" showInputMessage="1" showErrorMessage="1" sqref="AG10:AG300" xr:uid="{41974214-3546-4BC7-A720-740EDB1EDF4F}">
      <formula1>ar_replace_reason_lookup</formula1>
    </dataValidation>
    <dataValidation type="list" allowBlank="1" showInputMessage="1" showErrorMessage="1" promptTitle="WARNING" prompt="Only change this If Not QLDC asset" sqref="AK10:AK300" xr:uid="{748DE81B-4A4C-454F-99F0-577217FE99CA}">
      <formula1>ud_organisation_owner_lookup</formula1>
    </dataValidation>
    <dataValidation type="list" allowBlank="1" showInputMessage="1" showErrorMessage="1" promptTitle="WARNING" prompt="Only change this If Not QLDC Roading asset" sqref="AM10:AM300" xr:uid="{F39E6F78-3858-4B07-A32D-D3AC0367F284}">
      <formula1>ud_sub_organisation_lookup</formula1>
    </dataValidation>
    <dataValidation type="list" allowBlank="1" showInputMessage="1" showErrorMessage="1" sqref="AO10:AO300" xr:uid="{02810E4D-3B2F-4473-BCA7-67D1FE6CF8D2}">
      <formula1>ud_maintenance_organisation_lookup</formula1>
    </dataValidation>
    <dataValidation type="list" allowBlank="1" showInputMessage="1" showErrorMessage="1" promptTitle="WARNING" prompt="Only change this field If undertaking maintenance Or CAPEX works" sqref="AQ10:AQ300" xr:uid="{475A27E1-6507-4DBC-8CD5-0714227ABA01}">
      <formula1>ud_work_category_lookup</formula1>
    </dataValidation>
    <dataValidation type="list" allowBlank="1" showInputMessage="1" showErrorMessage="1" promptTitle="WARNING" prompt="Only change this If incorrect" sqref="AU10:AU300" xr:uid="{FFAAC2B9-3DE7-4033-8AD8-63BA3F25DDD7}">
      <formula1>condition_lookup</formula1>
    </dataValidation>
    <dataValidation type="list" allowBlank="1" showInputMessage="1" showErrorMessage="1" promptTitle="WARNING" prompt="Only change this If NZTA Or Parks And Reserves asset" sqref="AT10:AT300" xr:uid="{F173DD4B-3C93-403C-A559-2511E31691B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52394A9-D134-4674-80F8-3D501191860E}">
      <formula1>"ADD,EDIT,DELETE"</formula1>
    </dataValidation>
    <dataValidation type="list" allowBlank="1" showInputMessage="1" showErrorMessage="1" promptTitle="WARNING" prompt="Only change this If Not QLDC asset" sqref="AI10:AI300" xr:uid="{0C0D9541-219D-4312-B4A0-81317B6BD3B2}">
      <formula1>ud_organisation_owner_lookup</formula1>
    </dataValidation>
    <dataValidation type="whole" allowBlank="1" showInputMessage="1" showErrorMessage="1" error="Please Enter Whole Number Between 1 And 999" promptTitle="ERROR" sqref="AB10:AB300" xr:uid="{2EC1D4CA-799D-48E4-A60D-2A2CFB7526B5}">
      <formula1>1</formula1>
      <formula2>999</formula2>
    </dataValidation>
    <dataValidation type="whole" allowBlank="1" showInputMessage="1" showErrorMessage="1" error="Please Enter Whole Number Between 1 And 2147483647" promptTitle="ERROR" sqref="B10:B300" xr:uid="{38F6908F-F2E6-4398-A334-A1F01E8A8F44}">
      <formula1>1</formula1>
      <formula2>2147483647</formula2>
    </dataValidation>
    <dataValidation type="whole" allowBlank="1" showInputMessage="1" showErrorMessage="1" error="Please Enter Whole Number Between 1 And 9999999999" promptTitle="ERROR" sqref="V10:V300" xr:uid="{C73AD34A-24BD-406B-A737-A579A975754D}">
      <formula1>1</formula1>
      <formula2>9999999999</formula2>
    </dataValidation>
    <dataValidation type="whole" allowBlank="1" showInputMessage="1" showErrorMessage="1" error="Please Enter Whole Number Between 1 And 9999999999" promptTitle="ERROR" sqref="AC10:AC300" xr:uid="{6B14902F-42D8-4990-8EED-B284AF83C1A3}">
      <formula1>1</formula1>
      <formula2>9999999999</formula2>
    </dataValidation>
    <dataValidation type="whole" allowBlank="1" showInputMessage="1" showErrorMessage="1" error="Please Enter Whole Number Between 1 And 999999" promptTitle="ERROR" sqref="F10:F300" xr:uid="{0503775F-87EB-4B64-983C-07EF568AC6A0}">
      <formula1>1</formula1>
      <formula2>999999</formula2>
    </dataValidation>
    <dataValidation type="whole" allowBlank="1" showInputMessage="1" showErrorMessage="1" error="Please Enter Whole Number Between 0 And 999999" promptTitle="ERROR" sqref="E10:E300" xr:uid="{C76AF0FD-C8B8-43BC-86CC-C59003583B3E}">
      <formula1>0</formula1>
      <formula2>999999</formula2>
    </dataValidation>
    <dataValidation type="whole" allowBlank="1" showInputMessage="1" showErrorMessage="1" error="Please Enter Whole Number Between 1 And 99999" promptTitle="ERROR" sqref="M10:M300" xr:uid="{32DA94EA-2631-441D-9896-808B8396DCCB}">
      <formula1>1</formula1>
      <formula2>99999</formula2>
    </dataValidation>
    <dataValidation type="decimal" allowBlank="1" showInputMessage="1" showErrorMessage="1" error="Please Enter Decimal Between 0.1 And 999.9" promptTitle="ERROR" sqref="K10:K300" xr:uid="{F393BE70-25FF-4D83-B780-CFBFA9E2973E}">
      <formula1>0.1</formula1>
      <formula2>999.9</formula2>
    </dataValidation>
    <dataValidation type="decimal" allowBlank="1" showInputMessage="1" showErrorMessage="1" error="Please Enter Decimal Between -40.0 And 999.9" promptTitle="ERROR" sqref="G10:G300" xr:uid="{481B0885-BE88-45DC-B7FF-E4DA20AD9F21}">
      <formula1>-40</formula1>
      <formula2>999.9</formula2>
    </dataValidation>
    <dataValidation type="decimal" allowBlank="1" showInputMessage="1" showErrorMessage="1" error="Please Enter Decimal Between -40.0 And 999.9" promptTitle="ERROR" sqref="H10:H300" xr:uid="{CCFD18E9-5B12-4C5F-AEDD-6DF6AFF4C71C}">
      <formula1>-40</formula1>
      <formula2>999.9</formula2>
    </dataValidation>
    <dataValidation type="decimal" allowBlank="1" showInputMessage="1" showErrorMessage="1" error="Please Enter Decimal Between 0.1 And 999999.9" promptTitle="ERROR" sqref="L10:L300" xr:uid="{CC0582F2-3DFE-4F6C-9776-9D1671AB9241}">
      <formula1>0.1</formula1>
      <formula2>999999.9</formula2>
    </dataValidation>
    <dataValidation type="decimal" allowBlank="1" showInputMessage="1" showErrorMessage="1" error="Please Enter Decimal Between 0.01 And 9999999999.99" promptTitle="ERROR" sqref="AS10:AS300" xr:uid="{2F349D89-6848-482D-ABB4-3A779CCB7F6C}">
      <formula1>0.01</formula1>
      <formula2>9999999999.99</formula2>
    </dataValidation>
    <dataValidation type="textLength" allowBlank="1" showInputMessage="1" showErrorMessage="1" error="Please Dont Enter More Than 255 Characters" promptTitle="ERROR" sqref="AX10:AX300" xr:uid="{004AC8E4-3E77-41FA-848F-09FC4FDC98BE}">
      <formula1>0</formula1>
      <formula2>255</formula2>
    </dataValidation>
    <dataValidation type="date" allowBlank="1" showInputMessage="1" showErrorMessage="1" error="Please Enter Valid Date eg 31/01/2023" promptTitle="ERROR" sqref="AA10:AA300" xr:uid="{AB5678A3-735E-4E97-8928-82F8B0F05233}">
      <formula1>42005</formula1>
      <formula2>48580</formula2>
    </dataValidation>
    <dataValidation type="date" allowBlank="1" showInputMessage="1" showErrorMessage="1" error="Please Enter Valid Date eg 31/01/2023" promptTitle="ERROR" sqref="AF10:AF300" xr:uid="{5944D9BA-BBC3-466E-98DF-484BD3E5F097}">
      <formula1>42005</formula1>
      <formula2>48580</formula2>
    </dataValidation>
    <dataValidation type="date" allowBlank="1" showInputMessage="1" showErrorMessage="1" error="Please Enter Valid Date eg 31/01/2023" promptTitle="ERROR" sqref="AW10:AW300" xr:uid="{1B73C667-C7DA-4651-8D45-B70C93DB2A2E}">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140625" style="3" bestFit="1" customWidth="1" collapsed="1"/>
    <col min="12" max="12" width="14.85546875" style="3" bestFit="1" customWidth="1"/>
    <col min="13" max="13" width="16.42578125" style="3" bestFit="1" customWidth="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20"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145</v>
      </c>
      <c r="L1" s="12" t="s">
        <v>146</v>
      </c>
      <c r="M1" s="12" t="s">
        <v>147</v>
      </c>
      <c r="N1" s="12" t="s">
        <v>96</v>
      </c>
      <c r="O1" s="12" t="s">
        <v>97</v>
      </c>
      <c r="P1" s="12" t="s">
        <v>98</v>
      </c>
      <c r="Q1" s="12"/>
      <c r="R1" s="12" t="s">
        <v>148</v>
      </c>
      <c r="S1" s="12" t="s">
        <v>129</v>
      </c>
      <c r="T1" s="12"/>
      <c r="U1" s="12" t="s">
        <v>149</v>
      </c>
      <c r="V1" s="12"/>
      <c r="W1" s="12" t="s">
        <v>150</v>
      </c>
      <c r="X1" s="12"/>
      <c r="Y1" s="12" t="s">
        <v>7</v>
      </c>
      <c r="Z1" s="12"/>
      <c r="AA1" s="12" t="s">
        <v>151</v>
      </c>
      <c r="AB1" s="12" t="s">
        <v>152</v>
      </c>
      <c r="AC1" s="12" t="s">
        <v>153</v>
      </c>
      <c r="AD1" s="12" t="s">
        <v>12</v>
      </c>
      <c r="AE1" s="12" t="s">
        <v>13</v>
      </c>
      <c r="AF1" s="12" t="s">
        <v>14</v>
      </c>
      <c r="AG1" s="12" t="s">
        <v>15</v>
      </c>
      <c r="AH1" s="12"/>
      <c r="AI1" s="12" t="s">
        <v>16</v>
      </c>
      <c r="AJ1" s="12" t="s">
        <v>17</v>
      </c>
      <c r="AK1" s="12"/>
      <c r="AL1" s="12" t="s">
        <v>18</v>
      </c>
      <c r="AM1" s="12"/>
      <c r="AN1" s="12" t="s">
        <v>19</v>
      </c>
      <c r="AO1" s="12"/>
      <c r="AP1" s="12" t="s">
        <v>20</v>
      </c>
      <c r="AQ1" s="12"/>
      <c r="AR1" s="12" t="s">
        <v>21</v>
      </c>
      <c r="AS1" s="12"/>
      <c r="AT1" s="12" t="s">
        <v>22</v>
      </c>
      <c r="AU1" s="12"/>
      <c r="AV1" s="12" t="s">
        <v>23</v>
      </c>
      <c r="AW1" s="12" t="s">
        <v>24</v>
      </c>
      <c r="AX1" s="12" t="s">
        <v>154</v>
      </c>
      <c r="AY1" s="12" t="s">
        <v>155</v>
      </c>
      <c r="AZ1" s="12" t="s">
        <v>25</v>
      </c>
      <c r="BA1" s="12"/>
      <c r="BB1" s="12" t="s">
        <v>26</v>
      </c>
      <c r="BC1" s="12" t="s">
        <v>27</v>
      </c>
      <c r="BD1" s="12" t="s">
        <v>29</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156</v>
      </c>
      <c r="L2" s="15" t="s">
        <v>157</v>
      </c>
      <c r="M2" s="15" t="s">
        <v>158</v>
      </c>
      <c r="N2" s="15" t="s">
        <v>110</v>
      </c>
      <c r="O2" s="15" t="s">
        <v>111</v>
      </c>
      <c r="P2" s="15" t="str">
        <f>_xlfn.IFNA(IF(MATCH("ERROR",Q10:Q110,0),"ERROR"),"")</f>
        <v/>
      </c>
      <c r="Q2" s="15" t="s">
        <v>112</v>
      </c>
      <c r="R2" s="15" t="s">
        <v>159</v>
      </c>
      <c r="S2" s="15" t="str">
        <f>_xlfn.IFNA(IF(MATCH("ERROR",T10:T110,0),"ERROR"),"")</f>
        <v/>
      </c>
      <c r="T2" s="15" t="s">
        <v>136</v>
      </c>
      <c r="U2" s="15" t="str">
        <f>_xlfn.IFNA(IF(MATCH("ERROR",V10:V110,0),"ERROR"),"")</f>
        <v/>
      </c>
      <c r="V2" s="15" t="s">
        <v>160</v>
      </c>
      <c r="W2" s="15" t="str">
        <f>_xlfn.IFNA(IF(MATCH("ERROR",X10:X110,0),"ERROR"),"")</f>
        <v/>
      </c>
      <c r="X2" s="15" t="s">
        <v>161</v>
      </c>
      <c r="Y2" s="15" t="str">
        <f>_xlfn.IFNA(IF(MATCH("ERROR",Z10:Z110,0),"ERROR"),"")</f>
        <v/>
      </c>
      <c r="Z2" s="15" t="s">
        <v>162</v>
      </c>
      <c r="AA2" s="15" t="s">
        <v>163</v>
      </c>
      <c r="AB2" s="15" t="s">
        <v>164</v>
      </c>
      <c r="AC2" s="15" t="s">
        <v>165</v>
      </c>
      <c r="AD2" s="15" t="s">
        <v>43</v>
      </c>
      <c r="AE2" s="15" t="s">
        <v>44</v>
      </c>
      <c r="AF2" s="15" t="s">
        <v>45</v>
      </c>
      <c r="AG2" s="15" t="str">
        <f>_xlfn.IFNA(IF(MATCH("ERROR",AH10:AH110,0),"ERROR"),"")</f>
        <v/>
      </c>
      <c r="AH2" s="15" t="s">
        <v>46</v>
      </c>
      <c r="AI2" s="15" t="s">
        <v>47</v>
      </c>
      <c r="AJ2" s="15" t="str">
        <f>_xlfn.IFNA(IF(MATCH("ERROR",AK10:AK110,0),"ERROR"),"")</f>
        <v/>
      </c>
      <c r="AK2" s="15" t="s">
        <v>48</v>
      </c>
      <c r="AL2" s="15" t="str">
        <f>_xlfn.IFNA(IF(MATCH("ERROR",AM10:AM110,0),"ERROR"),"")</f>
        <v/>
      </c>
      <c r="AM2" s="15" t="s">
        <v>49</v>
      </c>
      <c r="AN2" s="15" t="str">
        <f>_xlfn.IFNA(IF(MATCH("ERROR",AO10:AO110,0),"ERROR"),"")</f>
        <v/>
      </c>
      <c r="AO2" s="15" t="s">
        <v>50</v>
      </c>
      <c r="AP2" s="15" t="str">
        <f>_xlfn.IFNA(IF(MATCH("ERROR",AQ10:AQ110,0),"ERROR"),"")</f>
        <v/>
      </c>
      <c r="AQ2" s="15" t="s">
        <v>51</v>
      </c>
      <c r="AR2" s="15" t="str">
        <f>_xlfn.IFNA(IF(MATCH("ERROR",AS10:AS110,0),"ERROR"),"")</f>
        <v/>
      </c>
      <c r="AS2" s="15" t="s">
        <v>52</v>
      </c>
      <c r="AT2" s="15" t="str">
        <f>_xlfn.IFNA(IF(MATCH("ERROR",AU10:AU110,0),"ERROR"),"")</f>
        <v/>
      </c>
      <c r="AU2" s="15" t="s">
        <v>53</v>
      </c>
      <c r="AV2" s="15" t="s">
        <v>54</v>
      </c>
      <c r="AW2" s="15" t="s">
        <v>55</v>
      </c>
      <c r="AX2" s="15" t="s">
        <v>166</v>
      </c>
      <c r="AY2" s="15" t="s">
        <v>167</v>
      </c>
      <c r="AZ2" s="15" t="str">
        <f>_xlfn.IFNA(IF(MATCH("ERROR",BA10:BA110,0),"ERROR"),"")</f>
        <v/>
      </c>
      <c r="BA2" s="15" t="s">
        <v>56</v>
      </c>
      <c r="BB2" s="15" t="s">
        <v>57</v>
      </c>
      <c r="BC2" s="15" t="s">
        <v>58</v>
      </c>
      <c r="BD2" s="15" t="s">
        <v>60</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168</v>
      </c>
      <c r="L4" s="13" t="s">
        <v>168</v>
      </c>
      <c r="M4" s="13" t="s">
        <v>168</v>
      </c>
      <c r="N4" s="13" t="s">
        <v>121</v>
      </c>
      <c r="O4" s="13" t="s">
        <v>122</v>
      </c>
      <c r="P4" s="13" t="s">
        <v>73</v>
      </c>
      <c r="R4" s="13" t="s">
        <v>168</v>
      </c>
      <c r="S4" s="13" t="s">
        <v>68</v>
      </c>
      <c r="U4" s="13" t="s">
        <v>68</v>
      </c>
      <c r="W4" s="13" t="s">
        <v>68</v>
      </c>
      <c r="Y4" s="13" t="s">
        <v>68</v>
      </c>
      <c r="AA4" s="13" t="s">
        <v>69</v>
      </c>
      <c r="AB4" s="13" t="s">
        <v>69</v>
      </c>
      <c r="AC4" s="13" t="s">
        <v>69</v>
      </c>
      <c r="AD4" s="13" t="s">
        <v>71</v>
      </c>
      <c r="AE4" s="13" t="s">
        <v>72</v>
      </c>
      <c r="AF4" s="13" t="s">
        <v>70</v>
      </c>
      <c r="AG4" s="13" t="s">
        <v>68</v>
      </c>
      <c r="AI4" s="13" t="s">
        <v>71</v>
      </c>
      <c r="AJ4" s="13" t="s">
        <v>73</v>
      </c>
      <c r="AL4" s="13" t="s">
        <v>68</v>
      </c>
      <c r="AN4" s="13" t="s">
        <v>68</v>
      </c>
      <c r="AP4" s="13" t="s">
        <v>68</v>
      </c>
      <c r="AR4" s="13" t="s">
        <v>68</v>
      </c>
      <c r="AT4" s="13" t="s">
        <v>68</v>
      </c>
      <c r="AV4" s="13" t="s">
        <v>74</v>
      </c>
      <c r="AW4" s="13" t="s">
        <v>69</v>
      </c>
      <c r="AX4" s="13" t="s">
        <v>69</v>
      </c>
      <c r="AY4" s="13" t="s">
        <v>69</v>
      </c>
      <c r="AZ4" s="13" t="s">
        <v>67</v>
      </c>
      <c r="BB4" s="13" t="s">
        <v>71</v>
      </c>
      <c r="BC4" s="13" t="s">
        <v>75</v>
      </c>
      <c r="BD4" s="13" t="s">
        <v>76</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b">
        <f>IF(OR(U10&lt;&gt;"Fence",U10="",), TRUE,FALSE)</f>
        <v>1</v>
      </c>
      <c r="L5" s="13" t="b">
        <f>IF(U10="Fence",TRUE,FALSE)</f>
        <v>0</v>
      </c>
      <c r="M5" s="13" t="b">
        <f>IF(OR(U10&lt;&gt;"Fence",U10="",), TRUE,FALSE)</f>
        <v>1</v>
      </c>
      <c r="N5" s="13" t="b">
        <v>0</v>
      </c>
      <c r="O5" s="13" t="b">
        <v>0</v>
      </c>
      <c r="P5" s="13" t="b">
        <f>IF(O10&lt;&gt;"",TRUE,FALSE)</f>
        <v>0</v>
      </c>
      <c r="R5" s="13" t="b">
        <f>IF(OR(U10&lt;&gt;"Fence",U10="",), TRUE,FALSE)</f>
        <v>1</v>
      </c>
      <c r="S5" s="13" t="b">
        <v>1</v>
      </c>
      <c r="U5" s="13" t="b">
        <v>1</v>
      </c>
      <c r="W5" s="13" t="b">
        <f>IF(U10="Fence",TRUE,FALSE)</f>
        <v>0</v>
      </c>
      <c r="Y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V5" s="13" t="b">
        <v>0</v>
      </c>
      <c r="AW5" s="13" t="b">
        <v>1</v>
      </c>
      <c r="AX5" s="13" t="b">
        <v>1</v>
      </c>
      <c r="AY5" s="13" t="b">
        <v>0</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0</v>
      </c>
      <c r="M6" s="13" t="b">
        <v>0</v>
      </c>
      <c r="N6" s="13" t="b">
        <v>1</v>
      </c>
      <c r="O6" s="13" t="b">
        <v>0</v>
      </c>
      <c r="P6" s="13" t="b">
        <v>0</v>
      </c>
      <c r="R6" s="13" t="b">
        <v>0</v>
      </c>
      <c r="S6" s="13" t="b">
        <v>0</v>
      </c>
      <c r="U6" s="13" t="b">
        <v>0</v>
      </c>
      <c r="W6" s="13" t="b">
        <v>0</v>
      </c>
      <c r="Y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0</v>
      </c>
      <c r="O7" s="13" t="b">
        <v>0</v>
      </c>
      <c r="P7" s="13" t="b">
        <v>1</v>
      </c>
      <c r="R7" s="13" t="b">
        <v>0</v>
      </c>
      <c r="S7" s="13" t="b">
        <v>1</v>
      </c>
      <c r="U7" s="13" t="b">
        <v>1</v>
      </c>
      <c r="W7" s="13" t="b">
        <v>1</v>
      </c>
      <c r="Y7" s="13" t="b">
        <v>1</v>
      </c>
      <c r="AA7" s="13" t="b">
        <v>0</v>
      </c>
      <c r="AB7" s="13" t="b">
        <v>0</v>
      </c>
      <c r="AC7" s="13" t="b">
        <v>0</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P8" s="13" t="s">
        <v>112</v>
      </c>
      <c r="S8" s="13" t="s">
        <v>143</v>
      </c>
      <c r="U8" s="13" t="s">
        <v>169</v>
      </c>
      <c r="W8" s="13" t="s">
        <v>170</v>
      </c>
      <c r="Y8" s="13" t="s">
        <v>162</v>
      </c>
      <c r="AG8" s="13" t="s">
        <v>82</v>
      </c>
      <c r="AJ8" s="13" t="s">
        <v>83</v>
      </c>
      <c r="AL8" s="13" t="s">
        <v>84</v>
      </c>
      <c r="AN8" s="13" t="s">
        <v>84</v>
      </c>
      <c r="AP8" s="13" t="s">
        <v>85</v>
      </c>
      <c r="AR8" s="13" t="s">
        <v>86</v>
      </c>
      <c r="AT8" s="13" t="s">
        <v>87</v>
      </c>
      <c r="AZ8" s="13" t="s">
        <v>56</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t="s">
        <v>89</v>
      </c>
      <c r="O9" s="19" t="s">
        <v>89</v>
      </c>
      <c r="P9" s="19"/>
      <c r="Q9" s="19"/>
      <c r="R9" s="19" t="s">
        <v>126</v>
      </c>
      <c r="S9" s="19"/>
      <c r="T9" s="19"/>
      <c r="U9" s="19"/>
      <c r="V9" s="19"/>
      <c r="W9" s="19"/>
      <c r="X9" s="19"/>
      <c r="Y9" s="19"/>
      <c r="Z9" s="19"/>
      <c r="AA9" s="19"/>
      <c r="AB9" s="19"/>
      <c r="AC9" s="19"/>
      <c r="AD9" s="19"/>
      <c r="AE9" s="19" t="s">
        <v>90</v>
      </c>
      <c r="AF9" s="19" t="s">
        <v>91</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8"/>
      <c r="L10" s="8"/>
      <c r="M10" s="8"/>
      <c r="N10" s="6" t="str">
        <f>IF(F10&lt;&gt;"",F10-E10,"")</f>
        <v/>
      </c>
      <c r="O10" s="4"/>
      <c r="Q10" s="3" t="str">
        <f>IF($A10="ADD",IF(NOT(ISBLANK(P10)),_xlfn.XLOOKUP(P10,len_adjust_rsn[lookupValue],len_adjust_rsn[lookupKey],"ERROR"),""), "")</f>
        <v/>
      </c>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8"/>
      <c r="AW10" s="2" t="str">
        <f>IF($A10="ADD","TRUE","")</f>
        <v/>
      </c>
      <c r="AX10" s="2" t="str">
        <f>IF($A10="ADD","FALSE","")</f>
        <v/>
      </c>
      <c r="AZ10" s="3" t="str">
        <f>IF($A10="ADD","Excellent","")</f>
        <v/>
      </c>
      <c r="BA10" s="3" t="str">
        <f>IF($A10="","",IF((AND($A10="ADD",OR(AZ10="",AZ10="Excellent"))),"1",(_xlfn.XLOOKUP(AZ10,condition[lookupValue],condition[lookupKey],""))))</f>
        <v/>
      </c>
      <c r="BB10" s="7" t="str">
        <f>IF(AD10&lt;&gt;"",AD10,"")</f>
        <v/>
      </c>
      <c r="BC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8"/>
      <c r="L11" s="8"/>
      <c r="M11" s="8"/>
      <c r="N11" s="6" t="str">
        <f t="shared" ref="N11:N74" si="0">IF(F11&lt;&gt;"",F11-E11,"")</f>
        <v/>
      </c>
      <c r="O11" s="4"/>
      <c r="Q11" s="3" t="str">
        <f>IF($A11="ADD",IF(NOT(ISBLANK(P11)),_xlfn.XLOOKUP(P11,len_adjust_rsn[lookupValue],len_adjust_rsn[lookupKey],"ERROR"),""), "")</f>
        <v/>
      </c>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D11" s="7"/>
      <c r="AE11" s="4" t="str">
        <f t="shared" ref="AE11:AE74" ca="1" si="4">IF(AD11&lt;&gt;"", DATEDIF(AD11, TODAY(),"Y"),"")</f>
        <v/>
      </c>
      <c r="AF11" s="4"/>
      <c r="AG11" s="3" t="str">
        <f t="shared" ref="AG11:AG74" si="5">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6">IF($A11="ADD","Queenstown-Lakes District Council","")</f>
        <v/>
      </c>
      <c r="AM11" s="3" t="str">
        <f>IF($A11="","",IF((AND($A11="ADD",OR(AL11="",AL11="Queenstown-Lakes District Council"))),"70",(_xlfn.XLOOKUP(AL11,ud_organisation_owner[lookupValue],ud_organisation_owner[lookupKey],""))))</f>
        <v/>
      </c>
      <c r="AN11" s="3" t="str">
        <f t="shared" ref="AN11:AN74" si="7">IF($A11="ADD","Queenstown-Lakes District Council","")</f>
        <v/>
      </c>
      <c r="AO11" s="3" t="str">
        <f>IF($A11="","",IF((AND($A11="ADD",OR(AN11="",AN11="Queenstown-Lakes District Council"))),"70",(_xlfn.XLOOKUP(AN11,ud_organisation_owner[lookupValue],ud_organisation_owner[lookupKey],""))))</f>
        <v/>
      </c>
      <c r="AP11" s="3" t="str">
        <f t="shared" ref="AP11:AP74" si="8">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9">IF($A11="ADD","Vested Assets","")</f>
        <v/>
      </c>
      <c r="AU11" s="3" t="str">
        <f>IF($A11="","",IF((AND($A11="ADD",OR(AT11="",AT11="Vested Assets"))),"12",(_xlfn.XLOOKUP(AT11,ud_work_category[lookupValue],ud_work_category[lookupKey],""))))</f>
        <v/>
      </c>
      <c r="AV11" s="8"/>
      <c r="AW11" s="2" t="str">
        <f t="shared" ref="AW11:AW74" si="10">IF($A11="ADD","TRUE","")</f>
        <v/>
      </c>
      <c r="AX11" s="2" t="str">
        <f t="shared" ref="AX11:AX74" si="11">IF($A11="ADD","FALSE","")</f>
        <v/>
      </c>
      <c r="AZ11" s="3" t="str">
        <f t="shared" ref="AZ11:AZ74" si="12">IF($A11="ADD","Excellent","")</f>
        <v/>
      </c>
      <c r="BA11" s="3" t="str">
        <f>IF($A11="","",IF((AND($A11="ADD",OR(AZ11="",AZ11="Excellent"))),"1",(_xlfn.XLOOKUP(AZ11,condition[lookupValue],condition[lookupKey],""))))</f>
        <v/>
      </c>
      <c r="BB11" s="7" t="str">
        <f t="shared" ref="BB11:BB74" si="13">IF(AD11&lt;&gt;"",AD11,"")</f>
        <v/>
      </c>
      <c r="BC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8"/>
      <c r="L12" s="8"/>
      <c r="M12" s="8"/>
      <c r="N12" s="6" t="str">
        <f t="shared" si="0"/>
        <v/>
      </c>
      <c r="O12" s="4"/>
      <c r="Q12" s="3" t="str">
        <f>IF($A12="ADD",IF(NOT(ISBLANK(P12)),_xlfn.XLOOKUP(P12,len_adjust_rsn[lookupValue],len_adjust_rsn[lookupKey],"ERROR"),""), "")</f>
        <v/>
      </c>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D12" s="7"/>
      <c r="AE12" s="4" t="str">
        <f t="shared" ca="1" si="4"/>
        <v/>
      </c>
      <c r="AF12" s="4"/>
      <c r="AG12" s="3" t="str">
        <f t="shared" si="5"/>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6"/>
        <v/>
      </c>
      <c r="AM12" s="3" t="str">
        <f>IF($A12="","",IF((AND($A12="ADD",OR(AL12="",AL12="Queenstown-Lakes District Council"))),"70",(_xlfn.XLOOKUP(AL12,ud_organisation_owner[lookupValue],ud_organisation_owner[lookupKey],""))))</f>
        <v/>
      </c>
      <c r="AN12" s="3" t="str">
        <f t="shared" si="7"/>
        <v/>
      </c>
      <c r="AO12" s="3" t="str">
        <f>IF($A12="","",IF((AND($A12="ADD",OR(AN12="",AN12="Queenstown-Lakes District Council"))),"70",(_xlfn.XLOOKUP(AN12,ud_organisation_owner[lookupValue],ud_organisation_owner[lookupKey],""))))</f>
        <v/>
      </c>
      <c r="AP12" s="3" t="str">
        <f t="shared" si="8"/>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9"/>
        <v/>
      </c>
      <c r="AU12" s="3" t="str">
        <f>IF($A12="","",IF((AND($A12="ADD",OR(AT12="",AT12="Vested Assets"))),"12",(_xlfn.XLOOKUP(AT12,ud_work_category[lookupValue],ud_work_category[lookupKey],""))))</f>
        <v/>
      </c>
      <c r="AV12" s="8"/>
      <c r="AW12" s="2" t="str">
        <f t="shared" si="10"/>
        <v/>
      </c>
      <c r="AX12" s="2" t="str">
        <f t="shared" si="11"/>
        <v/>
      </c>
      <c r="AZ12" s="3" t="str">
        <f t="shared" si="12"/>
        <v/>
      </c>
      <c r="BA12" s="3" t="str">
        <f>IF($A12="","",IF((AND($A12="ADD",OR(AZ12="",AZ12="Excellent"))),"1",(_xlfn.XLOOKUP(AZ12,condition[lookupValue],condition[lookupKey],""))))</f>
        <v/>
      </c>
      <c r="BB12" s="7" t="str">
        <f t="shared" si="13"/>
        <v/>
      </c>
      <c r="BC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8"/>
      <c r="L13" s="8"/>
      <c r="M13" s="8"/>
      <c r="N13" s="6" t="str">
        <f t="shared" si="0"/>
        <v/>
      </c>
      <c r="O13" s="4"/>
      <c r="Q13" s="3" t="str">
        <f>IF($A13="ADD",IF(NOT(ISBLANK(P13)),_xlfn.XLOOKUP(P13,len_adjust_rsn[lookupValue],len_adjust_rsn[lookupKey],"ERROR"),""), "")</f>
        <v/>
      </c>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D13" s="7"/>
      <c r="AE13" s="4" t="str">
        <f t="shared" ca="1" si="4"/>
        <v/>
      </c>
      <c r="AF13" s="4"/>
      <c r="AG13" s="3" t="str">
        <f t="shared" si="5"/>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6"/>
        <v/>
      </c>
      <c r="AM13" s="3" t="str">
        <f>IF($A13="","",IF((AND($A13="ADD",OR(AL13="",AL13="Queenstown-Lakes District Council"))),"70",(_xlfn.XLOOKUP(AL13,ud_organisation_owner[lookupValue],ud_organisation_owner[lookupKey],""))))</f>
        <v/>
      </c>
      <c r="AN13" s="3" t="str">
        <f t="shared" si="7"/>
        <v/>
      </c>
      <c r="AO13" s="3" t="str">
        <f>IF($A13="","",IF((AND($A13="ADD",OR(AN13="",AN13="Queenstown-Lakes District Council"))),"70",(_xlfn.XLOOKUP(AN13,ud_organisation_owner[lookupValue],ud_organisation_owner[lookupKey],""))))</f>
        <v/>
      </c>
      <c r="AP13" s="3" t="str">
        <f t="shared" si="8"/>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9"/>
        <v/>
      </c>
      <c r="AU13" s="3" t="str">
        <f>IF($A13="","",IF((AND($A13="ADD",OR(AT13="",AT13="Vested Assets"))),"12",(_xlfn.XLOOKUP(AT13,ud_work_category[lookupValue],ud_work_category[lookupKey],""))))</f>
        <v/>
      </c>
      <c r="AV13" s="8"/>
      <c r="AW13" s="2" t="str">
        <f t="shared" si="10"/>
        <v/>
      </c>
      <c r="AX13" s="2" t="str">
        <f t="shared" si="11"/>
        <v/>
      </c>
      <c r="AZ13" s="3" t="str">
        <f t="shared" si="12"/>
        <v/>
      </c>
      <c r="BA13" s="3" t="str">
        <f>IF($A13="","",IF((AND($A13="ADD",OR(AZ13="",AZ13="Excellent"))),"1",(_xlfn.XLOOKUP(AZ13,condition[lookupValue],condition[lookupKey],""))))</f>
        <v/>
      </c>
      <c r="BB13" s="7" t="str">
        <f t="shared" si="13"/>
        <v/>
      </c>
      <c r="BC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8"/>
      <c r="L14" s="8"/>
      <c r="M14" s="8"/>
      <c r="N14" s="6" t="str">
        <f t="shared" si="0"/>
        <v/>
      </c>
      <c r="O14" s="4"/>
      <c r="Q14" s="3" t="str">
        <f>IF($A14="ADD",IF(NOT(ISBLANK(P14)),_xlfn.XLOOKUP(P14,len_adjust_rsn[lookupValue],len_adjust_rsn[lookupKey],"ERROR"),""), "")</f>
        <v/>
      </c>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D14" s="7"/>
      <c r="AE14" s="4" t="str">
        <f t="shared" ca="1" si="4"/>
        <v/>
      </c>
      <c r="AF14" s="4"/>
      <c r="AG14" s="3" t="str">
        <f t="shared" si="5"/>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6"/>
        <v/>
      </c>
      <c r="AM14" s="3" t="str">
        <f>IF($A14="","",IF((AND($A14="ADD",OR(AL14="",AL14="Queenstown-Lakes District Council"))),"70",(_xlfn.XLOOKUP(AL14,ud_organisation_owner[lookupValue],ud_organisation_owner[lookupKey],""))))</f>
        <v/>
      </c>
      <c r="AN14" s="3" t="str">
        <f t="shared" si="7"/>
        <v/>
      </c>
      <c r="AO14" s="3" t="str">
        <f>IF($A14="","",IF((AND($A14="ADD",OR(AN14="",AN14="Queenstown-Lakes District Council"))),"70",(_xlfn.XLOOKUP(AN14,ud_organisation_owner[lookupValue],ud_organisation_owner[lookupKey],""))))</f>
        <v/>
      </c>
      <c r="AP14" s="3" t="str">
        <f t="shared" si="8"/>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9"/>
        <v/>
      </c>
      <c r="AU14" s="3" t="str">
        <f>IF($A14="","",IF((AND($A14="ADD",OR(AT14="",AT14="Vested Assets"))),"12",(_xlfn.XLOOKUP(AT14,ud_work_category[lookupValue],ud_work_category[lookupKey],""))))</f>
        <v/>
      </c>
      <c r="AV14" s="8"/>
      <c r="AW14" s="2" t="str">
        <f t="shared" si="10"/>
        <v/>
      </c>
      <c r="AX14" s="2" t="str">
        <f t="shared" si="11"/>
        <v/>
      </c>
      <c r="AZ14" s="3" t="str">
        <f t="shared" si="12"/>
        <v/>
      </c>
      <c r="BA14" s="3" t="str">
        <f>IF($A14="","",IF((AND($A14="ADD",OR(AZ14="",AZ14="Excellent"))),"1",(_xlfn.XLOOKUP(AZ14,condition[lookupValue],condition[lookupKey],""))))</f>
        <v/>
      </c>
      <c r="BB14" s="7" t="str">
        <f t="shared" si="13"/>
        <v/>
      </c>
      <c r="BC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8"/>
      <c r="L15" s="8"/>
      <c r="M15" s="8"/>
      <c r="N15" s="6" t="str">
        <f t="shared" si="0"/>
        <v/>
      </c>
      <c r="O15" s="4"/>
      <c r="Q15" s="3" t="str">
        <f>IF($A15="ADD",IF(NOT(ISBLANK(P15)),_xlfn.XLOOKUP(P15,len_adjust_rsn[lookupValue],len_adjust_rsn[lookupKey],"ERROR"),""), "")</f>
        <v/>
      </c>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D15" s="7"/>
      <c r="AE15" s="4" t="str">
        <f t="shared" ca="1" si="4"/>
        <v/>
      </c>
      <c r="AF15" s="4"/>
      <c r="AG15" s="3" t="str">
        <f t="shared" si="5"/>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6"/>
        <v/>
      </c>
      <c r="AM15" s="3" t="str">
        <f>IF($A15="","",IF((AND($A15="ADD",OR(AL15="",AL15="Queenstown-Lakes District Council"))),"70",(_xlfn.XLOOKUP(AL15,ud_organisation_owner[lookupValue],ud_organisation_owner[lookupKey],""))))</f>
        <v/>
      </c>
      <c r="AN15" s="3" t="str">
        <f t="shared" si="7"/>
        <v/>
      </c>
      <c r="AO15" s="3" t="str">
        <f>IF($A15="","",IF((AND($A15="ADD",OR(AN15="",AN15="Queenstown-Lakes District Council"))),"70",(_xlfn.XLOOKUP(AN15,ud_organisation_owner[lookupValue],ud_organisation_owner[lookupKey],""))))</f>
        <v/>
      </c>
      <c r="AP15" s="3" t="str">
        <f t="shared" si="8"/>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9"/>
        <v/>
      </c>
      <c r="AU15" s="3" t="str">
        <f>IF($A15="","",IF((AND($A15="ADD",OR(AT15="",AT15="Vested Assets"))),"12",(_xlfn.XLOOKUP(AT15,ud_work_category[lookupValue],ud_work_category[lookupKey],""))))</f>
        <v/>
      </c>
      <c r="AV15" s="8"/>
      <c r="AW15" s="2" t="str">
        <f t="shared" si="10"/>
        <v/>
      </c>
      <c r="AX15" s="2" t="str">
        <f t="shared" si="11"/>
        <v/>
      </c>
      <c r="AZ15" s="3" t="str">
        <f t="shared" si="12"/>
        <v/>
      </c>
      <c r="BA15" s="3" t="str">
        <f>IF($A15="","",IF((AND($A15="ADD",OR(AZ15="",AZ15="Excellent"))),"1",(_xlfn.XLOOKUP(AZ15,condition[lookupValue],condition[lookupKey],""))))</f>
        <v/>
      </c>
      <c r="BB15" s="7" t="str">
        <f t="shared" si="13"/>
        <v/>
      </c>
      <c r="BC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8"/>
      <c r="L16" s="8"/>
      <c r="M16" s="8"/>
      <c r="N16" s="6" t="str">
        <f t="shared" si="0"/>
        <v/>
      </c>
      <c r="O16" s="4"/>
      <c r="Q16" s="3" t="str">
        <f>IF($A16="ADD",IF(NOT(ISBLANK(P16)),_xlfn.XLOOKUP(P16,len_adjust_rsn[lookupValue],len_adjust_rsn[lookupKey],"ERROR"),""), "")</f>
        <v/>
      </c>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D16" s="7"/>
      <c r="AE16" s="4" t="str">
        <f t="shared" ca="1" si="4"/>
        <v/>
      </c>
      <c r="AF16" s="4"/>
      <c r="AG16" s="3" t="str">
        <f t="shared" si="5"/>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6"/>
        <v/>
      </c>
      <c r="AM16" s="3" t="str">
        <f>IF($A16="","",IF((AND($A16="ADD",OR(AL16="",AL16="Queenstown-Lakes District Council"))),"70",(_xlfn.XLOOKUP(AL16,ud_organisation_owner[lookupValue],ud_organisation_owner[lookupKey],""))))</f>
        <v/>
      </c>
      <c r="AN16" s="3" t="str">
        <f t="shared" si="7"/>
        <v/>
      </c>
      <c r="AO16" s="3" t="str">
        <f>IF($A16="","",IF((AND($A16="ADD",OR(AN16="",AN16="Queenstown-Lakes District Council"))),"70",(_xlfn.XLOOKUP(AN16,ud_organisation_owner[lookupValue],ud_organisation_owner[lookupKey],""))))</f>
        <v/>
      </c>
      <c r="AP16" s="3" t="str">
        <f t="shared" si="8"/>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9"/>
        <v/>
      </c>
      <c r="AU16" s="3" t="str">
        <f>IF($A16="","",IF((AND($A16="ADD",OR(AT16="",AT16="Vested Assets"))),"12",(_xlfn.XLOOKUP(AT16,ud_work_category[lookupValue],ud_work_category[lookupKey],""))))</f>
        <v/>
      </c>
      <c r="AV16" s="8"/>
      <c r="AW16" s="2" t="str">
        <f t="shared" si="10"/>
        <v/>
      </c>
      <c r="AX16" s="2" t="str">
        <f t="shared" si="11"/>
        <v/>
      </c>
      <c r="AZ16" s="3" t="str">
        <f t="shared" si="12"/>
        <v/>
      </c>
      <c r="BA16" s="3" t="str">
        <f>IF($A16="","",IF((AND($A16="ADD",OR(AZ16="",AZ16="Excellent"))),"1",(_xlfn.XLOOKUP(AZ16,condition[lookupValue],condition[lookupKey],""))))</f>
        <v/>
      </c>
      <c r="BB16" s="7" t="str">
        <f t="shared" si="13"/>
        <v/>
      </c>
      <c r="BC16" s="9"/>
    </row>
    <row r="17" spans="2:55" x14ac:dyDescent="0.25">
      <c r="B17" s="4"/>
      <c r="D17" s="3" t="str">
        <f>IF($A17="ADD",IF(NOT(ISBLANK(C17)),_xlfn.XLOOKUP(C17,roadnames[lookupValue],roadnames[lookupKey],"ERROR"),""), "")</f>
        <v/>
      </c>
      <c r="E17" s="4"/>
      <c r="F17" s="4"/>
      <c r="G17" s="6"/>
      <c r="H17" s="6"/>
      <c r="J17" s="3" t="str">
        <f>IF($A17="ADD",IF(NOT(ISBLANK(I17)),_xlfn.XLOOKUP(I17,side[lookupValue],side[lookupKey],"ERROR"),""), "")</f>
        <v/>
      </c>
      <c r="K17" s="8"/>
      <c r="L17" s="8"/>
      <c r="M17" s="8"/>
      <c r="N17" s="6" t="str">
        <f t="shared" si="0"/>
        <v/>
      </c>
      <c r="O17" s="4"/>
      <c r="Q17" s="3" t="str">
        <f>IF($A17="ADD",IF(NOT(ISBLANK(P17)),_xlfn.XLOOKUP(P17,len_adjust_rsn[lookupValue],len_adjust_rsn[lookupKey],"ERROR"),""), "")</f>
        <v/>
      </c>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D17" s="7"/>
      <c r="AE17" s="4" t="str">
        <f t="shared" ca="1" si="4"/>
        <v/>
      </c>
      <c r="AF17" s="4"/>
      <c r="AG17" s="3" t="str">
        <f t="shared" si="5"/>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6"/>
        <v/>
      </c>
      <c r="AM17" s="3" t="str">
        <f>IF($A17="","",IF((AND($A17="ADD",OR(AL17="",AL17="Queenstown-Lakes District Council"))),"70",(_xlfn.XLOOKUP(AL17,ud_organisation_owner[lookupValue],ud_organisation_owner[lookupKey],""))))</f>
        <v/>
      </c>
      <c r="AN17" s="3" t="str">
        <f t="shared" si="7"/>
        <v/>
      </c>
      <c r="AO17" s="3" t="str">
        <f>IF($A17="","",IF((AND($A17="ADD",OR(AN17="",AN17="Queenstown-Lakes District Council"))),"70",(_xlfn.XLOOKUP(AN17,ud_organisation_owner[lookupValue],ud_organisation_owner[lookupKey],""))))</f>
        <v/>
      </c>
      <c r="AP17" s="3" t="str">
        <f t="shared" si="8"/>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9"/>
        <v/>
      </c>
      <c r="AU17" s="3" t="str">
        <f>IF($A17="","",IF((AND($A17="ADD",OR(AT17="",AT17="Vested Assets"))),"12",(_xlfn.XLOOKUP(AT17,ud_work_category[lookupValue],ud_work_category[lookupKey],""))))</f>
        <v/>
      </c>
      <c r="AV17" s="8"/>
      <c r="AW17" s="2" t="str">
        <f t="shared" si="10"/>
        <v/>
      </c>
      <c r="AX17" s="2" t="str">
        <f t="shared" si="11"/>
        <v/>
      </c>
      <c r="AZ17" s="3" t="str">
        <f t="shared" si="12"/>
        <v/>
      </c>
      <c r="BA17" s="3" t="str">
        <f>IF($A17="","",IF((AND($A17="ADD",OR(AZ17="",AZ17="Excellent"))),"1",(_xlfn.XLOOKUP(AZ17,condition[lookupValue],condition[lookupKey],""))))</f>
        <v/>
      </c>
      <c r="BB17" s="7" t="str">
        <f t="shared" si="13"/>
        <v/>
      </c>
      <c r="BC17" s="9"/>
    </row>
    <row r="18" spans="2:55" x14ac:dyDescent="0.25">
      <c r="B18" s="4"/>
      <c r="D18" s="3" t="str">
        <f>IF($A18="ADD",IF(NOT(ISBLANK(C18)),_xlfn.XLOOKUP(C18,roadnames[lookupValue],roadnames[lookupKey],"ERROR"),""), "")</f>
        <v/>
      </c>
      <c r="E18" s="4"/>
      <c r="F18" s="4"/>
      <c r="G18" s="6"/>
      <c r="H18" s="6"/>
      <c r="J18" s="3" t="str">
        <f>IF($A18="ADD",IF(NOT(ISBLANK(I18)),_xlfn.XLOOKUP(I18,side[lookupValue],side[lookupKey],"ERROR"),""), "")</f>
        <v/>
      </c>
      <c r="K18" s="8"/>
      <c r="L18" s="8"/>
      <c r="M18" s="8"/>
      <c r="N18" s="6" t="str">
        <f t="shared" si="0"/>
        <v/>
      </c>
      <c r="O18" s="4"/>
      <c r="Q18" s="3" t="str">
        <f>IF($A18="ADD",IF(NOT(ISBLANK(P18)),_xlfn.XLOOKUP(P18,len_adjust_rsn[lookupValue],len_adjust_rsn[lookupKey],"ERROR"),""), "")</f>
        <v/>
      </c>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D18" s="7"/>
      <c r="AE18" s="4" t="str">
        <f t="shared" ca="1" si="4"/>
        <v/>
      </c>
      <c r="AF18" s="4"/>
      <c r="AG18" s="3" t="str">
        <f t="shared" si="5"/>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6"/>
        <v/>
      </c>
      <c r="AM18" s="3" t="str">
        <f>IF($A18="","",IF((AND($A18="ADD",OR(AL18="",AL18="Queenstown-Lakes District Council"))),"70",(_xlfn.XLOOKUP(AL18,ud_organisation_owner[lookupValue],ud_organisation_owner[lookupKey],""))))</f>
        <v/>
      </c>
      <c r="AN18" s="3" t="str">
        <f t="shared" si="7"/>
        <v/>
      </c>
      <c r="AO18" s="3" t="str">
        <f>IF($A18="","",IF((AND($A18="ADD",OR(AN18="",AN18="Queenstown-Lakes District Council"))),"70",(_xlfn.XLOOKUP(AN18,ud_organisation_owner[lookupValue],ud_organisation_owner[lookupKey],""))))</f>
        <v/>
      </c>
      <c r="AP18" s="3" t="str">
        <f t="shared" si="8"/>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9"/>
        <v/>
      </c>
      <c r="AU18" s="3" t="str">
        <f>IF($A18="","",IF((AND($A18="ADD",OR(AT18="",AT18="Vested Assets"))),"12",(_xlfn.XLOOKUP(AT18,ud_work_category[lookupValue],ud_work_category[lookupKey],""))))</f>
        <v/>
      </c>
      <c r="AV18" s="8"/>
      <c r="AW18" s="2" t="str">
        <f t="shared" si="10"/>
        <v/>
      </c>
      <c r="AX18" s="2" t="str">
        <f t="shared" si="11"/>
        <v/>
      </c>
      <c r="AZ18" s="3" t="str">
        <f t="shared" si="12"/>
        <v/>
      </c>
      <c r="BA18" s="3" t="str">
        <f>IF($A18="","",IF((AND($A18="ADD",OR(AZ18="",AZ18="Excellent"))),"1",(_xlfn.XLOOKUP(AZ18,condition[lookupValue],condition[lookupKey],""))))</f>
        <v/>
      </c>
      <c r="BB18" s="7" t="str">
        <f t="shared" si="13"/>
        <v/>
      </c>
      <c r="BC18" s="9"/>
    </row>
    <row r="19" spans="2:55" x14ac:dyDescent="0.25">
      <c r="B19" s="4"/>
      <c r="D19" s="3" t="str">
        <f>IF($A19="ADD",IF(NOT(ISBLANK(C19)),_xlfn.XLOOKUP(C19,roadnames[lookupValue],roadnames[lookupKey],"ERROR"),""), "")</f>
        <v/>
      </c>
      <c r="E19" s="4"/>
      <c r="F19" s="4"/>
      <c r="G19" s="6"/>
      <c r="H19" s="6"/>
      <c r="J19" s="3" t="str">
        <f>IF($A19="ADD",IF(NOT(ISBLANK(I19)),_xlfn.XLOOKUP(I19,side[lookupValue],side[lookupKey],"ERROR"),""), "")</f>
        <v/>
      </c>
      <c r="K19" s="8"/>
      <c r="L19" s="8"/>
      <c r="M19" s="8"/>
      <c r="N19" s="6" t="str">
        <f t="shared" si="0"/>
        <v/>
      </c>
      <c r="O19" s="4"/>
      <c r="Q19" s="3" t="str">
        <f>IF($A19="ADD",IF(NOT(ISBLANK(P19)),_xlfn.XLOOKUP(P19,len_adjust_rsn[lookupValue],len_adjust_rsn[lookupKey],"ERROR"),""), "")</f>
        <v/>
      </c>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D19" s="7"/>
      <c r="AE19" s="4" t="str">
        <f t="shared" ca="1" si="4"/>
        <v/>
      </c>
      <c r="AF19" s="4"/>
      <c r="AG19" s="3" t="str">
        <f t="shared" si="5"/>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6"/>
        <v/>
      </c>
      <c r="AM19" s="3" t="str">
        <f>IF($A19="","",IF((AND($A19="ADD",OR(AL19="",AL19="Queenstown-Lakes District Council"))),"70",(_xlfn.XLOOKUP(AL19,ud_organisation_owner[lookupValue],ud_organisation_owner[lookupKey],""))))</f>
        <v/>
      </c>
      <c r="AN19" s="3" t="str">
        <f t="shared" si="7"/>
        <v/>
      </c>
      <c r="AO19" s="3" t="str">
        <f>IF($A19="","",IF((AND($A19="ADD",OR(AN19="",AN19="Queenstown-Lakes District Council"))),"70",(_xlfn.XLOOKUP(AN19,ud_organisation_owner[lookupValue],ud_organisation_owner[lookupKey],""))))</f>
        <v/>
      </c>
      <c r="AP19" s="3" t="str">
        <f t="shared" si="8"/>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9"/>
        <v/>
      </c>
      <c r="AU19" s="3" t="str">
        <f>IF($A19="","",IF((AND($A19="ADD",OR(AT19="",AT19="Vested Assets"))),"12",(_xlfn.XLOOKUP(AT19,ud_work_category[lookupValue],ud_work_category[lookupKey],""))))</f>
        <v/>
      </c>
      <c r="AV19" s="8"/>
      <c r="AW19" s="2" t="str">
        <f t="shared" si="10"/>
        <v/>
      </c>
      <c r="AX19" s="2" t="str">
        <f t="shared" si="11"/>
        <v/>
      </c>
      <c r="AZ19" s="3" t="str">
        <f t="shared" si="12"/>
        <v/>
      </c>
      <c r="BA19" s="3" t="str">
        <f>IF($A19="","",IF((AND($A19="ADD",OR(AZ19="",AZ19="Excellent"))),"1",(_xlfn.XLOOKUP(AZ19,condition[lookupValue],condition[lookupKey],""))))</f>
        <v/>
      </c>
      <c r="BB19" s="7" t="str">
        <f t="shared" si="13"/>
        <v/>
      </c>
      <c r="BC19" s="9"/>
    </row>
    <row r="20" spans="2:55" x14ac:dyDescent="0.25">
      <c r="B20" s="4"/>
      <c r="D20" s="3" t="str">
        <f>IF($A20="ADD",IF(NOT(ISBLANK(C20)),_xlfn.XLOOKUP(C20,roadnames[lookupValue],roadnames[lookupKey],"ERROR"),""), "")</f>
        <v/>
      </c>
      <c r="E20" s="4"/>
      <c r="F20" s="4"/>
      <c r="G20" s="6"/>
      <c r="H20" s="6"/>
      <c r="J20" s="3" t="str">
        <f>IF($A20="ADD",IF(NOT(ISBLANK(I20)),_xlfn.XLOOKUP(I20,side[lookupValue],side[lookupKey],"ERROR"),""), "")</f>
        <v/>
      </c>
      <c r="K20" s="8"/>
      <c r="L20" s="8"/>
      <c r="M20" s="8"/>
      <c r="N20" s="6" t="str">
        <f t="shared" si="0"/>
        <v/>
      </c>
      <c r="O20" s="4"/>
      <c r="Q20" s="3" t="str">
        <f>IF($A20="ADD",IF(NOT(ISBLANK(P20)),_xlfn.XLOOKUP(P20,len_adjust_rsn[lookupValue],len_adjust_rsn[lookupKey],"ERROR"),""), "")</f>
        <v/>
      </c>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D20" s="7"/>
      <c r="AE20" s="4" t="str">
        <f t="shared" ca="1" si="4"/>
        <v/>
      </c>
      <c r="AF20" s="4"/>
      <c r="AG20" s="3" t="str">
        <f t="shared" si="5"/>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6"/>
        <v/>
      </c>
      <c r="AM20" s="3" t="str">
        <f>IF($A20="","",IF((AND($A20="ADD",OR(AL20="",AL20="Queenstown-Lakes District Council"))),"70",(_xlfn.XLOOKUP(AL20,ud_organisation_owner[lookupValue],ud_organisation_owner[lookupKey],""))))</f>
        <v/>
      </c>
      <c r="AN20" s="3" t="str">
        <f t="shared" si="7"/>
        <v/>
      </c>
      <c r="AO20" s="3" t="str">
        <f>IF($A20="","",IF((AND($A20="ADD",OR(AN20="",AN20="Queenstown-Lakes District Council"))),"70",(_xlfn.XLOOKUP(AN20,ud_organisation_owner[lookupValue],ud_organisation_owner[lookupKey],""))))</f>
        <v/>
      </c>
      <c r="AP20" s="3" t="str">
        <f t="shared" si="8"/>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9"/>
        <v/>
      </c>
      <c r="AU20" s="3" t="str">
        <f>IF($A20="","",IF((AND($A20="ADD",OR(AT20="",AT20="Vested Assets"))),"12",(_xlfn.XLOOKUP(AT20,ud_work_category[lookupValue],ud_work_category[lookupKey],""))))</f>
        <v/>
      </c>
      <c r="AV20" s="8"/>
      <c r="AW20" s="2" t="str">
        <f t="shared" si="10"/>
        <v/>
      </c>
      <c r="AX20" s="2" t="str">
        <f t="shared" si="11"/>
        <v/>
      </c>
      <c r="AZ20" s="3" t="str">
        <f t="shared" si="12"/>
        <v/>
      </c>
      <c r="BA20" s="3" t="str">
        <f>IF($A20="","",IF((AND($A20="ADD",OR(AZ20="",AZ20="Excellent"))),"1",(_xlfn.XLOOKUP(AZ20,condition[lookupValue],condition[lookupKey],""))))</f>
        <v/>
      </c>
      <c r="BB20" s="7" t="str">
        <f t="shared" si="13"/>
        <v/>
      </c>
      <c r="BC20" s="9"/>
    </row>
    <row r="21" spans="2:55" x14ac:dyDescent="0.25">
      <c r="B21" s="4"/>
      <c r="D21" s="3" t="str">
        <f>IF($A21="ADD",IF(NOT(ISBLANK(C21)),_xlfn.XLOOKUP(C21,roadnames[lookupValue],roadnames[lookupKey],"ERROR"),""), "")</f>
        <v/>
      </c>
      <c r="E21" s="4"/>
      <c r="F21" s="4"/>
      <c r="G21" s="6"/>
      <c r="H21" s="6"/>
      <c r="J21" s="3" t="str">
        <f>IF($A21="ADD",IF(NOT(ISBLANK(I21)),_xlfn.XLOOKUP(I21,side[lookupValue],side[lookupKey],"ERROR"),""), "")</f>
        <v/>
      </c>
      <c r="K21" s="8"/>
      <c r="L21" s="8"/>
      <c r="M21" s="8"/>
      <c r="N21" s="6" t="str">
        <f t="shared" si="0"/>
        <v/>
      </c>
      <c r="O21" s="4"/>
      <c r="Q21" s="3" t="str">
        <f>IF($A21="ADD",IF(NOT(ISBLANK(P21)),_xlfn.XLOOKUP(P21,len_adjust_rsn[lookupValue],len_adjust_rsn[lookupKey],"ERROR"),""), "")</f>
        <v/>
      </c>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D21" s="7"/>
      <c r="AE21" s="4" t="str">
        <f t="shared" ca="1" si="4"/>
        <v/>
      </c>
      <c r="AF21" s="4"/>
      <c r="AG21" s="3" t="str">
        <f t="shared" si="5"/>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6"/>
        <v/>
      </c>
      <c r="AM21" s="3" t="str">
        <f>IF($A21="","",IF((AND($A21="ADD",OR(AL21="",AL21="Queenstown-Lakes District Council"))),"70",(_xlfn.XLOOKUP(AL21,ud_organisation_owner[lookupValue],ud_organisation_owner[lookupKey],""))))</f>
        <v/>
      </c>
      <c r="AN21" s="3" t="str">
        <f t="shared" si="7"/>
        <v/>
      </c>
      <c r="AO21" s="3" t="str">
        <f>IF($A21="","",IF((AND($A21="ADD",OR(AN21="",AN21="Queenstown-Lakes District Council"))),"70",(_xlfn.XLOOKUP(AN21,ud_organisation_owner[lookupValue],ud_organisation_owner[lookupKey],""))))</f>
        <v/>
      </c>
      <c r="AP21" s="3" t="str">
        <f t="shared" si="8"/>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9"/>
        <v/>
      </c>
      <c r="AU21" s="3" t="str">
        <f>IF($A21="","",IF((AND($A21="ADD",OR(AT21="",AT21="Vested Assets"))),"12",(_xlfn.XLOOKUP(AT21,ud_work_category[lookupValue],ud_work_category[lookupKey],""))))</f>
        <v/>
      </c>
      <c r="AV21" s="8"/>
      <c r="AW21" s="2" t="str">
        <f t="shared" si="10"/>
        <v/>
      </c>
      <c r="AX21" s="2" t="str">
        <f t="shared" si="11"/>
        <v/>
      </c>
      <c r="AZ21" s="3" t="str">
        <f t="shared" si="12"/>
        <v/>
      </c>
      <c r="BA21" s="3" t="str">
        <f>IF($A21="","",IF((AND($A21="ADD",OR(AZ21="",AZ21="Excellent"))),"1",(_xlfn.XLOOKUP(AZ21,condition[lookupValue],condition[lookupKey],""))))</f>
        <v/>
      </c>
      <c r="BB21" s="7" t="str">
        <f t="shared" si="13"/>
        <v/>
      </c>
      <c r="BC21" s="9"/>
    </row>
    <row r="22" spans="2:55" x14ac:dyDescent="0.25">
      <c r="B22" s="4"/>
      <c r="D22" s="3" t="str">
        <f>IF($A22="ADD",IF(NOT(ISBLANK(C22)),_xlfn.XLOOKUP(C22,roadnames[lookupValue],roadnames[lookupKey],"ERROR"),""), "")</f>
        <v/>
      </c>
      <c r="E22" s="4"/>
      <c r="F22" s="4"/>
      <c r="G22" s="6"/>
      <c r="H22" s="6"/>
      <c r="J22" s="3" t="str">
        <f>IF($A22="ADD",IF(NOT(ISBLANK(I22)),_xlfn.XLOOKUP(I22,side[lookupValue],side[lookupKey],"ERROR"),""), "")</f>
        <v/>
      </c>
      <c r="K22" s="8"/>
      <c r="L22" s="8"/>
      <c r="M22" s="8"/>
      <c r="N22" s="6" t="str">
        <f t="shared" si="0"/>
        <v/>
      </c>
      <c r="O22" s="4"/>
      <c r="Q22" s="3" t="str">
        <f>IF($A22="ADD",IF(NOT(ISBLANK(P22)),_xlfn.XLOOKUP(P22,len_adjust_rsn[lookupValue],len_adjust_rsn[lookupKey],"ERROR"),""), "")</f>
        <v/>
      </c>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D22" s="7"/>
      <c r="AE22" s="4" t="str">
        <f t="shared" ca="1" si="4"/>
        <v/>
      </c>
      <c r="AF22" s="4"/>
      <c r="AG22" s="3" t="str">
        <f t="shared" si="5"/>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6"/>
        <v/>
      </c>
      <c r="AM22" s="3" t="str">
        <f>IF($A22="","",IF((AND($A22="ADD",OR(AL22="",AL22="Queenstown-Lakes District Council"))),"70",(_xlfn.XLOOKUP(AL22,ud_organisation_owner[lookupValue],ud_organisation_owner[lookupKey],""))))</f>
        <v/>
      </c>
      <c r="AN22" s="3" t="str">
        <f t="shared" si="7"/>
        <v/>
      </c>
      <c r="AO22" s="3" t="str">
        <f>IF($A22="","",IF((AND($A22="ADD",OR(AN22="",AN22="Queenstown-Lakes District Council"))),"70",(_xlfn.XLOOKUP(AN22,ud_organisation_owner[lookupValue],ud_organisation_owner[lookupKey],""))))</f>
        <v/>
      </c>
      <c r="AP22" s="3" t="str">
        <f t="shared" si="8"/>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9"/>
        <v/>
      </c>
      <c r="AU22" s="3" t="str">
        <f>IF($A22="","",IF((AND($A22="ADD",OR(AT22="",AT22="Vested Assets"))),"12",(_xlfn.XLOOKUP(AT22,ud_work_category[lookupValue],ud_work_category[lookupKey],""))))</f>
        <v/>
      </c>
      <c r="AV22" s="8"/>
      <c r="AW22" s="2" t="str">
        <f t="shared" si="10"/>
        <v/>
      </c>
      <c r="AX22" s="2" t="str">
        <f t="shared" si="11"/>
        <v/>
      </c>
      <c r="AZ22" s="3" t="str">
        <f t="shared" si="12"/>
        <v/>
      </c>
      <c r="BA22" s="3" t="str">
        <f>IF($A22="","",IF((AND($A22="ADD",OR(AZ22="",AZ22="Excellent"))),"1",(_xlfn.XLOOKUP(AZ22,condition[lookupValue],condition[lookupKey],""))))</f>
        <v/>
      </c>
      <c r="BB22" s="7" t="str">
        <f t="shared" si="13"/>
        <v/>
      </c>
      <c r="BC22" s="9"/>
    </row>
    <row r="23" spans="2:55" x14ac:dyDescent="0.25">
      <c r="B23" s="4"/>
      <c r="D23" s="3" t="str">
        <f>IF($A23="ADD",IF(NOT(ISBLANK(C23)),_xlfn.XLOOKUP(C23,roadnames[lookupValue],roadnames[lookupKey],"ERROR"),""), "")</f>
        <v/>
      </c>
      <c r="E23" s="4"/>
      <c r="F23" s="4"/>
      <c r="G23" s="6"/>
      <c r="H23" s="6"/>
      <c r="J23" s="3" t="str">
        <f>IF($A23="ADD",IF(NOT(ISBLANK(I23)),_xlfn.XLOOKUP(I23,side[lookupValue],side[lookupKey],"ERROR"),""), "")</f>
        <v/>
      </c>
      <c r="K23" s="8"/>
      <c r="L23" s="8"/>
      <c r="M23" s="8"/>
      <c r="N23" s="6" t="str">
        <f t="shared" si="0"/>
        <v/>
      </c>
      <c r="O23" s="4"/>
      <c r="Q23" s="3" t="str">
        <f>IF($A23="ADD",IF(NOT(ISBLANK(P23)),_xlfn.XLOOKUP(P23,len_adjust_rsn[lookupValue],len_adjust_rsn[lookupKey],"ERROR"),""), "")</f>
        <v/>
      </c>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D23" s="7"/>
      <c r="AE23" s="4" t="str">
        <f t="shared" ca="1" si="4"/>
        <v/>
      </c>
      <c r="AF23" s="4"/>
      <c r="AG23" s="3" t="str">
        <f t="shared" si="5"/>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6"/>
        <v/>
      </c>
      <c r="AM23" s="3" t="str">
        <f>IF($A23="","",IF((AND($A23="ADD",OR(AL23="",AL23="Queenstown-Lakes District Council"))),"70",(_xlfn.XLOOKUP(AL23,ud_organisation_owner[lookupValue],ud_organisation_owner[lookupKey],""))))</f>
        <v/>
      </c>
      <c r="AN23" s="3" t="str">
        <f t="shared" si="7"/>
        <v/>
      </c>
      <c r="AO23" s="3" t="str">
        <f>IF($A23="","",IF((AND($A23="ADD",OR(AN23="",AN23="Queenstown-Lakes District Council"))),"70",(_xlfn.XLOOKUP(AN23,ud_organisation_owner[lookupValue],ud_organisation_owner[lookupKey],""))))</f>
        <v/>
      </c>
      <c r="AP23" s="3" t="str">
        <f t="shared" si="8"/>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9"/>
        <v/>
      </c>
      <c r="AU23" s="3" t="str">
        <f>IF($A23="","",IF((AND($A23="ADD",OR(AT23="",AT23="Vested Assets"))),"12",(_xlfn.XLOOKUP(AT23,ud_work_category[lookupValue],ud_work_category[lookupKey],""))))</f>
        <v/>
      </c>
      <c r="AV23" s="8"/>
      <c r="AW23" s="2" t="str">
        <f t="shared" si="10"/>
        <v/>
      </c>
      <c r="AX23" s="2" t="str">
        <f t="shared" si="11"/>
        <v/>
      </c>
      <c r="AZ23" s="3" t="str">
        <f t="shared" si="12"/>
        <v/>
      </c>
      <c r="BA23" s="3" t="str">
        <f>IF($A23="","",IF((AND($A23="ADD",OR(AZ23="",AZ23="Excellent"))),"1",(_xlfn.XLOOKUP(AZ23,condition[lookupValue],condition[lookupKey],""))))</f>
        <v/>
      </c>
      <c r="BB23" s="7" t="str">
        <f t="shared" si="13"/>
        <v/>
      </c>
      <c r="BC23" s="9"/>
    </row>
    <row r="24" spans="2:55" x14ac:dyDescent="0.25">
      <c r="B24" s="4"/>
      <c r="D24" s="3" t="str">
        <f>IF($A24="ADD",IF(NOT(ISBLANK(C24)),_xlfn.XLOOKUP(C24,roadnames[lookupValue],roadnames[lookupKey],"ERROR"),""), "")</f>
        <v/>
      </c>
      <c r="E24" s="4"/>
      <c r="F24" s="4"/>
      <c r="G24" s="6"/>
      <c r="H24" s="6"/>
      <c r="J24" s="3" t="str">
        <f>IF($A24="ADD",IF(NOT(ISBLANK(I24)),_xlfn.XLOOKUP(I24,side[lookupValue],side[lookupKey],"ERROR"),""), "")</f>
        <v/>
      </c>
      <c r="K24" s="8"/>
      <c r="L24" s="8"/>
      <c r="M24" s="8"/>
      <c r="N24" s="6" t="str">
        <f t="shared" si="0"/>
        <v/>
      </c>
      <c r="O24" s="4"/>
      <c r="Q24" s="3" t="str">
        <f>IF($A24="ADD",IF(NOT(ISBLANK(P24)),_xlfn.XLOOKUP(P24,len_adjust_rsn[lookupValue],len_adjust_rsn[lookupKey],"ERROR"),""), "")</f>
        <v/>
      </c>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D24" s="7"/>
      <c r="AE24" s="4" t="str">
        <f t="shared" ca="1" si="4"/>
        <v/>
      </c>
      <c r="AF24" s="4"/>
      <c r="AG24" s="3" t="str">
        <f t="shared" si="5"/>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6"/>
        <v/>
      </c>
      <c r="AM24" s="3" t="str">
        <f>IF($A24="","",IF((AND($A24="ADD",OR(AL24="",AL24="Queenstown-Lakes District Council"))),"70",(_xlfn.XLOOKUP(AL24,ud_organisation_owner[lookupValue],ud_organisation_owner[lookupKey],""))))</f>
        <v/>
      </c>
      <c r="AN24" s="3" t="str">
        <f t="shared" si="7"/>
        <v/>
      </c>
      <c r="AO24" s="3" t="str">
        <f>IF($A24="","",IF((AND($A24="ADD",OR(AN24="",AN24="Queenstown-Lakes District Council"))),"70",(_xlfn.XLOOKUP(AN24,ud_organisation_owner[lookupValue],ud_organisation_owner[lookupKey],""))))</f>
        <v/>
      </c>
      <c r="AP24" s="3" t="str">
        <f t="shared" si="8"/>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9"/>
        <v/>
      </c>
      <c r="AU24" s="3" t="str">
        <f>IF($A24="","",IF((AND($A24="ADD",OR(AT24="",AT24="Vested Assets"))),"12",(_xlfn.XLOOKUP(AT24,ud_work_category[lookupValue],ud_work_category[lookupKey],""))))</f>
        <v/>
      </c>
      <c r="AV24" s="8"/>
      <c r="AW24" s="2" t="str">
        <f t="shared" si="10"/>
        <v/>
      </c>
      <c r="AX24" s="2" t="str">
        <f t="shared" si="11"/>
        <v/>
      </c>
      <c r="AZ24" s="3" t="str">
        <f t="shared" si="12"/>
        <v/>
      </c>
      <c r="BA24" s="3" t="str">
        <f>IF($A24="","",IF((AND($A24="ADD",OR(AZ24="",AZ24="Excellent"))),"1",(_xlfn.XLOOKUP(AZ24,condition[lookupValue],condition[lookupKey],""))))</f>
        <v/>
      </c>
      <c r="BB24" s="7" t="str">
        <f t="shared" si="13"/>
        <v/>
      </c>
      <c r="BC24" s="9"/>
    </row>
    <row r="25" spans="2:55" x14ac:dyDescent="0.25">
      <c r="B25" s="4"/>
      <c r="D25" s="3" t="str">
        <f>IF($A25="ADD",IF(NOT(ISBLANK(C25)),_xlfn.XLOOKUP(C25,roadnames[lookupValue],roadnames[lookupKey],"ERROR"),""), "")</f>
        <v/>
      </c>
      <c r="E25" s="4"/>
      <c r="F25" s="4"/>
      <c r="G25" s="6"/>
      <c r="H25" s="6"/>
      <c r="J25" s="3" t="str">
        <f>IF($A25="ADD",IF(NOT(ISBLANK(I25)),_xlfn.XLOOKUP(I25,side[lookupValue],side[lookupKey],"ERROR"),""), "")</f>
        <v/>
      </c>
      <c r="K25" s="8"/>
      <c r="L25" s="8"/>
      <c r="M25" s="8"/>
      <c r="N25" s="6" t="str">
        <f t="shared" si="0"/>
        <v/>
      </c>
      <c r="O25" s="4"/>
      <c r="Q25" s="3" t="str">
        <f>IF($A25="ADD",IF(NOT(ISBLANK(P25)),_xlfn.XLOOKUP(P25,len_adjust_rsn[lookupValue],len_adjust_rsn[lookupKey],"ERROR"),""), "")</f>
        <v/>
      </c>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D25" s="7"/>
      <c r="AE25" s="4" t="str">
        <f t="shared" ca="1" si="4"/>
        <v/>
      </c>
      <c r="AF25" s="4"/>
      <c r="AG25" s="3" t="str">
        <f t="shared" si="5"/>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6"/>
        <v/>
      </c>
      <c r="AM25" s="3" t="str">
        <f>IF($A25="","",IF((AND($A25="ADD",OR(AL25="",AL25="Queenstown-Lakes District Council"))),"70",(_xlfn.XLOOKUP(AL25,ud_organisation_owner[lookupValue],ud_organisation_owner[lookupKey],""))))</f>
        <v/>
      </c>
      <c r="AN25" s="3" t="str">
        <f t="shared" si="7"/>
        <v/>
      </c>
      <c r="AO25" s="3" t="str">
        <f>IF($A25="","",IF((AND($A25="ADD",OR(AN25="",AN25="Queenstown-Lakes District Council"))),"70",(_xlfn.XLOOKUP(AN25,ud_organisation_owner[lookupValue],ud_organisation_owner[lookupKey],""))))</f>
        <v/>
      </c>
      <c r="AP25" s="3" t="str">
        <f t="shared" si="8"/>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9"/>
        <v/>
      </c>
      <c r="AU25" s="3" t="str">
        <f>IF($A25="","",IF((AND($A25="ADD",OR(AT25="",AT25="Vested Assets"))),"12",(_xlfn.XLOOKUP(AT25,ud_work_category[lookupValue],ud_work_category[lookupKey],""))))</f>
        <v/>
      </c>
      <c r="AV25" s="8"/>
      <c r="AW25" s="2" t="str">
        <f t="shared" si="10"/>
        <v/>
      </c>
      <c r="AX25" s="2" t="str">
        <f t="shared" si="11"/>
        <v/>
      </c>
      <c r="AZ25" s="3" t="str">
        <f t="shared" si="12"/>
        <v/>
      </c>
      <c r="BA25" s="3" t="str">
        <f>IF($A25="","",IF((AND($A25="ADD",OR(AZ25="",AZ25="Excellent"))),"1",(_xlfn.XLOOKUP(AZ25,condition[lookupValue],condition[lookupKey],""))))</f>
        <v/>
      </c>
      <c r="BB25" s="7" t="str">
        <f t="shared" si="13"/>
        <v/>
      </c>
      <c r="BC25" s="9"/>
    </row>
    <row r="26" spans="2:55" x14ac:dyDescent="0.25">
      <c r="B26" s="4"/>
      <c r="D26" s="3" t="str">
        <f>IF($A26="ADD",IF(NOT(ISBLANK(C26)),_xlfn.XLOOKUP(C26,roadnames[lookupValue],roadnames[lookupKey],"ERROR"),""), "")</f>
        <v/>
      </c>
      <c r="E26" s="4"/>
      <c r="F26" s="4"/>
      <c r="G26" s="6"/>
      <c r="H26" s="6"/>
      <c r="J26" s="3" t="str">
        <f>IF($A26="ADD",IF(NOT(ISBLANK(I26)),_xlfn.XLOOKUP(I26,side[lookupValue],side[lookupKey],"ERROR"),""), "")</f>
        <v/>
      </c>
      <c r="K26" s="8"/>
      <c r="L26" s="8"/>
      <c r="M26" s="8"/>
      <c r="N26" s="6" t="str">
        <f t="shared" si="0"/>
        <v/>
      </c>
      <c r="O26" s="4"/>
      <c r="Q26" s="3" t="str">
        <f>IF($A26="ADD",IF(NOT(ISBLANK(P26)),_xlfn.XLOOKUP(P26,len_adjust_rsn[lookupValue],len_adjust_rsn[lookupKey],"ERROR"),""), "")</f>
        <v/>
      </c>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D26" s="7"/>
      <c r="AE26" s="4" t="str">
        <f t="shared" ca="1" si="4"/>
        <v/>
      </c>
      <c r="AF26" s="4"/>
      <c r="AG26" s="3" t="str">
        <f t="shared" si="5"/>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6"/>
        <v/>
      </c>
      <c r="AM26" s="3" t="str">
        <f>IF($A26="","",IF((AND($A26="ADD",OR(AL26="",AL26="Queenstown-Lakes District Council"))),"70",(_xlfn.XLOOKUP(AL26,ud_organisation_owner[lookupValue],ud_organisation_owner[lookupKey],""))))</f>
        <v/>
      </c>
      <c r="AN26" s="3" t="str">
        <f t="shared" si="7"/>
        <v/>
      </c>
      <c r="AO26" s="3" t="str">
        <f>IF($A26="","",IF((AND($A26="ADD",OR(AN26="",AN26="Queenstown-Lakes District Council"))),"70",(_xlfn.XLOOKUP(AN26,ud_organisation_owner[lookupValue],ud_organisation_owner[lookupKey],""))))</f>
        <v/>
      </c>
      <c r="AP26" s="3" t="str">
        <f t="shared" si="8"/>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9"/>
        <v/>
      </c>
      <c r="AU26" s="3" t="str">
        <f>IF($A26="","",IF((AND($A26="ADD",OR(AT26="",AT26="Vested Assets"))),"12",(_xlfn.XLOOKUP(AT26,ud_work_category[lookupValue],ud_work_category[lookupKey],""))))</f>
        <v/>
      </c>
      <c r="AV26" s="8"/>
      <c r="AW26" s="2" t="str">
        <f t="shared" si="10"/>
        <v/>
      </c>
      <c r="AX26" s="2" t="str">
        <f t="shared" si="11"/>
        <v/>
      </c>
      <c r="AZ26" s="3" t="str">
        <f t="shared" si="12"/>
        <v/>
      </c>
      <c r="BA26" s="3" t="str">
        <f>IF($A26="","",IF((AND($A26="ADD",OR(AZ26="",AZ26="Excellent"))),"1",(_xlfn.XLOOKUP(AZ26,condition[lookupValue],condition[lookupKey],""))))</f>
        <v/>
      </c>
      <c r="BB26" s="7" t="str">
        <f t="shared" si="13"/>
        <v/>
      </c>
      <c r="BC26" s="9"/>
    </row>
    <row r="27" spans="2:55" x14ac:dyDescent="0.25">
      <c r="B27" s="4"/>
      <c r="D27" s="3" t="str">
        <f>IF($A27="ADD",IF(NOT(ISBLANK(C27)),_xlfn.XLOOKUP(C27,roadnames[lookupValue],roadnames[lookupKey],"ERROR"),""), "")</f>
        <v/>
      </c>
      <c r="E27" s="4"/>
      <c r="F27" s="4"/>
      <c r="G27" s="6"/>
      <c r="H27" s="6"/>
      <c r="J27" s="3" t="str">
        <f>IF($A27="ADD",IF(NOT(ISBLANK(I27)),_xlfn.XLOOKUP(I27,side[lookupValue],side[lookupKey],"ERROR"),""), "")</f>
        <v/>
      </c>
      <c r="K27" s="8"/>
      <c r="L27" s="8"/>
      <c r="M27" s="8"/>
      <c r="N27" s="6" t="str">
        <f t="shared" si="0"/>
        <v/>
      </c>
      <c r="O27" s="4"/>
      <c r="Q27" s="3" t="str">
        <f>IF($A27="ADD",IF(NOT(ISBLANK(P27)),_xlfn.XLOOKUP(P27,len_adjust_rsn[lookupValue],len_adjust_rsn[lookupKey],"ERROR"),""), "")</f>
        <v/>
      </c>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D27" s="7"/>
      <c r="AE27" s="4" t="str">
        <f t="shared" ca="1" si="4"/>
        <v/>
      </c>
      <c r="AF27" s="4"/>
      <c r="AG27" s="3" t="str">
        <f t="shared" si="5"/>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6"/>
        <v/>
      </c>
      <c r="AM27" s="3" t="str">
        <f>IF($A27="","",IF((AND($A27="ADD",OR(AL27="",AL27="Queenstown-Lakes District Council"))),"70",(_xlfn.XLOOKUP(AL27,ud_organisation_owner[lookupValue],ud_organisation_owner[lookupKey],""))))</f>
        <v/>
      </c>
      <c r="AN27" s="3" t="str">
        <f t="shared" si="7"/>
        <v/>
      </c>
      <c r="AO27" s="3" t="str">
        <f>IF($A27="","",IF((AND($A27="ADD",OR(AN27="",AN27="Queenstown-Lakes District Council"))),"70",(_xlfn.XLOOKUP(AN27,ud_organisation_owner[lookupValue],ud_organisation_owner[lookupKey],""))))</f>
        <v/>
      </c>
      <c r="AP27" s="3" t="str">
        <f t="shared" si="8"/>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9"/>
        <v/>
      </c>
      <c r="AU27" s="3" t="str">
        <f>IF($A27="","",IF((AND($A27="ADD",OR(AT27="",AT27="Vested Assets"))),"12",(_xlfn.XLOOKUP(AT27,ud_work_category[lookupValue],ud_work_category[lookupKey],""))))</f>
        <v/>
      </c>
      <c r="AV27" s="8"/>
      <c r="AW27" s="2" t="str">
        <f t="shared" si="10"/>
        <v/>
      </c>
      <c r="AX27" s="2" t="str">
        <f t="shared" si="11"/>
        <v/>
      </c>
      <c r="AZ27" s="3" t="str">
        <f t="shared" si="12"/>
        <v/>
      </c>
      <c r="BA27" s="3" t="str">
        <f>IF($A27="","",IF((AND($A27="ADD",OR(AZ27="",AZ27="Excellent"))),"1",(_xlfn.XLOOKUP(AZ27,condition[lookupValue],condition[lookupKey],""))))</f>
        <v/>
      </c>
      <c r="BB27" s="7" t="str">
        <f t="shared" si="13"/>
        <v/>
      </c>
      <c r="BC27" s="9"/>
    </row>
    <row r="28" spans="2:55" x14ac:dyDescent="0.25">
      <c r="B28" s="4"/>
      <c r="D28" s="3" t="str">
        <f>IF($A28="ADD",IF(NOT(ISBLANK(C28)),_xlfn.XLOOKUP(C28,roadnames[lookupValue],roadnames[lookupKey],"ERROR"),""), "")</f>
        <v/>
      </c>
      <c r="E28" s="4"/>
      <c r="F28" s="4"/>
      <c r="G28" s="6"/>
      <c r="H28" s="6"/>
      <c r="J28" s="3" t="str">
        <f>IF($A28="ADD",IF(NOT(ISBLANK(I28)),_xlfn.XLOOKUP(I28,side[lookupValue],side[lookupKey],"ERROR"),""), "")</f>
        <v/>
      </c>
      <c r="K28" s="8"/>
      <c r="L28" s="8"/>
      <c r="M28" s="8"/>
      <c r="N28" s="6" t="str">
        <f t="shared" si="0"/>
        <v/>
      </c>
      <c r="O28" s="4"/>
      <c r="Q28" s="3" t="str">
        <f>IF($A28="ADD",IF(NOT(ISBLANK(P28)),_xlfn.XLOOKUP(P28,len_adjust_rsn[lookupValue],len_adjust_rsn[lookupKey],"ERROR"),""), "")</f>
        <v/>
      </c>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D28" s="7"/>
      <c r="AE28" s="4" t="str">
        <f t="shared" ca="1" si="4"/>
        <v/>
      </c>
      <c r="AF28" s="4"/>
      <c r="AG28" s="3" t="str">
        <f t="shared" si="5"/>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6"/>
        <v/>
      </c>
      <c r="AM28" s="3" t="str">
        <f>IF($A28="","",IF((AND($A28="ADD",OR(AL28="",AL28="Queenstown-Lakes District Council"))),"70",(_xlfn.XLOOKUP(AL28,ud_organisation_owner[lookupValue],ud_organisation_owner[lookupKey],""))))</f>
        <v/>
      </c>
      <c r="AN28" s="3" t="str">
        <f t="shared" si="7"/>
        <v/>
      </c>
      <c r="AO28" s="3" t="str">
        <f>IF($A28="","",IF((AND($A28="ADD",OR(AN28="",AN28="Queenstown-Lakes District Council"))),"70",(_xlfn.XLOOKUP(AN28,ud_organisation_owner[lookupValue],ud_organisation_owner[lookupKey],""))))</f>
        <v/>
      </c>
      <c r="AP28" s="3" t="str">
        <f t="shared" si="8"/>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9"/>
        <v/>
      </c>
      <c r="AU28" s="3" t="str">
        <f>IF($A28="","",IF((AND($A28="ADD",OR(AT28="",AT28="Vested Assets"))),"12",(_xlfn.XLOOKUP(AT28,ud_work_category[lookupValue],ud_work_category[lookupKey],""))))</f>
        <v/>
      </c>
      <c r="AV28" s="8"/>
      <c r="AW28" s="2" t="str">
        <f t="shared" si="10"/>
        <v/>
      </c>
      <c r="AX28" s="2" t="str">
        <f t="shared" si="11"/>
        <v/>
      </c>
      <c r="AZ28" s="3" t="str">
        <f t="shared" si="12"/>
        <v/>
      </c>
      <c r="BA28" s="3" t="str">
        <f>IF($A28="","",IF((AND($A28="ADD",OR(AZ28="",AZ28="Excellent"))),"1",(_xlfn.XLOOKUP(AZ28,condition[lookupValue],condition[lookupKey],""))))</f>
        <v/>
      </c>
      <c r="BB28" s="7" t="str">
        <f t="shared" si="13"/>
        <v/>
      </c>
      <c r="BC28" s="9"/>
    </row>
    <row r="29" spans="2:55" x14ac:dyDescent="0.25">
      <c r="B29" s="4"/>
      <c r="D29" s="3" t="str">
        <f>IF($A29="ADD",IF(NOT(ISBLANK(C29)),_xlfn.XLOOKUP(C29,roadnames[lookupValue],roadnames[lookupKey],"ERROR"),""), "")</f>
        <v/>
      </c>
      <c r="E29" s="4"/>
      <c r="F29" s="4"/>
      <c r="G29" s="6"/>
      <c r="H29" s="6"/>
      <c r="J29" s="3" t="str">
        <f>IF($A29="ADD",IF(NOT(ISBLANK(I29)),_xlfn.XLOOKUP(I29,side[lookupValue],side[lookupKey],"ERROR"),""), "")</f>
        <v/>
      </c>
      <c r="K29" s="8"/>
      <c r="L29" s="8"/>
      <c r="M29" s="8"/>
      <c r="N29" s="6" t="str">
        <f t="shared" si="0"/>
        <v/>
      </c>
      <c r="O29" s="4"/>
      <c r="Q29" s="3" t="str">
        <f>IF($A29="ADD",IF(NOT(ISBLANK(P29)),_xlfn.XLOOKUP(P29,len_adjust_rsn[lookupValue],len_adjust_rsn[lookupKey],"ERROR"),""), "")</f>
        <v/>
      </c>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D29" s="7"/>
      <c r="AE29" s="4" t="str">
        <f t="shared" ca="1" si="4"/>
        <v/>
      </c>
      <c r="AF29" s="4"/>
      <c r="AG29" s="3" t="str">
        <f t="shared" si="5"/>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6"/>
        <v/>
      </c>
      <c r="AM29" s="3" t="str">
        <f>IF($A29="","",IF((AND($A29="ADD",OR(AL29="",AL29="Queenstown-Lakes District Council"))),"70",(_xlfn.XLOOKUP(AL29,ud_organisation_owner[lookupValue],ud_organisation_owner[lookupKey],""))))</f>
        <v/>
      </c>
      <c r="AN29" s="3" t="str">
        <f t="shared" si="7"/>
        <v/>
      </c>
      <c r="AO29" s="3" t="str">
        <f>IF($A29="","",IF((AND($A29="ADD",OR(AN29="",AN29="Queenstown-Lakes District Council"))),"70",(_xlfn.XLOOKUP(AN29,ud_organisation_owner[lookupValue],ud_organisation_owner[lookupKey],""))))</f>
        <v/>
      </c>
      <c r="AP29" s="3" t="str">
        <f t="shared" si="8"/>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9"/>
        <v/>
      </c>
      <c r="AU29" s="3" t="str">
        <f>IF($A29="","",IF((AND($A29="ADD",OR(AT29="",AT29="Vested Assets"))),"12",(_xlfn.XLOOKUP(AT29,ud_work_category[lookupValue],ud_work_category[lookupKey],""))))</f>
        <v/>
      </c>
      <c r="AV29" s="8"/>
      <c r="AW29" s="2" t="str">
        <f t="shared" si="10"/>
        <v/>
      </c>
      <c r="AX29" s="2" t="str">
        <f t="shared" si="11"/>
        <v/>
      </c>
      <c r="AZ29" s="3" t="str">
        <f t="shared" si="12"/>
        <v/>
      </c>
      <c r="BA29" s="3" t="str">
        <f>IF($A29="","",IF((AND($A29="ADD",OR(AZ29="",AZ29="Excellent"))),"1",(_xlfn.XLOOKUP(AZ29,condition[lookupValue],condition[lookupKey],""))))</f>
        <v/>
      </c>
      <c r="BB29" s="7" t="str">
        <f t="shared" si="13"/>
        <v/>
      </c>
      <c r="BC29" s="9"/>
    </row>
    <row r="30" spans="2:55" x14ac:dyDescent="0.25">
      <c r="B30" s="4"/>
      <c r="D30" s="3" t="str">
        <f>IF($A30="ADD",IF(NOT(ISBLANK(C30)),_xlfn.XLOOKUP(C30,roadnames[lookupValue],roadnames[lookupKey],"ERROR"),""), "")</f>
        <v/>
      </c>
      <c r="E30" s="4"/>
      <c r="F30" s="4"/>
      <c r="G30" s="6"/>
      <c r="H30" s="6"/>
      <c r="J30" s="3" t="str">
        <f>IF($A30="ADD",IF(NOT(ISBLANK(I30)),_xlfn.XLOOKUP(I30,side[lookupValue],side[lookupKey],"ERROR"),""), "")</f>
        <v/>
      </c>
      <c r="K30" s="8"/>
      <c r="L30" s="8"/>
      <c r="M30" s="8"/>
      <c r="N30" s="6" t="str">
        <f t="shared" si="0"/>
        <v/>
      </c>
      <c r="O30" s="4"/>
      <c r="Q30" s="3" t="str">
        <f>IF($A30="ADD",IF(NOT(ISBLANK(P30)),_xlfn.XLOOKUP(P30,len_adjust_rsn[lookupValue],len_adjust_rsn[lookupKey],"ERROR"),""), "")</f>
        <v/>
      </c>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D30" s="7"/>
      <c r="AE30" s="4" t="str">
        <f t="shared" ca="1" si="4"/>
        <v/>
      </c>
      <c r="AF30" s="4"/>
      <c r="AG30" s="3" t="str">
        <f t="shared" si="5"/>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6"/>
        <v/>
      </c>
      <c r="AM30" s="3" t="str">
        <f>IF($A30="","",IF((AND($A30="ADD",OR(AL30="",AL30="Queenstown-Lakes District Council"))),"70",(_xlfn.XLOOKUP(AL30,ud_organisation_owner[lookupValue],ud_organisation_owner[lookupKey],""))))</f>
        <v/>
      </c>
      <c r="AN30" s="3" t="str">
        <f t="shared" si="7"/>
        <v/>
      </c>
      <c r="AO30" s="3" t="str">
        <f>IF($A30="","",IF((AND($A30="ADD",OR(AN30="",AN30="Queenstown-Lakes District Council"))),"70",(_xlfn.XLOOKUP(AN30,ud_organisation_owner[lookupValue],ud_organisation_owner[lookupKey],""))))</f>
        <v/>
      </c>
      <c r="AP30" s="3" t="str">
        <f t="shared" si="8"/>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9"/>
        <v/>
      </c>
      <c r="AU30" s="3" t="str">
        <f>IF($A30="","",IF((AND($A30="ADD",OR(AT30="",AT30="Vested Assets"))),"12",(_xlfn.XLOOKUP(AT30,ud_work_category[lookupValue],ud_work_category[lookupKey],""))))</f>
        <v/>
      </c>
      <c r="AV30" s="8"/>
      <c r="AW30" s="2" t="str">
        <f t="shared" si="10"/>
        <v/>
      </c>
      <c r="AX30" s="2" t="str">
        <f t="shared" si="11"/>
        <v/>
      </c>
      <c r="AZ30" s="3" t="str">
        <f t="shared" si="12"/>
        <v/>
      </c>
      <c r="BA30" s="3" t="str">
        <f>IF($A30="","",IF((AND($A30="ADD",OR(AZ30="",AZ30="Excellent"))),"1",(_xlfn.XLOOKUP(AZ30,condition[lookupValue],condition[lookupKey],""))))</f>
        <v/>
      </c>
      <c r="BB30" s="7" t="str">
        <f t="shared" si="13"/>
        <v/>
      </c>
      <c r="BC30" s="9"/>
    </row>
    <row r="31" spans="2:55" x14ac:dyDescent="0.25">
      <c r="B31" s="4"/>
      <c r="D31" s="3" t="str">
        <f>IF($A31="ADD",IF(NOT(ISBLANK(C31)),_xlfn.XLOOKUP(C31,roadnames[lookupValue],roadnames[lookupKey],"ERROR"),""), "")</f>
        <v/>
      </c>
      <c r="E31" s="4"/>
      <c r="F31" s="4"/>
      <c r="G31" s="6"/>
      <c r="H31" s="6"/>
      <c r="J31" s="3" t="str">
        <f>IF($A31="ADD",IF(NOT(ISBLANK(I31)),_xlfn.XLOOKUP(I31,side[lookupValue],side[lookupKey],"ERROR"),""), "")</f>
        <v/>
      </c>
      <c r="K31" s="8"/>
      <c r="L31" s="8"/>
      <c r="M31" s="8"/>
      <c r="N31" s="6" t="str">
        <f t="shared" si="0"/>
        <v/>
      </c>
      <c r="O31" s="4"/>
      <c r="Q31" s="3" t="str">
        <f>IF($A31="ADD",IF(NOT(ISBLANK(P31)),_xlfn.XLOOKUP(P31,len_adjust_rsn[lookupValue],len_adjust_rsn[lookupKey],"ERROR"),""), "")</f>
        <v/>
      </c>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D31" s="7"/>
      <c r="AE31" s="4" t="str">
        <f t="shared" ca="1" si="4"/>
        <v/>
      </c>
      <c r="AF31" s="4"/>
      <c r="AG31" s="3" t="str">
        <f t="shared" si="5"/>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6"/>
        <v/>
      </c>
      <c r="AM31" s="3" t="str">
        <f>IF($A31="","",IF((AND($A31="ADD",OR(AL31="",AL31="Queenstown-Lakes District Council"))),"70",(_xlfn.XLOOKUP(AL31,ud_organisation_owner[lookupValue],ud_organisation_owner[lookupKey],""))))</f>
        <v/>
      </c>
      <c r="AN31" s="3" t="str">
        <f t="shared" si="7"/>
        <v/>
      </c>
      <c r="AO31" s="3" t="str">
        <f>IF($A31="","",IF((AND($A31="ADD",OR(AN31="",AN31="Queenstown-Lakes District Council"))),"70",(_xlfn.XLOOKUP(AN31,ud_organisation_owner[lookupValue],ud_organisation_owner[lookupKey],""))))</f>
        <v/>
      </c>
      <c r="AP31" s="3" t="str">
        <f t="shared" si="8"/>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9"/>
        <v/>
      </c>
      <c r="AU31" s="3" t="str">
        <f>IF($A31="","",IF((AND($A31="ADD",OR(AT31="",AT31="Vested Assets"))),"12",(_xlfn.XLOOKUP(AT31,ud_work_category[lookupValue],ud_work_category[lookupKey],""))))</f>
        <v/>
      </c>
      <c r="AV31" s="8"/>
      <c r="AW31" s="2" t="str">
        <f t="shared" si="10"/>
        <v/>
      </c>
      <c r="AX31" s="2" t="str">
        <f t="shared" si="11"/>
        <v/>
      </c>
      <c r="AZ31" s="3" t="str">
        <f t="shared" si="12"/>
        <v/>
      </c>
      <c r="BA31" s="3" t="str">
        <f>IF($A31="","",IF((AND($A31="ADD",OR(AZ31="",AZ31="Excellent"))),"1",(_xlfn.XLOOKUP(AZ31,condition[lookupValue],condition[lookupKey],""))))</f>
        <v/>
      </c>
      <c r="BB31" s="7" t="str">
        <f t="shared" si="13"/>
        <v/>
      </c>
      <c r="BC31" s="9"/>
    </row>
    <row r="32" spans="2:55" x14ac:dyDescent="0.25">
      <c r="B32" s="4"/>
      <c r="D32" s="3" t="str">
        <f>IF($A32="ADD",IF(NOT(ISBLANK(C32)),_xlfn.XLOOKUP(C32,roadnames[lookupValue],roadnames[lookupKey],"ERROR"),""), "")</f>
        <v/>
      </c>
      <c r="E32" s="4"/>
      <c r="F32" s="4"/>
      <c r="G32" s="6"/>
      <c r="H32" s="6"/>
      <c r="J32" s="3" t="str">
        <f>IF($A32="ADD",IF(NOT(ISBLANK(I32)),_xlfn.XLOOKUP(I32,side[lookupValue],side[lookupKey],"ERROR"),""), "")</f>
        <v/>
      </c>
      <c r="K32" s="8"/>
      <c r="L32" s="8"/>
      <c r="M32" s="8"/>
      <c r="N32" s="6" t="str">
        <f t="shared" si="0"/>
        <v/>
      </c>
      <c r="O32" s="4"/>
      <c r="Q32" s="3" t="str">
        <f>IF($A32="ADD",IF(NOT(ISBLANK(P32)),_xlfn.XLOOKUP(P32,len_adjust_rsn[lookupValue],len_adjust_rsn[lookupKey],"ERROR"),""), "")</f>
        <v/>
      </c>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D32" s="7"/>
      <c r="AE32" s="4" t="str">
        <f t="shared" ca="1" si="4"/>
        <v/>
      </c>
      <c r="AF32" s="4"/>
      <c r="AG32" s="3" t="str">
        <f t="shared" si="5"/>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6"/>
        <v/>
      </c>
      <c r="AM32" s="3" t="str">
        <f>IF($A32="","",IF((AND($A32="ADD",OR(AL32="",AL32="Queenstown-Lakes District Council"))),"70",(_xlfn.XLOOKUP(AL32,ud_organisation_owner[lookupValue],ud_organisation_owner[lookupKey],""))))</f>
        <v/>
      </c>
      <c r="AN32" s="3" t="str">
        <f t="shared" si="7"/>
        <v/>
      </c>
      <c r="AO32" s="3" t="str">
        <f>IF($A32="","",IF((AND($A32="ADD",OR(AN32="",AN32="Queenstown-Lakes District Council"))),"70",(_xlfn.XLOOKUP(AN32,ud_organisation_owner[lookupValue],ud_organisation_owner[lookupKey],""))))</f>
        <v/>
      </c>
      <c r="AP32" s="3" t="str">
        <f t="shared" si="8"/>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9"/>
        <v/>
      </c>
      <c r="AU32" s="3" t="str">
        <f>IF($A32="","",IF((AND($A32="ADD",OR(AT32="",AT32="Vested Assets"))),"12",(_xlfn.XLOOKUP(AT32,ud_work_category[lookupValue],ud_work_category[lookupKey],""))))</f>
        <v/>
      </c>
      <c r="AV32" s="8"/>
      <c r="AW32" s="2" t="str">
        <f t="shared" si="10"/>
        <v/>
      </c>
      <c r="AX32" s="2" t="str">
        <f t="shared" si="11"/>
        <v/>
      </c>
      <c r="AZ32" s="3" t="str">
        <f t="shared" si="12"/>
        <v/>
      </c>
      <c r="BA32" s="3" t="str">
        <f>IF($A32="","",IF((AND($A32="ADD",OR(AZ32="",AZ32="Excellent"))),"1",(_xlfn.XLOOKUP(AZ32,condition[lookupValue],condition[lookupKey],""))))</f>
        <v/>
      </c>
      <c r="BB32" s="7" t="str">
        <f t="shared" si="13"/>
        <v/>
      </c>
      <c r="BC32" s="9"/>
    </row>
    <row r="33" spans="2:55" x14ac:dyDescent="0.25">
      <c r="B33" s="4"/>
      <c r="D33" s="3" t="str">
        <f>IF($A33="ADD",IF(NOT(ISBLANK(C33)),_xlfn.XLOOKUP(C33,roadnames[lookupValue],roadnames[lookupKey],"ERROR"),""), "")</f>
        <v/>
      </c>
      <c r="E33" s="4"/>
      <c r="F33" s="4"/>
      <c r="G33" s="6"/>
      <c r="H33" s="6"/>
      <c r="J33" s="3" t="str">
        <f>IF($A33="ADD",IF(NOT(ISBLANK(I33)),_xlfn.XLOOKUP(I33,side[lookupValue],side[lookupKey],"ERROR"),""), "")</f>
        <v/>
      </c>
      <c r="K33" s="8"/>
      <c r="L33" s="8"/>
      <c r="M33" s="8"/>
      <c r="N33" s="6" t="str">
        <f t="shared" si="0"/>
        <v/>
      </c>
      <c r="O33" s="4"/>
      <c r="Q33" s="3" t="str">
        <f>IF($A33="ADD",IF(NOT(ISBLANK(P33)),_xlfn.XLOOKUP(P33,len_adjust_rsn[lookupValue],len_adjust_rsn[lookupKey],"ERROR"),""), "")</f>
        <v/>
      </c>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D33" s="7"/>
      <c r="AE33" s="4" t="str">
        <f t="shared" ca="1" si="4"/>
        <v/>
      </c>
      <c r="AF33" s="4"/>
      <c r="AG33" s="3" t="str">
        <f t="shared" si="5"/>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6"/>
        <v/>
      </c>
      <c r="AM33" s="3" t="str">
        <f>IF($A33="","",IF((AND($A33="ADD",OR(AL33="",AL33="Queenstown-Lakes District Council"))),"70",(_xlfn.XLOOKUP(AL33,ud_organisation_owner[lookupValue],ud_organisation_owner[lookupKey],""))))</f>
        <v/>
      </c>
      <c r="AN33" s="3" t="str">
        <f t="shared" si="7"/>
        <v/>
      </c>
      <c r="AO33" s="3" t="str">
        <f>IF($A33="","",IF((AND($A33="ADD",OR(AN33="",AN33="Queenstown-Lakes District Council"))),"70",(_xlfn.XLOOKUP(AN33,ud_organisation_owner[lookupValue],ud_organisation_owner[lookupKey],""))))</f>
        <v/>
      </c>
      <c r="AP33" s="3" t="str">
        <f t="shared" si="8"/>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9"/>
        <v/>
      </c>
      <c r="AU33" s="3" t="str">
        <f>IF($A33="","",IF((AND($A33="ADD",OR(AT33="",AT33="Vested Assets"))),"12",(_xlfn.XLOOKUP(AT33,ud_work_category[lookupValue],ud_work_category[lookupKey],""))))</f>
        <v/>
      </c>
      <c r="AV33" s="8"/>
      <c r="AW33" s="2" t="str">
        <f t="shared" si="10"/>
        <v/>
      </c>
      <c r="AX33" s="2" t="str">
        <f t="shared" si="11"/>
        <v/>
      </c>
      <c r="AZ33" s="3" t="str">
        <f t="shared" si="12"/>
        <v/>
      </c>
      <c r="BA33" s="3" t="str">
        <f>IF($A33="","",IF((AND($A33="ADD",OR(AZ33="",AZ33="Excellent"))),"1",(_xlfn.XLOOKUP(AZ33,condition[lookupValue],condition[lookupKey],""))))</f>
        <v/>
      </c>
      <c r="BB33" s="7" t="str">
        <f t="shared" si="13"/>
        <v/>
      </c>
      <c r="BC33" s="9"/>
    </row>
    <row r="34" spans="2:55" x14ac:dyDescent="0.25">
      <c r="B34" s="4"/>
      <c r="D34" s="3" t="str">
        <f>IF($A34="ADD",IF(NOT(ISBLANK(C34)),_xlfn.XLOOKUP(C34,roadnames[lookupValue],roadnames[lookupKey],"ERROR"),""), "")</f>
        <v/>
      </c>
      <c r="E34" s="4"/>
      <c r="F34" s="4"/>
      <c r="G34" s="6"/>
      <c r="H34" s="6"/>
      <c r="J34" s="3" t="str">
        <f>IF($A34="ADD",IF(NOT(ISBLANK(I34)),_xlfn.XLOOKUP(I34,side[lookupValue],side[lookupKey],"ERROR"),""), "")</f>
        <v/>
      </c>
      <c r="K34" s="8"/>
      <c r="L34" s="8"/>
      <c r="M34" s="8"/>
      <c r="N34" s="6" t="str">
        <f t="shared" si="0"/>
        <v/>
      </c>
      <c r="O34" s="4"/>
      <c r="Q34" s="3" t="str">
        <f>IF($A34="ADD",IF(NOT(ISBLANK(P34)),_xlfn.XLOOKUP(P34,len_adjust_rsn[lookupValue],len_adjust_rsn[lookupKey],"ERROR"),""), "")</f>
        <v/>
      </c>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D34" s="7"/>
      <c r="AE34" s="4" t="str">
        <f t="shared" ca="1" si="4"/>
        <v/>
      </c>
      <c r="AF34" s="4"/>
      <c r="AG34" s="3" t="str">
        <f t="shared" si="5"/>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6"/>
        <v/>
      </c>
      <c r="AM34" s="3" t="str">
        <f>IF($A34="","",IF((AND($A34="ADD",OR(AL34="",AL34="Queenstown-Lakes District Council"))),"70",(_xlfn.XLOOKUP(AL34,ud_organisation_owner[lookupValue],ud_organisation_owner[lookupKey],""))))</f>
        <v/>
      </c>
      <c r="AN34" s="3" t="str">
        <f t="shared" si="7"/>
        <v/>
      </c>
      <c r="AO34" s="3" t="str">
        <f>IF($A34="","",IF((AND($A34="ADD",OR(AN34="",AN34="Queenstown-Lakes District Council"))),"70",(_xlfn.XLOOKUP(AN34,ud_organisation_owner[lookupValue],ud_organisation_owner[lookupKey],""))))</f>
        <v/>
      </c>
      <c r="AP34" s="3" t="str">
        <f t="shared" si="8"/>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9"/>
        <v/>
      </c>
      <c r="AU34" s="3" t="str">
        <f>IF($A34="","",IF((AND($A34="ADD",OR(AT34="",AT34="Vested Assets"))),"12",(_xlfn.XLOOKUP(AT34,ud_work_category[lookupValue],ud_work_category[lookupKey],""))))</f>
        <v/>
      </c>
      <c r="AV34" s="8"/>
      <c r="AW34" s="2" t="str">
        <f t="shared" si="10"/>
        <v/>
      </c>
      <c r="AX34" s="2" t="str">
        <f t="shared" si="11"/>
        <v/>
      </c>
      <c r="AZ34" s="3" t="str">
        <f t="shared" si="12"/>
        <v/>
      </c>
      <c r="BA34" s="3" t="str">
        <f>IF($A34="","",IF((AND($A34="ADD",OR(AZ34="",AZ34="Excellent"))),"1",(_xlfn.XLOOKUP(AZ34,condition[lookupValue],condition[lookupKey],""))))</f>
        <v/>
      </c>
      <c r="BB34" s="7" t="str">
        <f t="shared" si="13"/>
        <v/>
      </c>
      <c r="BC34" s="9"/>
    </row>
    <row r="35" spans="2:55" x14ac:dyDescent="0.25">
      <c r="B35" s="4"/>
      <c r="D35" s="3" t="str">
        <f>IF($A35="ADD",IF(NOT(ISBLANK(C35)),_xlfn.XLOOKUP(C35,roadnames[lookupValue],roadnames[lookupKey],"ERROR"),""), "")</f>
        <v/>
      </c>
      <c r="E35" s="4"/>
      <c r="F35" s="4"/>
      <c r="G35" s="6"/>
      <c r="H35" s="6"/>
      <c r="J35" s="3" t="str">
        <f>IF($A35="ADD",IF(NOT(ISBLANK(I35)),_xlfn.XLOOKUP(I35,side[lookupValue],side[lookupKey],"ERROR"),""), "")</f>
        <v/>
      </c>
      <c r="K35" s="8"/>
      <c r="L35" s="8"/>
      <c r="M35" s="8"/>
      <c r="N35" s="6" t="str">
        <f t="shared" si="0"/>
        <v/>
      </c>
      <c r="O35" s="4"/>
      <c r="Q35" s="3" t="str">
        <f>IF($A35="ADD",IF(NOT(ISBLANK(P35)),_xlfn.XLOOKUP(P35,len_adjust_rsn[lookupValue],len_adjust_rsn[lookupKey],"ERROR"),""), "")</f>
        <v/>
      </c>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D35" s="7"/>
      <c r="AE35" s="4" t="str">
        <f t="shared" ca="1" si="4"/>
        <v/>
      </c>
      <c r="AF35" s="4"/>
      <c r="AG35" s="3" t="str">
        <f t="shared" si="5"/>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6"/>
        <v/>
      </c>
      <c r="AM35" s="3" t="str">
        <f>IF($A35="","",IF((AND($A35="ADD",OR(AL35="",AL35="Queenstown-Lakes District Council"))),"70",(_xlfn.XLOOKUP(AL35,ud_organisation_owner[lookupValue],ud_organisation_owner[lookupKey],""))))</f>
        <v/>
      </c>
      <c r="AN35" s="3" t="str">
        <f t="shared" si="7"/>
        <v/>
      </c>
      <c r="AO35" s="3" t="str">
        <f>IF($A35="","",IF((AND($A35="ADD",OR(AN35="",AN35="Queenstown-Lakes District Council"))),"70",(_xlfn.XLOOKUP(AN35,ud_organisation_owner[lookupValue],ud_organisation_owner[lookupKey],""))))</f>
        <v/>
      </c>
      <c r="AP35" s="3" t="str">
        <f t="shared" si="8"/>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9"/>
        <v/>
      </c>
      <c r="AU35" s="3" t="str">
        <f>IF($A35="","",IF((AND($A35="ADD",OR(AT35="",AT35="Vested Assets"))),"12",(_xlfn.XLOOKUP(AT35,ud_work_category[lookupValue],ud_work_category[lookupKey],""))))</f>
        <v/>
      </c>
      <c r="AV35" s="8"/>
      <c r="AW35" s="2" t="str">
        <f t="shared" si="10"/>
        <v/>
      </c>
      <c r="AX35" s="2" t="str">
        <f t="shared" si="11"/>
        <v/>
      </c>
      <c r="AZ35" s="3" t="str">
        <f t="shared" si="12"/>
        <v/>
      </c>
      <c r="BA35" s="3" t="str">
        <f>IF($A35="","",IF((AND($A35="ADD",OR(AZ35="",AZ35="Excellent"))),"1",(_xlfn.XLOOKUP(AZ35,condition[lookupValue],condition[lookupKey],""))))</f>
        <v/>
      </c>
      <c r="BB35" s="7" t="str">
        <f t="shared" si="13"/>
        <v/>
      </c>
      <c r="BC35" s="9"/>
    </row>
    <row r="36" spans="2:55" x14ac:dyDescent="0.25">
      <c r="B36" s="4"/>
      <c r="D36" s="3" t="str">
        <f>IF($A36="ADD",IF(NOT(ISBLANK(C36)),_xlfn.XLOOKUP(C36,roadnames[lookupValue],roadnames[lookupKey],"ERROR"),""), "")</f>
        <v/>
      </c>
      <c r="E36" s="4"/>
      <c r="F36" s="4"/>
      <c r="G36" s="6"/>
      <c r="H36" s="6"/>
      <c r="J36" s="3" t="str">
        <f>IF($A36="ADD",IF(NOT(ISBLANK(I36)),_xlfn.XLOOKUP(I36,side[lookupValue],side[lookupKey],"ERROR"),""), "")</f>
        <v/>
      </c>
      <c r="K36" s="8"/>
      <c r="L36" s="8"/>
      <c r="M36" s="8"/>
      <c r="N36" s="6" t="str">
        <f t="shared" si="0"/>
        <v/>
      </c>
      <c r="O36" s="4"/>
      <c r="Q36" s="3" t="str">
        <f>IF($A36="ADD",IF(NOT(ISBLANK(P36)),_xlfn.XLOOKUP(P36,len_adjust_rsn[lookupValue],len_adjust_rsn[lookupKey],"ERROR"),""), "")</f>
        <v/>
      </c>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D36" s="7"/>
      <c r="AE36" s="4" t="str">
        <f t="shared" ca="1" si="4"/>
        <v/>
      </c>
      <c r="AF36" s="4"/>
      <c r="AG36" s="3" t="str">
        <f t="shared" si="5"/>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6"/>
        <v/>
      </c>
      <c r="AM36" s="3" t="str">
        <f>IF($A36="","",IF((AND($A36="ADD",OR(AL36="",AL36="Queenstown-Lakes District Council"))),"70",(_xlfn.XLOOKUP(AL36,ud_organisation_owner[lookupValue],ud_organisation_owner[lookupKey],""))))</f>
        <v/>
      </c>
      <c r="AN36" s="3" t="str">
        <f t="shared" si="7"/>
        <v/>
      </c>
      <c r="AO36" s="3" t="str">
        <f>IF($A36="","",IF((AND($A36="ADD",OR(AN36="",AN36="Queenstown-Lakes District Council"))),"70",(_xlfn.XLOOKUP(AN36,ud_organisation_owner[lookupValue],ud_organisation_owner[lookupKey],""))))</f>
        <v/>
      </c>
      <c r="AP36" s="3" t="str">
        <f t="shared" si="8"/>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9"/>
        <v/>
      </c>
      <c r="AU36" s="3" t="str">
        <f>IF($A36="","",IF((AND($A36="ADD",OR(AT36="",AT36="Vested Assets"))),"12",(_xlfn.XLOOKUP(AT36,ud_work_category[lookupValue],ud_work_category[lookupKey],""))))</f>
        <v/>
      </c>
      <c r="AV36" s="8"/>
      <c r="AW36" s="2" t="str">
        <f t="shared" si="10"/>
        <v/>
      </c>
      <c r="AX36" s="2" t="str">
        <f t="shared" si="11"/>
        <v/>
      </c>
      <c r="AZ36" s="3" t="str">
        <f t="shared" si="12"/>
        <v/>
      </c>
      <c r="BA36" s="3" t="str">
        <f>IF($A36="","",IF((AND($A36="ADD",OR(AZ36="",AZ36="Excellent"))),"1",(_xlfn.XLOOKUP(AZ36,condition[lookupValue],condition[lookupKey],""))))</f>
        <v/>
      </c>
      <c r="BB36" s="7" t="str">
        <f t="shared" si="13"/>
        <v/>
      </c>
      <c r="BC36" s="9"/>
    </row>
    <row r="37" spans="2:55" x14ac:dyDescent="0.25">
      <c r="B37" s="4"/>
      <c r="D37" s="3" t="str">
        <f>IF($A37="ADD",IF(NOT(ISBLANK(C37)),_xlfn.XLOOKUP(C37,roadnames[lookupValue],roadnames[lookupKey],"ERROR"),""), "")</f>
        <v/>
      </c>
      <c r="E37" s="4"/>
      <c r="F37" s="4"/>
      <c r="G37" s="6"/>
      <c r="H37" s="6"/>
      <c r="J37" s="3" t="str">
        <f>IF($A37="ADD",IF(NOT(ISBLANK(I37)),_xlfn.XLOOKUP(I37,side[lookupValue],side[lookupKey],"ERROR"),""), "")</f>
        <v/>
      </c>
      <c r="K37" s="8"/>
      <c r="L37" s="8"/>
      <c r="M37" s="8"/>
      <c r="N37" s="6" t="str">
        <f t="shared" si="0"/>
        <v/>
      </c>
      <c r="O37" s="4"/>
      <c r="Q37" s="3" t="str">
        <f>IF($A37="ADD",IF(NOT(ISBLANK(P37)),_xlfn.XLOOKUP(P37,len_adjust_rsn[lookupValue],len_adjust_rsn[lookupKey],"ERROR"),""), "")</f>
        <v/>
      </c>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D37" s="7"/>
      <c r="AE37" s="4" t="str">
        <f t="shared" ca="1" si="4"/>
        <v/>
      </c>
      <c r="AF37" s="4"/>
      <c r="AG37" s="3" t="str">
        <f t="shared" si="5"/>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6"/>
        <v/>
      </c>
      <c r="AM37" s="3" t="str">
        <f>IF($A37="","",IF((AND($A37="ADD",OR(AL37="",AL37="Queenstown-Lakes District Council"))),"70",(_xlfn.XLOOKUP(AL37,ud_organisation_owner[lookupValue],ud_organisation_owner[lookupKey],""))))</f>
        <v/>
      </c>
      <c r="AN37" s="3" t="str">
        <f t="shared" si="7"/>
        <v/>
      </c>
      <c r="AO37" s="3" t="str">
        <f>IF($A37="","",IF((AND($A37="ADD",OR(AN37="",AN37="Queenstown-Lakes District Council"))),"70",(_xlfn.XLOOKUP(AN37,ud_organisation_owner[lookupValue],ud_organisation_owner[lookupKey],""))))</f>
        <v/>
      </c>
      <c r="AP37" s="3" t="str">
        <f t="shared" si="8"/>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9"/>
        <v/>
      </c>
      <c r="AU37" s="3" t="str">
        <f>IF($A37="","",IF((AND($A37="ADD",OR(AT37="",AT37="Vested Assets"))),"12",(_xlfn.XLOOKUP(AT37,ud_work_category[lookupValue],ud_work_category[lookupKey],""))))</f>
        <v/>
      </c>
      <c r="AV37" s="8"/>
      <c r="AW37" s="2" t="str">
        <f t="shared" si="10"/>
        <v/>
      </c>
      <c r="AX37" s="2" t="str">
        <f t="shared" si="11"/>
        <v/>
      </c>
      <c r="AZ37" s="3" t="str">
        <f t="shared" si="12"/>
        <v/>
      </c>
      <c r="BA37" s="3" t="str">
        <f>IF($A37="","",IF((AND($A37="ADD",OR(AZ37="",AZ37="Excellent"))),"1",(_xlfn.XLOOKUP(AZ37,condition[lookupValue],condition[lookupKey],""))))</f>
        <v/>
      </c>
      <c r="BB37" s="7" t="str">
        <f t="shared" si="13"/>
        <v/>
      </c>
      <c r="BC37" s="9"/>
    </row>
    <row r="38" spans="2:55" x14ac:dyDescent="0.25">
      <c r="B38" s="4"/>
      <c r="D38" s="3" t="str">
        <f>IF($A38="ADD",IF(NOT(ISBLANK(C38)),_xlfn.XLOOKUP(C38,roadnames[lookupValue],roadnames[lookupKey],"ERROR"),""), "")</f>
        <v/>
      </c>
      <c r="E38" s="4"/>
      <c r="F38" s="4"/>
      <c r="G38" s="6"/>
      <c r="H38" s="6"/>
      <c r="J38" s="3" t="str">
        <f>IF($A38="ADD",IF(NOT(ISBLANK(I38)),_xlfn.XLOOKUP(I38,side[lookupValue],side[lookupKey],"ERROR"),""), "")</f>
        <v/>
      </c>
      <c r="K38" s="8"/>
      <c r="L38" s="8"/>
      <c r="M38" s="8"/>
      <c r="N38" s="6" t="str">
        <f t="shared" si="0"/>
        <v/>
      </c>
      <c r="O38" s="4"/>
      <c r="Q38" s="3" t="str">
        <f>IF($A38="ADD",IF(NOT(ISBLANK(P38)),_xlfn.XLOOKUP(P38,len_adjust_rsn[lookupValue],len_adjust_rsn[lookupKey],"ERROR"),""), "")</f>
        <v/>
      </c>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D38" s="7"/>
      <c r="AE38" s="4" t="str">
        <f t="shared" ca="1" si="4"/>
        <v/>
      </c>
      <c r="AF38" s="4"/>
      <c r="AG38" s="3" t="str">
        <f t="shared" si="5"/>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6"/>
        <v/>
      </c>
      <c r="AM38" s="3" t="str">
        <f>IF($A38="","",IF((AND($A38="ADD",OR(AL38="",AL38="Queenstown-Lakes District Council"))),"70",(_xlfn.XLOOKUP(AL38,ud_organisation_owner[lookupValue],ud_organisation_owner[lookupKey],""))))</f>
        <v/>
      </c>
      <c r="AN38" s="3" t="str">
        <f t="shared" si="7"/>
        <v/>
      </c>
      <c r="AO38" s="3" t="str">
        <f>IF($A38="","",IF((AND($A38="ADD",OR(AN38="",AN38="Queenstown-Lakes District Council"))),"70",(_xlfn.XLOOKUP(AN38,ud_organisation_owner[lookupValue],ud_organisation_owner[lookupKey],""))))</f>
        <v/>
      </c>
      <c r="AP38" s="3" t="str">
        <f t="shared" si="8"/>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9"/>
        <v/>
      </c>
      <c r="AU38" s="3" t="str">
        <f>IF($A38="","",IF((AND($A38="ADD",OR(AT38="",AT38="Vested Assets"))),"12",(_xlfn.XLOOKUP(AT38,ud_work_category[lookupValue],ud_work_category[lookupKey],""))))</f>
        <v/>
      </c>
      <c r="AV38" s="8"/>
      <c r="AW38" s="2" t="str">
        <f t="shared" si="10"/>
        <v/>
      </c>
      <c r="AX38" s="2" t="str">
        <f t="shared" si="11"/>
        <v/>
      </c>
      <c r="AZ38" s="3" t="str">
        <f t="shared" si="12"/>
        <v/>
      </c>
      <c r="BA38" s="3" t="str">
        <f>IF($A38="","",IF((AND($A38="ADD",OR(AZ38="",AZ38="Excellent"))),"1",(_xlfn.XLOOKUP(AZ38,condition[lookupValue],condition[lookupKey],""))))</f>
        <v/>
      </c>
      <c r="BB38" s="7" t="str">
        <f t="shared" si="13"/>
        <v/>
      </c>
      <c r="BC38" s="9"/>
    </row>
    <row r="39" spans="2:55" x14ac:dyDescent="0.25">
      <c r="B39" s="4"/>
      <c r="D39" s="3" t="str">
        <f>IF($A39="ADD",IF(NOT(ISBLANK(C39)),_xlfn.XLOOKUP(C39,roadnames[lookupValue],roadnames[lookupKey],"ERROR"),""), "")</f>
        <v/>
      </c>
      <c r="E39" s="4"/>
      <c r="F39" s="4"/>
      <c r="G39" s="6"/>
      <c r="H39" s="6"/>
      <c r="J39" s="3" t="str">
        <f>IF($A39="ADD",IF(NOT(ISBLANK(I39)),_xlfn.XLOOKUP(I39,side[lookupValue],side[lookupKey],"ERROR"),""), "")</f>
        <v/>
      </c>
      <c r="K39" s="8"/>
      <c r="L39" s="8"/>
      <c r="M39" s="8"/>
      <c r="N39" s="6" t="str">
        <f t="shared" si="0"/>
        <v/>
      </c>
      <c r="O39" s="4"/>
      <c r="Q39" s="3" t="str">
        <f>IF($A39="ADD",IF(NOT(ISBLANK(P39)),_xlfn.XLOOKUP(P39,len_adjust_rsn[lookupValue],len_adjust_rsn[lookupKey],"ERROR"),""), "")</f>
        <v/>
      </c>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D39" s="7"/>
      <c r="AE39" s="4" t="str">
        <f t="shared" ca="1" si="4"/>
        <v/>
      </c>
      <c r="AF39" s="4"/>
      <c r="AG39" s="3" t="str">
        <f t="shared" si="5"/>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6"/>
        <v/>
      </c>
      <c r="AM39" s="3" t="str">
        <f>IF($A39="","",IF((AND($A39="ADD",OR(AL39="",AL39="Queenstown-Lakes District Council"))),"70",(_xlfn.XLOOKUP(AL39,ud_organisation_owner[lookupValue],ud_organisation_owner[lookupKey],""))))</f>
        <v/>
      </c>
      <c r="AN39" s="3" t="str">
        <f t="shared" si="7"/>
        <v/>
      </c>
      <c r="AO39" s="3" t="str">
        <f>IF($A39="","",IF((AND($A39="ADD",OR(AN39="",AN39="Queenstown-Lakes District Council"))),"70",(_xlfn.XLOOKUP(AN39,ud_organisation_owner[lookupValue],ud_organisation_owner[lookupKey],""))))</f>
        <v/>
      </c>
      <c r="AP39" s="3" t="str">
        <f t="shared" si="8"/>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9"/>
        <v/>
      </c>
      <c r="AU39" s="3" t="str">
        <f>IF($A39="","",IF((AND($A39="ADD",OR(AT39="",AT39="Vested Assets"))),"12",(_xlfn.XLOOKUP(AT39,ud_work_category[lookupValue],ud_work_category[lookupKey],""))))</f>
        <v/>
      </c>
      <c r="AV39" s="8"/>
      <c r="AW39" s="2" t="str">
        <f t="shared" si="10"/>
        <v/>
      </c>
      <c r="AX39" s="2" t="str">
        <f t="shared" si="11"/>
        <v/>
      </c>
      <c r="AZ39" s="3" t="str">
        <f t="shared" si="12"/>
        <v/>
      </c>
      <c r="BA39" s="3" t="str">
        <f>IF($A39="","",IF((AND($A39="ADD",OR(AZ39="",AZ39="Excellent"))),"1",(_xlfn.XLOOKUP(AZ39,condition[lookupValue],condition[lookupKey],""))))</f>
        <v/>
      </c>
      <c r="BB39" s="7" t="str">
        <f t="shared" si="13"/>
        <v/>
      </c>
      <c r="BC39" s="9"/>
    </row>
    <row r="40" spans="2:55" x14ac:dyDescent="0.25">
      <c r="B40" s="4"/>
      <c r="D40" s="3" t="str">
        <f>IF($A40="ADD",IF(NOT(ISBLANK(C40)),_xlfn.XLOOKUP(C40,roadnames[lookupValue],roadnames[lookupKey],"ERROR"),""), "")</f>
        <v/>
      </c>
      <c r="E40" s="4"/>
      <c r="F40" s="4"/>
      <c r="G40" s="6"/>
      <c r="H40" s="6"/>
      <c r="J40" s="3" t="str">
        <f>IF($A40="ADD",IF(NOT(ISBLANK(I40)),_xlfn.XLOOKUP(I40,side[lookupValue],side[lookupKey],"ERROR"),""), "")</f>
        <v/>
      </c>
      <c r="K40" s="8"/>
      <c r="L40" s="8"/>
      <c r="M40" s="8"/>
      <c r="N40" s="6" t="str">
        <f t="shared" si="0"/>
        <v/>
      </c>
      <c r="O40" s="4"/>
      <c r="Q40" s="3" t="str">
        <f>IF($A40="ADD",IF(NOT(ISBLANK(P40)),_xlfn.XLOOKUP(P40,len_adjust_rsn[lookupValue],len_adjust_rsn[lookupKey],"ERROR"),""), "")</f>
        <v/>
      </c>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D40" s="7"/>
      <c r="AE40" s="4" t="str">
        <f t="shared" ca="1" si="4"/>
        <v/>
      </c>
      <c r="AF40" s="4"/>
      <c r="AG40" s="3" t="str">
        <f t="shared" si="5"/>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6"/>
        <v/>
      </c>
      <c r="AM40" s="3" t="str">
        <f>IF($A40="","",IF((AND($A40="ADD",OR(AL40="",AL40="Queenstown-Lakes District Council"))),"70",(_xlfn.XLOOKUP(AL40,ud_organisation_owner[lookupValue],ud_organisation_owner[lookupKey],""))))</f>
        <v/>
      </c>
      <c r="AN40" s="3" t="str">
        <f t="shared" si="7"/>
        <v/>
      </c>
      <c r="AO40" s="3" t="str">
        <f>IF($A40="","",IF((AND($A40="ADD",OR(AN40="",AN40="Queenstown-Lakes District Council"))),"70",(_xlfn.XLOOKUP(AN40,ud_organisation_owner[lookupValue],ud_organisation_owner[lookupKey],""))))</f>
        <v/>
      </c>
      <c r="AP40" s="3" t="str">
        <f t="shared" si="8"/>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9"/>
        <v/>
      </c>
      <c r="AU40" s="3" t="str">
        <f>IF($A40="","",IF((AND($A40="ADD",OR(AT40="",AT40="Vested Assets"))),"12",(_xlfn.XLOOKUP(AT40,ud_work_category[lookupValue],ud_work_category[lookupKey],""))))</f>
        <v/>
      </c>
      <c r="AV40" s="8"/>
      <c r="AW40" s="2" t="str">
        <f t="shared" si="10"/>
        <v/>
      </c>
      <c r="AX40" s="2" t="str">
        <f t="shared" si="11"/>
        <v/>
      </c>
      <c r="AZ40" s="3" t="str">
        <f t="shared" si="12"/>
        <v/>
      </c>
      <c r="BA40" s="3" t="str">
        <f>IF($A40="","",IF((AND($A40="ADD",OR(AZ40="",AZ40="Excellent"))),"1",(_xlfn.XLOOKUP(AZ40,condition[lookupValue],condition[lookupKey],""))))</f>
        <v/>
      </c>
      <c r="BB40" s="7" t="str">
        <f t="shared" si="13"/>
        <v/>
      </c>
      <c r="BC40" s="9"/>
    </row>
    <row r="41" spans="2:55" x14ac:dyDescent="0.25">
      <c r="B41" s="4"/>
      <c r="D41" s="3" t="str">
        <f>IF($A41="ADD",IF(NOT(ISBLANK(C41)),_xlfn.XLOOKUP(C41,roadnames[lookupValue],roadnames[lookupKey],"ERROR"),""), "")</f>
        <v/>
      </c>
      <c r="E41" s="4"/>
      <c r="F41" s="4"/>
      <c r="G41" s="6"/>
      <c r="H41" s="6"/>
      <c r="J41" s="3" t="str">
        <f>IF($A41="ADD",IF(NOT(ISBLANK(I41)),_xlfn.XLOOKUP(I41,side[lookupValue],side[lookupKey],"ERROR"),""), "")</f>
        <v/>
      </c>
      <c r="K41" s="8"/>
      <c r="L41" s="8"/>
      <c r="M41" s="8"/>
      <c r="N41" s="6" t="str">
        <f t="shared" si="0"/>
        <v/>
      </c>
      <c r="O41" s="4"/>
      <c r="Q41" s="3" t="str">
        <f>IF($A41="ADD",IF(NOT(ISBLANK(P41)),_xlfn.XLOOKUP(P41,len_adjust_rsn[lookupValue],len_adjust_rsn[lookupKey],"ERROR"),""), "")</f>
        <v/>
      </c>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D41" s="7"/>
      <c r="AE41" s="4" t="str">
        <f t="shared" ca="1" si="4"/>
        <v/>
      </c>
      <c r="AF41" s="4"/>
      <c r="AG41" s="3" t="str">
        <f t="shared" si="5"/>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6"/>
        <v/>
      </c>
      <c r="AM41" s="3" t="str">
        <f>IF($A41="","",IF((AND($A41="ADD",OR(AL41="",AL41="Queenstown-Lakes District Council"))),"70",(_xlfn.XLOOKUP(AL41,ud_organisation_owner[lookupValue],ud_organisation_owner[lookupKey],""))))</f>
        <v/>
      </c>
      <c r="AN41" s="3" t="str">
        <f t="shared" si="7"/>
        <v/>
      </c>
      <c r="AO41" s="3" t="str">
        <f>IF($A41="","",IF((AND($A41="ADD",OR(AN41="",AN41="Queenstown-Lakes District Council"))),"70",(_xlfn.XLOOKUP(AN41,ud_organisation_owner[lookupValue],ud_organisation_owner[lookupKey],""))))</f>
        <v/>
      </c>
      <c r="AP41" s="3" t="str">
        <f t="shared" si="8"/>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9"/>
        <v/>
      </c>
      <c r="AU41" s="3" t="str">
        <f>IF($A41="","",IF((AND($A41="ADD",OR(AT41="",AT41="Vested Assets"))),"12",(_xlfn.XLOOKUP(AT41,ud_work_category[lookupValue],ud_work_category[lookupKey],""))))</f>
        <v/>
      </c>
      <c r="AV41" s="8"/>
      <c r="AW41" s="2" t="str">
        <f t="shared" si="10"/>
        <v/>
      </c>
      <c r="AX41" s="2" t="str">
        <f t="shared" si="11"/>
        <v/>
      </c>
      <c r="AZ41" s="3" t="str">
        <f t="shared" si="12"/>
        <v/>
      </c>
      <c r="BA41" s="3" t="str">
        <f>IF($A41="","",IF((AND($A41="ADD",OR(AZ41="",AZ41="Excellent"))),"1",(_xlfn.XLOOKUP(AZ41,condition[lookupValue],condition[lookupKey],""))))</f>
        <v/>
      </c>
      <c r="BB41" s="7" t="str">
        <f t="shared" si="13"/>
        <v/>
      </c>
      <c r="BC41" s="9"/>
    </row>
    <row r="42" spans="2:55" x14ac:dyDescent="0.25">
      <c r="B42" s="4"/>
      <c r="D42" s="3" t="str">
        <f>IF($A42="ADD",IF(NOT(ISBLANK(C42)),_xlfn.XLOOKUP(C42,roadnames[lookupValue],roadnames[lookupKey],"ERROR"),""), "")</f>
        <v/>
      </c>
      <c r="E42" s="4"/>
      <c r="F42" s="4"/>
      <c r="G42" s="6"/>
      <c r="H42" s="6"/>
      <c r="J42" s="3" t="str">
        <f>IF($A42="ADD",IF(NOT(ISBLANK(I42)),_xlfn.XLOOKUP(I42,side[lookupValue],side[lookupKey],"ERROR"),""), "")</f>
        <v/>
      </c>
      <c r="K42" s="8"/>
      <c r="L42" s="8"/>
      <c r="M42" s="8"/>
      <c r="N42" s="6" t="str">
        <f t="shared" si="0"/>
        <v/>
      </c>
      <c r="O42" s="4"/>
      <c r="Q42" s="3" t="str">
        <f>IF($A42="ADD",IF(NOT(ISBLANK(P42)),_xlfn.XLOOKUP(P42,len_adjust_rsn[lookupValue],len_adjust_rsn[lookupKey],"ERROR"),""), "")</f>
        <v/>
      </c>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D42" s="7"/>
      <c r="AE42" s="4" t="str">
        <f t="shared" ca="1" si="4"/>
        <v/>
      </c>
      <c r="AF42" s="4"/>
      <c r="AG42" s="3" t="str">
        <f t="shared" si="5"/>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6"/>
        <v/>
      </c>
      <c r="AM42" s="3" t="str">
        <f>IF($A42="","",IF((AND($A42="ADD",OR(AL42="",AL42="Queenstown-Lakes District Council"))),"70",(_xlfn.XLOOKUP(AL42,ud_organisation_owner[lookupValue],ud_organisation_owner[lookupKey],""))))</f>
        <v/>
      </c>
      <c r="AN42" s="3" t="str">
        <f t="shared" si="7"/>
        <v/>
      </c>
      <c r="AO42" s="3" t="str">
        <f>IF($A42="","",IF((AND($A42="ADD",OR(AN42="",AN42="Queenstown-Lakes District Council"))),"70",(_xlfn.XLOOKUP(AN42,ud_organisation_owner[lookupValue],ud_organisation_owner[lookupKey],""))))</f>
        <v/>
      </c>
      <c r="AP42" s="3" t="str">
        <f t="shared" si="8"/>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9"/>
        <v/>
      </c>
      <c r="AU42" s="3" t="str">
        <f>IF($A42="","",IF((AND($A42="ADD",OR(AT42="",AT42="Vested Assets"))),"12",(_xlfn.XLOOKUP(AT42,ud_work_category[lookupValue],ud_work_category[lookupKey],""))))</f>
        <v/>
      </c>
      <c r="AV42" s="8"/>
      <c r="AW42" s="2" t="str">
        <f t="shared" si="10"/>
        <v/>
      </c>
      <c r="AX42" s="2" t="str">
        <f t="shared" si="11"/>
        <v/>
      </c>
      <c r="AZ42" s="3" t="str">
        <f t="shared" si="12"/>
        <v/>
      </c>
      <c r="BA42" s="3" t="str">
        <f>IF($A42="","",IF((AND($A42="ADD",OR(AZ42="",AZ42="Excellent"))),"1",(_xlfn.XLOOKUP(AZ42,condition[lookupValue],condition[lookupKey],""))))</f>
        <v/>
      </c>
      <c r="BB42" s="7" t="str">
        <f t="shared" si="13"/>
        <v/>
      </c>
      <c r="BC42" s="9"/>
    </row>
    <row r="43" spans="2:55" x14ac:dyDescent="0.25">
      <c r="B43" s="4"/>
      <c r="D43" s="3" t="str">
        <f>IF($A43="ADD",IF(NOT(ISBLANK(C43)),_xlfn.XLOOKUP(C43,roadnames[lookupValue],roadnames[lookupKey],"ERROR"),""), "")</f>
        <v/>
      </c>
      <c r="E43" s="4"/>
      <c r="F43" s="4"/>
      <c r="G43" s="6"/>
      <c r="H43" s="6"/>
      <c r="J43" s="3" t="str">
        <f>IF($A43="ADD",IF(NOT(ISBLANK(I43)),_xlfn.XLOOKUP(I43,side[lookupValue],side[lookupKey],"ERROR"),""), "")</f>
        <v/>
      </c>
      <c r="K43" s="8"/>
      <c r="L43" s="8"/>
      <c r="M43" s="8"/>
      <c r="N43" s="6" t="str">
        <f t="shared" si="0"/>
        <v/>
      </c>
      <c r="O43" s="4"/>
      <c r="Q43" s="3" t="str">
        <f>IF($A43="ADD",IF(NOT(ISBLANK(P43)),_xlfn.XLOOKUP(P43,len_adjust_rsn[lookupValue],len_adjust_rsn[lookupKey],"ERROR"),""), "")</f>
        <v/>
      </c>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D43" s="7"/>
      <c r="AE43" s="4" t="str">
        <f t="shared" ca="1" si="4"/>
        <v/>
      </c>
      <c r="AF43" s="4"/>
      <c r="AG43" s="3" t="str">
        <f t="shared" si="5"/>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6"/>
        <v/>
      </c>
      <c r="AM43" s="3" t="str">
        <f>IF($A43="","",IF((AND($A43="ADD",OR(AL43="",AL43="Queenstown-Lakes District Council"))),"70",(_xlfn.XLOOKUP(AL43,ud_organisation_owner[lookupValue],ud_organisation_owner[lookupKey],""))))</f>
        <v/>
      </c>
      <c r="AN43" s="3" t="str">
        <f t="shared" si="7"/>
        <v/>
      </c>
      <c r="AO43" s="3" t="str">
        <f>IF($A43="","",IF((AND($A43="ADD",OR(AN43="",AN43="Queenstown-Lakes District Council"))),"70",(_xlfn.XLOOKUP(AN43,ud_organisation_owner[lookupValue],ud_organisation_owner[lookupKey],""))))</f>
        <v/>
      </c>
      <c r="AP43" s="3" t="str">
        <f t="shared" si="8"/>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9"/>
        <v/>
      </c>
      <c r="AU43" s="3" t="str">
        <f>IF($A43="","",IF((AND($A43="ADD",OR(AT43="",AT43="Vested Assets"))),"12",(_xlfn.XLOOKUP(AT43,ud_work_category[lookupValue],ud_work_category[lookupKey],""))))</f>
        <v/>
      </c>
      <c r="AV43" s="8"/>
      <c r="AW43" s="2" t="str">
        <f t="shared" si="10"/>
        <v/>
      </c>
      <c r="AX43" s="2" t="str">
        <f t="shared" si="11"/>
        <v/>
      </c>
      <c r="AZ43" s="3" t="str">
        <f t="shared" si="12"/>
        <v/>
      </c>
      <c r="BA43" s="3" t="str">
        <f>IF($A43="","",IF((AND($A43="ADD",OR(AZ43="",AZ43="Excellent"))),"1",(_xlfn.XLOOKUP(AZ43,condition[lookupValue],condition[lookupKey],""))))</f>
        <v/>
      </c>
      <c r="BB43" s="7" t="str">
        <f t="shared" si="13"/>
        <v/>
      </c>
      <c r="BC43" s="9"/>
    </row>
    <row r="44" spans="2:55" x14ac:dyDescent="0.25">
      <c r="B44" s="4"/>
      <c r="D44" s="3" t="str">
        <f>IF($A44="ADD",IF(NOT(ISBLANK(C44)),_xlfn.XLOOKUP(C44,roadnames[lookupValue],roadnames[lookupKey],"ERROR"),""), "")</f>
        <v/>
      </c>
      <c r="E44" s="4"/>
      <c r="F44" s="4"/>
      <c r="G44" s="6"/>
      <c r="H44" s="6"/>
      <c r="J44" s="3" t="str">
        <f>IF($A44="ADD",IF(NOT(ISBLANK(I44)),_xlfn.XLOOKUP(I44,side[lookupValue],side[lookupKey],"ERROR"),""), "")</f>
        <v/>
      </c>
      <c r="K44" s="8"/>
      <c r="L44" s="8"/>
      <c r="M44" s="8"/>
      <c r="N44" s="6" t="str">
        <f t="shared" si="0"/>
        <v/>
      </c>
      <c r="O44" s="4"/>
      <c r="Q44" s="3" t="str">
        <f>IF($A44="ADD",IF(NOT(ISBLANK(P44)),_xlfn.XLOOKUP(P44,len_adjust_rsn[lookupValue],len_adjust_rsn[lookupKey],"ERROR"),""), "")</f>
        <v/>
      </c>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D44" s="7"/>
      <c r="AE44" s="4" t="str">
        <f t="shared" ca="1" si="4"/>
        <v/>
      </c>
      <c r="AF44" s="4"/>
      <c r="AG44" s="3" t="str">
        <f t="shared" si="5"/>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6"/>
        <v/>
      </c>
      <c r="AM44" s="3" t="str">
        <f>IF($A44="","",IF((AND($A44="ADD",OR(AL44="",AL44="Queenstown-Lakes District Council"))),"70",(_xlfn.XLOOKUP(AL44,ud_organisation_owner[lookupValue],ud_organisation_owner[lookupKey],""))))</f>
        <v/>
      </c>
      <c r="AN44" s="3" t="str">
        <f t="shared" si="7"/>
        <v/>
      </c>
      <c r="AO44" s="3" t="str">
        <f>IF($A44="","",IF((AND($A44="ADD",OR(AN44="",AN44="Queenstown-Lakes District Council"))),"70",(_xlfn.XLOOKUP(AN44,ud_organisation_owner[lookupValue],ud_organisation_owner[lookupKey],""))))</f>
        <v/>
      </c>
      <c r="AP44" s="3" t="str">
        <f t="shared" si="8"/>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9"/>
        <v/>
      </c>
      <c r="AU44" s="3" t="str">
        <f>IF($A44="","",IF((AND($A44="ADD",OR(AT44="",AT44="Vested Assets"))),"12",(_xlfn.XLOOKUP(AT44,ud_work_category[lookupValue],ud_work_category[lookupKey],""))))</f>
        <v/>
      </c>
      <c r="AV44" s="8"/>
      <c r="AW44" s="2" t="str">
        <f t="shared" si="10"/>
        <v/>
      </c>
      <c r="AX44" s="2" t="str">
        <f t="shared" si="11"/>
        <v/>
      </c>
      <c r="AZ44" s="3" t="str">
        <f t="shared" si="12"/>
        <v/>
      </c>
      <c r="BA44" s="3" t="str">
        <f>IF($A44="","",IF((AND($A44="ADD",OR(AZ44="",AZ44="Excellent"))),"1",(_xlfn.XLOOKUP(AZ44,condition[lookupValue],condition[lookupKey],""))))</f>
        <v/>
      </c>
      <c r="BB44" s="7" t="str">
        <f t="shared" si="13"/>
        <v/>
      </c>
      <c r="BC44" s="9"/>
    </row>
    <row r="45" spans="2:55" x14ac:dyDescent="0.25">
      <c r="B45" s="4"/>
      <c r="D45" s="3" t="str">
        <f>IF($A45="ADD",IF(NOT(ISBLANK(C45)),_xlfn.XLOOKUP(C45,roadnames[lookupValue],roadnames[lookupKey],"ERROR"),""), "")</f>
        <v/>
      </c>
      <c r="E45" s="4"/>
      <c r="F45" s="4"/>
      <c r="G45" s="6"/>
      <c r="H45" s="6"/>
      <c r="J45" s="3" t="str">
        <f>IF($A45="ADD",IF(NOT(ISBLANK(I45)),_xlfn.XLOOKUP(I45,side[lookupValue],side[lookupKey],"ERROR"),""), "")</f>
        <v/>
      </c>
      <c r="K45" s="8"/>
      <c r="L45" s="8"/>
      <c r="M45" s="8"/>
      <c r="N45" s="6" t="str">
        <f t="shared" si="0"/>
        <v/>
      </c>
      <c r="O45" s="4"/>
      <c r="Q45" s="3" t="str">
        <f>IF($A45="ADD",IF(NOT(ISBLANK(P45)),_xlfn.XLOOKUP(P45,len_adjust_rsn[lookupValue],len_adjust_rsn[lookupKey],"ERROR"),""), "")</f>
        <v/>
      </c>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D45" s="7"/>
      <c r="AE45" s="4" t="str">
        <f t="shared" ca="1" si="4"/>
        <v/>
      </c>
      <c r="AF45" s="4"/>
      <c r="AG45" s="3" t="str">
        <f t="shared" si="5"/>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6"/>
        <v/>
      </c>
      <c r="AM45" s="3" t="str">
        <f>IF($A45="","",IF((AND($A45="ADD",OR(AL45="",AL45="Queenstown-Lakes District Council"))),"70",(_xlfn.XLOOKUP(AL45,ud_organisation_owner[lookupValue],ud_organisation_owner[lookupKey],""))))</f>
        <v/>
      </c>
      <c r="AN45" s="3" t="str">
        <f t="shared" si="7"/>
        <v/>
      </c>
      <c r="AO45" s="3" t="str">
        <f>IF($A45="","",IF((AND($A45="ADD",OR(AN45="",AN45="Queenstown-Lakes District Council"))),"70",(_xlfn.XLOOKUP(AN45,ud_organisation_owner[lookupValue],ud_organisation_owner[lookupKey],""))))</f>
        <v/>
      </c>
      <c r="AP45" s="3" t="str">
        <f t="shared" si="8"/>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9"/>
        <v/>
      </c>
      <c r="AU45" s="3" t="str">
        <f>IF($A45="","",IF((AND($A45="ADD",OR(AT45="",AT45="Vested Assets"))),"12",(_xlfn.XLOOKUP(AT45,ud_work_category[lookupValue],ud_work_category[lookupKey],""))))</f>
        <v/>
      </c>
      <c r="AV45" s="8"/>
      <c r="AW45" s="2" t="str">
        <f t="shared" si="10"/>
        <v/>
      </c>
      <c r="AX45" s="2" t="str">
        <f t="shared" si="11"/>
        <v/>
      </c>
      <c r="AZ45" s="3" t="str">
        <f t="shared" si="12"/>
        <v/>
      </c>
      <c r="BA45" s="3" t="str">
        <f>IF($A45="","",IF((AND($A45="ADD",OR(AZ45="",AZ45="Excellent"))),"1",(_xlfn.XLOOKUP(AZ45,condition[lookupValue],condition[lookupKey],""))))</f>
        <v/>
      </c>
      <c r="BB45" s="7" t="str">
        <f t="shared" si="13"/>
        <v/>
      </c>
      <c r="BC45" s="9"/>
    </row>
    <row r="46" spans="2:55" x14ac:dyDescent="0.25">
      <c r="B46" s="4"/>
      <c r="D46" s="3" t="str">
        <f>IF($A46="ADD",IF(NOT(ISBLANK(C46)),_xlfn.XLOOKUP(C46,roadnames[lookupValue],roadnames[lookupKey],"ERROR"),""), "")</f>
        <v/>
      </c>
      <c r="E46" s="4"/>
      <c r="F46" s="4"/>
      <c r="G46" s="6"/>
      <c r="H46" s="6"/>
      <c r="J46" s="3" t="str">
        <f>IF($A46="ADD",IF(NOT(ISBLANK(I46)),_xlfn.XLOOKUP(I46,side[lookupValue],side[lookupKey],"ERROR"),""), "")</f>
        <v/>
      </c>
      <c r="K46" s="8"/>
      <c r="L46" s="8"/>
      <c r="M46" s="8"/>
      <c r="N46" s="6" t="str">
        <f t="shared" si="0"/>
        <v/>
      </c>
      <c r="O46" s="4"/>
      <c r="Q46" s="3" t="str">
        <f>IF($A46="ADD",IF(NOT(ISBLANK(P46)),_xlfn.XLOOKUP(P46,len_adjust_rsn[lookupValue],len_adjust_rsn[lookupKey],"ERROR"),""), "")</f>
        <v/>
      </c>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D46" s="7"/>
      <c r="AE46" s="4" t="str">
        <f t="shared" ca="1" si="4"/>
        <v/>
      </c>
      <c r="AF46" s="4"/>
      <c r="AG46" s="3" t="str">
        <f t="shared" si="5"/>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6"/>
        <v/>
      </c>
      <c r="AM46" s="3" t="str">
        <f>IF($A46="","",IF((AND($A46="ADD",OR(AL46="",AL46="Queenstown-Lakes District Council"))),"70",(_xlfn.XLOOKUP(AL46,ud_organisation_owner[lookupValue],ud_organisation_owner[lookupKey],""))))</f>
        <v/>
      </c>
      <c r="AN46" s="3" t="str">
        <f t="shared" si="7"/>
        <v/>
      </c>
      <c r="AO46" s="3" t="str">
        <f>IF($A46="","",IF((AND($A46="ADD",OR(AN46="",AN46="Queenstown-Lakes District Council"))),"70",(_xlfn.XLOOKUP(AN46,ud_organisation_owner[lookupValue],ud_organisation_owner[lookupKey],""))))</f>
        <v/>
      </c>
      <c r="AP46" s="3" t="str">
        <f t="shared" si="8"/>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9"/>
        <v/>
      </c>
      <c r="AU46" s="3" t="str">
        <f>IF($A46="","",IF((AND($A46="ADD",OR(AT46="",AT46="Vested Assets"))),"12",(_xlfn.XLOOKUP(AT46,ud_work_category[lookupValue],ud_work_category[lookupKey],""))))</f>
        <v/>
      </c>
      <c r="AV46" s="8"/>
      <c r="AW46" s="2" t="str">
        <f t="shared" si="10"/>
        <v/>
      </c>
      <c r="AX46" s="2" t="str">
        <f t="shared" si="11"/>
        <v/>
      </c>
      <c r="AZ46" s="3" t="str">
        <f t="shared" si="12"/>
        <v/>
      </c>
      <c r="BA46" s="3" t="str">
        <f>IF($A46="","",IF((AND($A46="ADD",OR(AZ46="",AZ46="Excellent"))),"1",(_xlfn.XLOOKUP(AZ46,condition[lookupValue],condition[lookupKey],""))))</f>
        <v/>
      </c>
      <c r="BB46" s="7" t="str">
        <f t="shared" si="13"/>
        <v/>
      </c>
      <c r="BC46" s="9"/>
    </row>
    <row r="47" spans="2:55" x14ac:dyDescent="0.25">
      <c r="B47" s="4"/>
      <c r="D47" s="3" t="str">
        <f>IF($A47="ADD",IF(NOT(ISBLANK(C47)),_xlfn.XLOOKUP(C47,roadnames[lookupValue],roadnames[lookupKey],"ERROR"),""), "")</f>
        <v/>
      </c>
      <c r="E47" s="4"/>
      <c r="F47" s="4"/>
      <c r="G47" s="6"/>
      <c r="H47" s="6"/>
      <c r="J47" s="3" t="str">
        <f>IF($A47="ADD",IF(NOT(ISBLANK(I47)),_xlfn.XLOOKUP(I47,side[lookupValue],side[lookupKey],"ERROR"),""), "")</f>
        <v/>
      </c>
      <c r="K47" s="8"/>
      <c r="L47" s="8"/>
      <c r="M47" s="8"/>
      <c r="N47" s="6" t="str">
        <f t="shared" si="0"/>
        <v/>
      </c>
      <c r="O47" s="4"/>
      <c r="Q47" s="3" t="str">
        <f>IF($A47="ADD",IF(NOT(ISBLANK(P47)),_xlfn.XLOOKUP(P47,len_adjust_rsn[lookupValue],len_adjust_rsn[lookupKey],"ERROR"),""), "")</f>
        <v/>
      </c>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D47" s="7"/>
      <c r="AE47" s="4" t="str">
        <f t="shared" ca="1" si="4"/>
        <v/>
      </c>
      <c r="AF47" s="4"/>
      <c r="AG47" s="3" t="str">
        <f t="shared" si="5"/>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6"/>
        <v/>
      </c>
      <c r="AM47" s="3" t="str">
        <f>IF($A47="","",IF((AND($A47="ADD",OR(AL47="",AL47="Queenstown-Lakes District Council"))),"70",(_xlfn.XLOOKUP(AL47,ud_organisation_owner[lookupValue],ud_organisation_owner[lookupKey],""))))</f>
        <v/>
      </c>
      <c r="AN47" s="3" t="str">
        <f t="shared" si="7"/>
        <v/>
      </c>
      <c r="AO47" s="3" t="str">
        <f>IF($A47="","",IF((AND($A47="ADD",OR(AN47="",AN47="Queenstown-Lakes District Council"))),"70",(_xlfn.XLOOKUP(AN47,ud_organisation_owner[lookupValue],ud_organisation_owner[lookupKey],""))))</f>
        <v/>
      </c>
      <c r="AP47" s="3" t="str">
        <f t="shared" si="8"/>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9"/>
        <v/>
      </c>
      <c r="AU47" s="3" t="str">
        <f>IF($A47="","",IF((AND($A47="ADD",OR(AT47="",AT47="Vested Assets"))),"12",(_xlfn.XLOOKUP(AT47,ud_work_category[lookupValue],ud_work_category[lookupKey],""))))</f>
        <v/>
      </c>
      <c r="AV47" s="8"/>
      <c r="AW47" s="2" t="str">
        <f t="shared" si="10"/>
        <v/>
      </c>
      <c r="AX47" s="2" t="str">
        <f t="shared" si="11"/>
        <v/>
      </c>
      <c r="AZ47" s="3" t="str">
        <f t="shared" si="12"/>
        <v/>
      </c>
      <c r="BA47" s="3" t="str">
        <f>IF($A47="","",IF((AND($A47="ADD",OR(AZ47="",AZ47="Excellent"))),"1",(_xlfn.XLOOKUP(AZ47,condition[lookupValue],condition[lookupKey],""))))</f>
        <v/>
      </c>
      <c r="BB47" s="7" t="str">
        <f t="shared" si="13"/>
        <v/>
      </c>
      <c r="BC47" s="9"/>
    </row>
    <row r="48" spans="2:55" x14ac:dyDescent="0.25">
      <c r="B48" s="4"/>
      <c r="D48" s="3" t="str">
        <f>IF($A48="ADD",IF(NOT(ISBLANK(C48)),_xlfn.XLOOKUP(C48,roadnames[lookupValue],roadnames[lookupKey],"ERROR"),""), "")</f>
        <v/>
      </c>
      <c r="E48" s="4"/>
      <c r="F48" s="4"/>
      <c r="G48" s="6"/>
      <c r="H48" s="6"/>
      <c r="J48" s="3" t="str">
        <f>IF($A48="ADD",IF(NOT(ISBLANK(I48)),_xlfn.XLOOKUP(I48,side[lookupValue],side[lookupKey],"ERROR"),""), "")</f>
        <v/>
      </c>
      <c r="K48" s="8"/>
      <c r="L48" s="8"/>
      <c r="M48" s="8"/>
      <c r="N48" s="6" t="str">
        <f t="shared" si="0"/>
        <v/>
      </c>
      <c r="O48" s="4"/>
      <c r="Q48" s="3" t="str">
        <f>IF($A48="ADD",IF(NOT(ISBLANK(P48)),_xlfn.XLOOKUP(P48,len_adjust_rsn[lookupValue],len_adjust_rsn[lookupKey],"ERROR"),""), "")</f>
        <v/>
      </c>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D48" s="7"/>
      <c r="AE48" s="4" t="str">
        <f t="shared" ca="1" si="4"/>
        <v/>
      </c>
      <c r="AF48" s="4"/>
      <c r="AG48" s="3" t="str">
        <f t="shared" si="5"/>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6"/>
        <v/>
      </c>
      <c r="AM48" s="3" t="str">
        <f>IF($A48="","",IF((AND($A48="ADD",OR(AL48="",AL48="Queenstown-Lakes District Council"))),"70",(_xlfn.XLOOKUP(AL48,ud_organisation_owner[lookupValue],ud_organisation_owner[lookupKey],""))))</f>
        <v/>
      </c>
      <c r="AN48" s="3" t="str">
        <f t="shared" si="7"/>
        <v/>
      </c>
      <c r="AO48" s="3" t="str">
        <f>IF($A48="","",IF((AND($A48="ADD",OR(AN48="",AN48="Queenstown-Lakes District Council"))),"70",(_xlfn.XLOOKUP(AN48,ud_organisation_owner[lookupValue],ud_organisation_owner[lookupKey],""))))</f>
        <v/>
      </c>
      <c r="AP48" s="3" t="str">
        <f t="shared" si="8"/>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9"/>
        <v/>
      </c>
      <c r="AU48" s="3" t="str">
        <f>IF($A48="","",IF((AND($A48="ADD",OR(AT48="",AT48="Vested Assets"))),"12",(_xlfn.XLOOKUP(AT48,ud_work_category[lookupValue],ud_work_category[lookupKey],""))))</f>
        <v/>
      </c>
      <c r="AV48" s="8"/>
      <c r="AW48" s="2" t="str">
        <f t="shared" si="10"/>
        <v/>
      </c>
      <c r="AX48" s="2" t="str">
        <f t="shared" si="11"/>
        <v/>
      </c>
      <c r="AZ48" s="3" t="str">
        <f t="shared" si="12"/>
        <v/>
      </c>
      <c r="BA48" s="3" t="str">
        <f>IF($A48="","",IF((AND($A48="ADD",OR(AZ48="",AZ48="Excellent"))),"1",(_xlfn.XLOOKUP(AZ48,condition[lookupValue],condition[lookupKey],""))))</f>
        <v/>
      </c>
      <c r="BB48" s="7" t="str">
        <f t="shared" si="13"/>
        <v/>
      </c>
      <c r="BC48" s="9"/>
    </row>
    <row r="49" spans="2:55" x14ac:dyDescent="0.25">
      <c r="B49" s="4"/>
      <c r="D49" s="3" t="str">
        <f>IF($A49="ADD",IF(NOT(ISBLANK(C49)),_xlfn.XLOOKUP(C49,roadnames[lookupValue],roadnames[lookupKey],"ERROR"),""), "")</f>
        <v/>
      </c>
      <c r="E49" s="4"/>
      <c r="F49" s="4"/>
      <c r="G49" s="6"/>
      <c r="H49" s="6"/>
      <c r="J49" s="3" t="str">
        <f>IF($A49="ADD",IF(NOT(ISBLANK(I49)),_xlfn.XLOOKUP(I49,side[lookupValue],side[lookupKey],"ERROR"),""), "")</f>
        <v/>
      </c>
      <c r="K49" s="8"/>
      <c r="L49" s="8"/>
      <c r="M49" s="8"/>
      <c r="N49" s="6" t="str">
        <f t="shared" si="0"/>
        <v/>
      </c>
      <c r="O49" s="4"/>
      <c r="Q49" s="3" t="str">
        <f>IF($A49="ADD",IF(NOT(ISBLANK(P49)),_xlfn.XLOOKUP(P49,len_adjust_rsn[lookupValue],len_adjust_rsn[lookupKey],"ERROR"),""), "")</f>
        <v/>
      </c>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D49" s="7"/>
      <c r="AE49" s="4" t="str">
        <f t="shared" ca="1" si="4"/>
        <v/>
      </c>
      <c r="AF49" s="4"/>
      <c r="AG49" s="3" t="str">
        <f t="shared" si="5"/>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6"/>
        <v/>
      </c>
      <c r="AM49" s="3" t="str">
        <f>IF($A49="","",IF((AND($A49="ADD",OR(AL49="",AL49="Queenstown-Lakes District Council"))),"70",(_xlfn.XLOOKUP(AL49,ud_organisation_owner[lookupValue],ud_organisation_owner[lookupKey],""))))</f>
        <v/>
      </c>
      <c r="AN49" s="3" t="str">
        <f t="shared" si="7"/>
        <v/>
      </c>
      <c r="AO49" s="3" t="str">
        <f>IF($A49="","",IF((AND($A49="ADD",OR(AN49="",AN49="Queenstown-Lakes District Council"))),"70",(_xlfn.XLOOKUP(AN49,ud_organisation_owner[lookupValue],ud_organisation_owner[lookupKey],""))))</f>
        <v/>
      </c>
      <c r="AP49" s="3" t="str">
        <f t="shared" si="8"/>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9"/>
        <v/>
      </c>
      <c r="AU49" s="3" t="str">
        <f>IF($A49="","",IF((AND($A49="ADD",OR(AT49="",AT49="Vested Assets"))),"12",(_xlfn.XLOOKUP(AT49,ud_work_category[lookupValue],ud_work_category[lookupKey],""))))</f>
        <v/>
      </c>
      <c r="AV49" s="8"/>
      <c r="AW49" s="2" t="str">
        <f t="shared" si="10"/>
        <v/>
      </c>
      <c r="AX49" s="2" t="str">
        <f t="shared" si="11"/>
        <v/>
      </c>
      <c r="AZ49" s="3" t="str">
        <f t="shared" si="12"/>
        <v/>
      </c>
      <c r="BA49" s="3" t="str">
        <f>IF($A49="","",IF((AND($A49="ADD",OR(AZ49="",AZ49="Excellent"))),"1",(_xlfn.XLOOKUP(AZ49,condition[lookupValue],condition[lookupKey],""))))</f>
        <v/>
      </c>
      <c r="BB49" s="7" t="str">
        <f t="shared" si="13"/>
        <v/>
      </c>
      <c r="BC49" s="9"/>
    </row>
    <row r="50" spans="2:55" x14ac:dyDescent="0.25">
      <c r="B50" s="4"/>
      <c r="D50" s="3" t="str">
        <f>IF($A50="ADD",IF(NOT(ISBLANK(C50)),_xlfn.XLOOKUP(C50,roadnames[lookupValue],roadnames[lookupKey],"ERROR"),""), "")</f>
        <v/>
      </c>
      <c r="E50" s="4"/>
      <c r="F50" s="4"/>
      <c r="G50" s="6"/>
      <c r="H50" s="6"/>
      <c r="J50" s="3" t="str">
        <f>IF($A50="ADD",IF(NOT(ISBLANK(I50)),_xlfn.XLOOKUP(I50,side[lookupValue],side[lookupKey],"ERROR"),""), "")</f>
        <v/>
      </c>
      <c r="K50" s="8"/>
      <c r="L50" s="8"/>
      <c r="M50" s="8"/>
      <c r="N50" s="6" t="str">
        <f t="shared" si="0"/>
        <v/>
      </c>
      <c r="O50" s="4"/>
      <c r="Q50" s="3" t="str">
        <f>IF($A50="ADD",IF(NOT(ISBLANK(P50)),_xlfn.XLOOKUP(P50,len_adjust_rsn[lookupValue],len_adjust_rsn[lookupKey],"ERROR"),""), "")</f>
        <v/>
      </c>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D50" s="7"/>
      <c r="AE50" s="4" t="str">
        <f t="shared" ca="1" si="4"/>
        <v/>
      </c>
      <c r="AF50" s="4"/>
      <c r="AG50" s="3" t="str">
        <f t="shared" si="5"/>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6"/>
        <v/>
      </c>
      <c r="AM50" s="3" t="str">
        <f>IF($A50="","",IF((AND($A50="ADD",OR(AL50="",AL50="Queenstown-Lakes District Council"))),"70",(_xlfn.XLOOKUP(AL50,ud_organisation_owner[lookupValue],ud_organisation_owner[lookupKey],""))))</f>
        <v/>
      </c>
      <c r="AN50" s="3" t="str">
        <f t="shared" si="7"/>
        <v/>
      </c>
      <c r="AO50" s="3" t="str">
        <f>IF($A50="","",IF((AND($A50="ADD",OR(AN50="",AN50="Queenstown-Lakes District Council"))),"70",(_xlfn.XLOOKUP(AN50,ud_organisation_owner[lookupValue],ud_organisation_owner[lookupKey],""))))</f>
        <v/>
      </c>
      <c r="AP50" s="3" t="str">
        <f t="shared" si="8"/>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9"/>
        <v/>
      </c>
      <c r="AU50" s="3" t="str">
        <f>IF($A50="","",IF((AND($A50="ADD",OR(AT50="",AT50="Vested Assets"))),"12",(_xlfn.XLOOKUP(AT50,ud_work_category[lookupValue],ud_work_category[lookupKey],""))))</f>
        <v/>
      </c>
      <c r="AV50" s="8"/>
      <c r="AW50" s="2" t="str">
        <f t="shared" si="10"/>
        <v/>
      </c>
      <c r="AX50" s="2" t="str">
        <f t="shared" si="11"/>
        <v/>
      </c>
      <c r="AZ50" s="3" t="str">
        <f t="shared" si="12"/>
        <v/>
      </c>
      <c r="BA50" s="3" t="str">
        <f>IF($A50="","",IF((AND($A50="ADD",OR(AZ50="",AZ50="Excellent"))),"1",(_xlfn.XLOOKUP(AZ50,condition[lookupValue],condition[lookupKey],""))))</f>
        <v/>
      </c>
      <c r="BB50" s="7" t="str">
        <f t="shared" si="13"/>
        <v/>
      </c>
      <c r="BC50" s="9"/>
    </row>
    <row r="51" spans="2:55" x14ac:dyDescent="0.25">
      <c r="B51" s="4"/>
      <c r="D51" s="3" t="str">
        <f>IF($A51="ADD",IF(NOT(ISBLANK(C51)),_xlfn.XLOOKUP(C51,roadnames[lookupValue],roadnames[lookupKey],"ERROR"),""), "")</f>
        <v/>
      </c>
      <c r="E51" s="4"/>
      <c r="F51" s="4"/>
      <c r="G51" s="6"/>
      <c r="H51" s="6"/>
      <c r="J51" s="3" t="str">
        <f>IF($A51="ADD",IF(NOT(ISBLANK(I51)),_xlfn.XLOOKUP(I51,side[lookupValue],side[lookupKey],"ERROR"),""), "")</f>
        <v/>
      </c>
      <c r="K51" s="8"/>
      <c r="L51" s="8"/>
      <c r="M51" s="8"/>
      <c r="N51" s="6" t="str">
        <f t="shared" si="0"/>
        <v/>
      </c>
      <c r="O51" s="4"/>
      <c r="Q51" s="3" t="str">
        <f>IF($A51="ADD",IF(NOT(ISBLANK(P51)),_xlfn.XLOOKUP(P51,len_adjust_rsn[lookupValue],len_adjust_rsn[lookupKey],"ERROR"),""), "")</f>
        <v/>
      </c>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D51" s="7"/>
      <c r="AE51" s="4" t="str">
        <f t="shared" ca="1" si="4"/>
        <v/>
      </c>
      <c r="AF51" s="4"/>
      <c r="AG51" s="3" t="str">
        <f t="shared" si="5"/>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6"/>
        <v/>
      </c>
      <c r="AM51" s="3" t="str">
        <f>IF($A51="","",IF((AND($A51="ADD",OR(AL51="",AL51="Queenstown-Lakes District Council"))),"70",(_xlfn.XLOOKUP(AL51,ud_organisation_owner[lookupValue],ud_organisation_owner[lookupKey],""))))</f>
        <v/>
      </c>
      <c r="AN51" s="3" t="str">
        <f t="shared" si="7"/>
        <v/>
      </c>
      <c r="AO51" s="3" t="str">
        <f>IF($A51="","",IF((AND($A51="ADD",OR(AN51="",AN51="Queenstown-Lakes District Council"))),"70",(_xlfn.XLOOKUP(AN51,ud_organisation_owner[lookupValue],ud_organisation_owner[lookupKey],""))))</f>
        <v/>
      </c>
      <c r="AP51" s="3" t="str">
        <f t="shared" si="8"/>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9"/>
        <v/>
      </c>
      <c r="AU51" s="3" t="str">
        <f>IF($A51="","",IF((AND($A51="ADD",OR(AT51="",AT51="Vested Assets"))),"12",(_xlfn.XLOOKUP(AT51,ud_work_category[lookupValue],ud_work_category[lookupKey],""))))</f>
        <v/>
      </c>
      <c r="AV51" s="8"/>
      <c r="AW51" s="2" t="str">
        <f t="shared" si="10"/>
        <v/>
      </c>
      <c r="AX51" s="2" t="str">
        <f t="shared" si="11"/>
        <v/>
      </c>
      <c r="AZ51" s="3" t="str">
        <f t="shared" si="12"/>
        <v/>
      </c>
      <c r="BA51" s="3" t="str">
        <f>IF($A51="","",IF((AND($A51="ADD",OR(AZ51="",AZ51="Excellent"))),"1",(_xlfn.XLOOKUP(AZ51,condition[lookupValue],condition[lookupKey],""))))</f>
        <v/>
      </c>
      <c r="BB51" s="7" t="str">
        <f t="shared" si="13"/>
        <v/>
      </c>
      <c r="BC51" s="9"/>
    </row>
    <row r="52" spans="2:55" x14ac:dyDescent="0.25">
      <c r="B52" s="4"/>
      <c r="D52" s="3" t="str">
        <f>IF($A52="ADD",IF(NOT(ISBLANK(C52)),_xlfn.XLOOKUP(C52,roadnames[lookupValue],roadnames[lookupKey],"ERROR"),""), "")</f>
        <v/>
      </c>
      <c r="E52" s="4"/>
      <c r="F52" s="4"/>
      <c r="G52" s="6"/>
      <c r="H52" s="6"/>
      <c r="J52" s="3" t="str">
        <f>IF($A52="ADD",IF(NOT(ISBLANK(I52)),_xlfn.XLOOKUP(I52,side[lookupValue],side[lookupKey],"ERROR"),""), "")</f>
        <v/>
      </c>
      <c r="K52" s="8"/>
      <c r="L52" s="8"/>
      <c r="M52" s="8"/>
      <c r="N52" s="6" t="str">
        <f t="shared" si="0"/>
        <v/>
      </c>
      <c r="O52" s="4"/>
      <c r="Q52" s="3" t="str">
        <f>IF($A52="ADD",IF(NOT(ISBLANK(P52)),_xlfn.XLOOKUP(P52,len_adjust_rsn[lookupValue],len_adjust_rsn[lookupKey],"ERROR"),""), "")</f>
        <v/>
      </c>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D52" s="7"/>
      <c r="AE52" s="4" t="str">
        <f t="shared" ca="1" si="4"/>
        <v/>
      </c>
      <c r="AF52" s="4"/>
      <c r="AG52" s="3" t="str">
        <f t="shared" si="5"/>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6"/>
        <v/>
      </c>
      <c r="AM52" s="3" t="str">
        <f>IF($A52="","",IF((AND($A52="ADD",OR(AL52="",AL52="Queenstown-Lakes District Council"))),"70",(_xlfn.XLOOKUP(AL52,ud_organisation_owner[lookupValue],ud_organisation_owner[lookupKey],""))))</f>
        <v/>
      </c>
      <c r="AN52" s="3" t="str">
        <f t="shared" si="7"/>
        <v/>
      </c>
      <c r="AO52" s="3" t="str">
        <f>IF($A52="","",IF((AND($A52="ADD",OR(AN52="",AN52="Queenstown-Lakes District Council"))),"70",(_xlfn.XLOOKUP(AN52,ud_organisation_owner[lookupValue],ud_organisation_owner[lookupKey],""))))</f>
        <v/>
      </c>
      <c r="AP52" s="3" t="str">
        <f t="shared" si="8"/>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9"/>
        <v/>
      </c>
      <c r="AU52" s="3" t="str">
        <f>IF($A52="","",IF((AND($A52="ADD",OR(AT52="",AT52="Vested Assets"))),"12",(_xlfn.XLOOKUP(AT52,ud_work_category[lookupValue],ud_work_category[lookupKey],""))))</f>
        <v/>
      </c>
      <c r="AV52" s="8"/>
      <c r="AW52" s="2" t="str">
        <f t="shared" si="10"/>
        <v/>
      </c>
      <c r="AX52" s="2" t="str">
        <f t="shared" si="11"/>
        <v/>
      </c>
      <c r="AZ52" s="3" t="str">
        <f t="shared" si="12"/>
        <v/>
      </c>
      <c r="BA52" s="3" t="str">
        <f>IF($A52="","",IF((AND($A52="ADD",OR(AZ52="",AZ52="Excellent"))),"1",(_xlfn.XLOOKUP(AZ52,condition[lookupValue],condition[lookupKey],""))))</f>
        <v/>
      </c>
      <c r="BB52" s="7" t="str">
        <f t="shared" si="13"/>
        <v/>
      </c>
      <c r="BC52" s="9"/>
    </row>
    <row r="53" spans="2:55" x14ac:dyDescent="0.25">
      <c r="B53" s="4"/>
      <c r="D53" s="3" t="str">
        <f>IF($A53="ADD",IF(NOT(ISBLANK(C53)),_xlfn.XLOOKUP(C53,roadnames[lookupValue],roadnames[lookupKey],"ERROR"),""), "")</f>
        <v/>
      </c>
      <c r="E53" s="4"/>
      <c r="F53" s="4"/>
      <c r="G53" s="6"/>
      <c r="H53" s="6"/>
      <c r="J53" s="3" t="str">
        <f>IF($A53="ADD",IF(NOT(ISBLANK(I53)),_xlfn.XLOOKUP(I53,side[lookupValue],side[lookupKey],"ERROR"),""), "")</f>
        <v/>
      </c>
      <c r="K53" s="8"/>
      <c r="L53" s="8"/>
      <c r="M53" s="8"/>
      <c r="N53" s="6" t="str">
        <f t="shared" si="0"/>
        <v/>
      </c>
      <c r="O53" s="4"/>
      <c r="Q53" s="3" t="str">
        <f>IF($A53="ADD",IF(NOT(ISBLANK(P53)),_xlfn.XLOOKUP(P53,len_adjust_rsn[lookupValue],len_adjust_rsn[lookupKey],"ERROR"),""), "")</f>
        <v/>
      </c>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D53" s="7"/>
      <c r="AE53" s="4" t="str">
        <f t="shared" ca="1" si="4"/>
        <v/>
      </c>
      <c r="AF53" s="4"/>
      <c r="AG53" s="3" t="str">
        <f t="shared" si="5"/>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6"/>
        <v/>
      </c>
      <c r="AM53" s="3" t="str">
        <f>IF($A53="","",IF((AND($A53="ADD",OR(AL53="",AL53="Queenstown-Lakes District Council"))),"70",(_xlfn.XLOOKUP(AL53,ud_organisation_owner[lookupValue],ud_organisation_owner[lookupKey],""))))</f>
        <v/>
      </c>
      <c r="AN53" s="3" t="str">
        <f t="shared" si="7"/>
        <v/>
      </c>
      <c r="AO53" s="3" t="str">
        <f>IF($A53="","",IF((AND($A53="ADD",OR(AN53="",AN53="Queenstown-Lakes District Council"))),"70",(_xlfn.XLOOKUP(AN53,ud_organisation_owner[lookupValue],ud_organisation_owner[lookupKey],""))))</f>
        <v/>
      </c>
      <c r="AP53" s="3" t="str">
        <f t="shared" si="8"/>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9"/>
        <v/>
      </c>
      <c r="AU53" s="3" t="str">
        <f>IF($A53="","",IF((AND($A53="ADD",OR(AT53="",AT53="Vested Assets"))),"12",(_xlfn.XLOOKUP(AT53,ud_work_category[lookupValue],ud_work_category[lookupKey],""))))</f>
        <v/>
      </c>
      <c r="AV53" s="8"/>
      <c r="AW53" s="2" t="str">
        <f t="shared" si="10"/>
        <v/>
      </c>
      <c r="AX53" s="2" t="str">
        <f t="shared" si="11"/>
        <v/>
      </c>
      <c r="AZ53" s="3" t="str">
        <f t="shared" si="12"/>
        <v/>
      </c>
      <c r="BA53" s="3" t="str">
        <f>IF($A53="","",IF((AND($A53="ADD",OR(AZ53="",AZ53="Excellent"))),"1",(_xlfn.XLOOKUP(AZ53,condition[lookupValue],condition[lookupKey],""))))</f>
        <v/>
      </c>
      <c r="BB53" s="7" t="str">
        <f t="shared" si="13"/>
        <v/>
      </c>
      <c r="BC53" s="9"/>
    </row>
    <row r="54" spans="2:55" x14ac:dyDescent="0.25">
      <c r="B54" s="4"/>
      <c r="D54" s="3" t="str">
        <f>IF($A54="ADD",IF(NOT(ISBLANK(C54)),_xlfn.XLOOKUP(C54,roadnames[lookupValue],roadnames[lookupKey],"ERROR"),""), "")</f>
        <v/>
      </c>
      <c r="E54" s="4"/>
      <c r="F54" s="4"/>
      <c r="G54" s="6"/>
      <c r="H54" s="6"/>
      <c r="J54" s="3" t="str">
        <f>IF($A54="ADD",IF(NOT(ISBLANK(I54)),_xlfn.XLOOKUP(I54,side[lookupValue],side[lookupKey],"ERROR"),""), "")</f>
        <v/>
      </c>
      <c r="K54" s="8"/>
      <c r="L54" s="8"/>
      <c r="M54" s="8"/>
      <c r="N54" s="6" t="str">
        <f t="shared" si="0"/>
        <v/>
      </c>
      <c r="O54" s="4"/>
      <c r="Q54" s="3" t="str">
        <f>IF($A54="ADD",IF(NOT(ISBLANK(P54)),_xlfn.XLOOKUP(P54,len_adjust_rsn[lookupValue],len_adjust_rsn[lookupKey],"ERROR"),""), "")</f>
        <v/>
      </c>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D54" s="7"/>
      <c r="AE54" s="4" t="str">
        <f t="shared" ca="1" si="4"/>
        <v/>
      </c>
      <c r="AF54" s="4"/>
      <c r="AG54" s="3" t="str">
        <f t="shared" si="5"/>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6"/>
        <v/>
      </c>
      <c r="AM54" s="3" t="str">
        <f>IF($A54="","",IF((AND($A54="ADD",OR(AL54="",AL54="Queenstown-Lakes District Council"))),"70",(_xlfn.XLOOKUP(AL54,ud_organisation_owner[lookupValue],ud_organisation_owner[lookupKey],""))))</f>
        <v/>
      </c>
      <c r="AN54" s="3" t="str">
        <f t="shared" si="7"/>
        <v/>
      </c>
      <c r="AO54" s="3" t="str">
        <f>IF($A54="","",IF((AND($A54="ADD",OR(AN54="",AN54="Queenstown-Lakes District Council"))),"70",(_xlfn.XLOOKUP(AN54,ud_organisation_owner[lookupValue],ud_organisation_owner[lookupKey],""))))</f>
        <v/>
      </c>
      <c r="AP54" s="3" t="str">
        <f t="shared" si="8"/>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9"/>
        <v/>
      </c>
      <c r="AU54" s="3" t="str">
        <f>IF($A54="","",IF((AND($A54="ADD",OR(AT54="",AT54="Vested Assets"))),"12",(_xlfn.XLOOKUP(AT54,ud_work_category[lookupValue],ud_work_category[lookupKey],""))))</f>
        <v/>
      </c>
      <c r="AV54" s="8"/>
      <c r="AW54" s="2" t="str">
        <f t="shared" si="10"/>
        <v/>
      </c>
      <c r="AX54" s="2" t="str">
        <f t="shared" si="11"/>
        <v/>
      </c>
      <c r="AZ54" s="3" t="str">
        <f t="shared" si="12"/>
        <v/>
      </c>
      <c r="BA54" s="3" t="str">
        <f>IF($A54="","",IF((AND($A54="ADD",OR(AZ54="",AZ54="Excellent"))),"1",(_xlfn.XLOOKUP(AZ54,condition[lookupValue],condition[lookupKey],""))))</f>
        <v/>
      </c>
      <c r="BB54" s="7" t="str">
        <f t="shared" si="13"/>
        <v/>
      </c>
      <c r="BC54" s="9"/>
    </row>
    <row r="55" spans="2:55" x14ac:dyDescent="0.25">
      <c r="B55" s="4"/>
      <c r="D55" s="3" t="str">
        <f>IF($A55="ADD",IF(NOT(ISBLANK(C55)),_xlfn.XLOOKUP(C55,roadnames[lookupValue],roadnames[lookupKey],"ERROR"),""), "")</f>
        <v/>
      </c>
      <c r="E55" s="4"/>
      <c r="F55" s="4"/>
      <c r="G55" s="6"/>
      <c r="H55" s="6"/>
      <c r="J55" s="3" t="str">
        <f>IF($A55="ADD",IF(NOT(ISBLANK(I55)),_xlfn.XLOOKUP(I55,side[lookupValue],side[lookupKey],"ERROR"),""), "")</f>
        <v/>
      </c>
      <c r="K55" s="8"/>
      <c r="L55" s="8"/>
      <c r="M55" s="8"/>
      <c r="N55" s="6" t="str">
        <f t="shared" si="0"/>
        <v/>
      </c>
      <c r="O55" s="4"/>
      <c r="Q55" s="3" t="str">
        <f>IF($A55="ADD",IF(NOT(ISBLANK(P55)),_xlfn.XLOOKUP(P55,len_adjust_rsn[lookupValue],len_adjust_rsn[lookupKey],"ERROR"),""), "")</f>
        <v/>
      </c>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D55" s="7"/>
      <c r="AE55" s="4" t="str">
        <f t="shared" ca="1" si="4"/>
        <v/>
      </c>
      <c r="AF55" s="4"/>
      <c r="AG55" s="3" t="str">
        <f t="shared" si="5"/>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6"/>
        <v/>
      </c>
      <c r="AM55" s="3" t="str">
        <f>IF($A55="","",IF((AND($A55="ADD",OR(AL55="",AL55="Queenstown-Lakes District Council"))),"70",(_xlfn.XLOOKUP(AL55,ud_organisation_owner[lookupValue],ud_organisation_owner[lookupKey],""))))</f>
        <v/>
      </c>
      <c r="AN55" s="3" t="str">
        <f t="shared" si="7"/>
        <v/>
      </c>
      <c r="AO55" s="3" t="str">
        <f>IF($A55="","",IF((AND($A55="ADD",OR(AN55="",AN55="Queenstown-Lakes District Council"))),"70",(_xlfn.XLOOKUP(AN55,ud_organisation_owner[lookupValue],ud_organisation_owner[lookupKey],""))))</f>
        <v/>
      </c>
      <c r="AP55" s="3" t="str">
        <f t="shared" si="8"/>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9"/>
        <v/>
      </c>
      <c r="AU55" s="3" t="str">
        <f>IF($A55="","",IF((AND($A55="ADD",OR(AT55="",AT55="Vested Assets"))),"12",(_xlfn.XLOOKUP(AT55,ud_work_category[lookupValue],ud_work_category[lookupKey],""))))</f>
        <v/>
      </c>
      <c r="AV55" s="8"/>
      <c r="AW55" s="2" t="str">
        <f t="shared" si="10"/>
        <v/>
      </c>
      <c r="AX55" s="2" t="str">
        <f t="shared" si="11"/>
        <v/>
      </c>
      <c r="AZ55" s="3" t="str">
        <f t="shared" si="12"/>
        <v/>
      </c>
      <c r="BA55" s="3" t="str">
        <f>IF($A55="","",IF((AND($A55="ADD",OR(AZ55="",AZ55="Excellent"))),"1",(_xlfn.XLOOKUP(AZ55,condition[lookupValue],condition[lookupKey],""))))</f>
        <v/>
      </c>
      <c r="BB55" s="7" t="str">
        <f t="shared" si="13"/>
        <v/>
      </c>
      <c r="BC55" s="9"/>
    </row>
    <row r="56" spans="2:55" x14ac:dyDescent="0.25">
      <c r="B56" s="4"/>
      <c r="D56" s="3" t="str">
        <f>IF($A56="ADD",IF(NOT(ISBLANK(C56)),_xlfn.XLOOKUP(C56,roadnames[lookupValue],roadnames[lookupKey],"ERROR"),""), "")</f>
        <v/>
      </c>
      <c r="E56" s="4"/>
      <c r="F56" s="4"/>
      <c r="G56" s="6"/>
      <c r="H56" s="6"/>
      <c r="J56" s="3" t="str">
        <f>IF($A56="ADD",IF(NOT(ISBLANK(I56)),_xlfn.XLOOKUP(I56,side[lookupValue],side[lookupKey],"ERROR"),""), "")</f>
        <v/>
      </c>
      <c r="K56" s="8"/>
      <c r="L56" s="8"/>
      <c r="M56" s="8"/>
      <c r="N56" s="6" t="str">
        <f t="shared" si="0"/>
        <v/>
      </c>
      <c r="O56" s="4"/>
      <c r="Q56" s="3" t="str">
        <f>IF($A56="ADD",IF(NOT(ISBLANK(P56)),_xlfn.XLOOKUP(P56,len_adjust_rsn[lookupValue],len_adjust_rsn[lookupKey],"ERROR"),""), "")</f>
        <v/>
      </c>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D56" s="7"/>
      <c r="AE56" s="4" t="str">
        <f t="shared" ca="1" si="4"/>
        <v/>
      </c>
      <c r="AF56" s="4"/>
      <c r="AG56" s="3" t="str">
        <f t="shared" si="5"/>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6"/>
        <v/>
      </c>
      <c r="AM56" s="3" t="str">
        <f>IF($A56="","",IF((AND($A56="ADD",OR(AL56="",AL56="Queenstown-Lakes District Council"))),"70",(_xlfn.XLOOKUP(AL56,ud_organisation_owner[lookupValue],ud_organisation_owner[lookupKey],""))))</f>
        <v/>
      </c>
      <c r="AN56" s="3" t="str">
        <f t="shared" si="7"/>
        <v/>
      </c>
      <c r="AO56" s="3" t="str">
        <f>IF($A56="","",IF((AND($A56="ADD",OR(AN56="",AN56="Queenstown-Lakes District Council"))),"70",(_xlfn.XLOOKUP(AN56,ud_organisation_owner[lookupValue],ud_organisation_owner[lookupKey],""))))</f>
        <v/>
      </c>
      <c r="AP56" s="3" t="str">
        <f t="shared" si="8"/>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9"/>
        <v/>
      </c>
      <c r="AU56" s="3" t="str">
        <f>IF($A56="","",IF((AND($A56="ADD",OR(AT56="",AT56="Vested Assets"))),"12",(_xlfn.XLOOKUP(AT56,ud_work_category[lookupValue],ud_work_category[lookupKey],""))))</f>
        <v/>
      </c>
      <c r="AV56" s="8"/>
      <c r="AW56" s="2" t="str">
        <f t="shared" si="10"/>
        <v/>
      </c>
      <c r="AX56" s="2" t="str">
        <f t="shared" si="11"/>
        <v/>
      </c>
      <c r="AZ56" s="3" t="str">
        <f t="shared" si="12"/>
        <v/>
      </c>
      <c r="BA56" s="3" t="str">
        <f>IF($A56="","",IF((AND($A56="ADD",OR(AZ56="",AZ56="Excellent"))),"1",(_xlfn.XLOOKUP(AZ56,condition[lookupValue],condition[lookupKey],""))))</f>
        <v/>
      </c>
      <c r="BB56" s="7" t="str">
        <f t="shared" si="13"/>
        <v/>
      </c>
      <c r="BC56" s="9"/>
    </row>
    <row r="57" spans="2:55" x14ac:dyDescent="0.25">
      <c r="B57" s="4"/>
      <c r="D57" s="3" t="str">
        <f>IF($A57="ADD",IF(NOT(ISBLANK(C57)),_xlfn.XLOOKUP(C57,roadnames[lookupValue],roadnames[lookupKey],"ERROR"),""), "")</f>
        <v/>
      </c>
      <c r="E57" s="4"/>
      <c r="F57" s="4"/>
      <c r="G57" s="6"/>
      <c r="H57" s="6"/>
      <c r="J57" s="3" t="str">
        <f>IF($A57="ADD",IF(NOT(ISBLANK(I57)),_xlfn.XLOOKUP(I57,side[lookupValue],side[lookupKey],"ERROR"),""), "")</f>
        <v/>
      </c>
      <c r="K57" s="8"/>
      <c r="L57" s="8"/>
      <c r="M57" s="8"/>
      <c r="N57" s="6" t="str">
        <f t="shared" si="0"/>
        <v/>
      </c>
      <c r="O57" s="4"/>
      <c r="Q57" s="3" t="str">
        <f>IF($A57="ADD",IF(NOT(ISBLANK(P57)),_xlfn.XLOOKUP(P57,len_adjust_rsn[lookupValue],len_adjust_rsn[lookupKey],"ERROR"),""), "")</f>
        <v/>
      </c>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D57" s="7"/>
      <c r="AE57" s="4" t="str">
        <f t="shared" ca="1" si="4"/>
        <v/>
      </c>
      <c r="AF57" s="4"/>
      <c r="AG57" s="3" t="str">
        <f t="shared" si="5"/>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6"/>
        <v/>
      </c>
      <c r="AM57" s="3" t="str">
        <f>IF($A57="","",IF((AND($A57="ADD",OR(AL57="",AL57="Queenstown-Lakes District Council"))),"70",(_xlfn.XLOOKUP(AL57,ud_organisation_owner[lookupValue],ud_organisation_owner[lookupKey],""))))</f>
        <v/>
      </c>
      <c r="AN57" s="3" t="str">
        <f t="shared" si="7"/>
        <v/>
      </c>
      <c r="AO57" s="3" t="str">
        <f>IF($A57="","",IF((AND($A57="ADD",OR(AN57="",AN57="Queenstown-Lakes District Council"))),"70",(_xlfn.XLOOKUP(AN57,ud_organisation_owner[lookupValue],ud_organisation_owner[lookupKey],""))))</f>
        <v/>
      </c>
      <c r="AP57" s="3" t="str">
        <f t="shared" si="8"/>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9"/>
        <v/>
      </c>
      <c r="AU57" s="3" t="str">
        <f>IF($A57="","",IF((AND($A57="ADD",OR(AT57="",AT57="Vested Assets"))),"12",(_xlfn.XLOOKUP(AT57,ud_work_category[lookupValue],ud_work_category[lookupKey],""))))</f>
        <v/>
      </c>
      <c r="AV57" s="8"/>
      <c r="AW57" s="2" t="str">
        <f t="shared" si="10"/>
        <v/>
      </c>
      <c r="AX57" s="2" t="str">
        <f t="shared" si="11"/>
        <v/>
      </c>
      <c r="AZ57" s="3" t="str">
        <f t="shared" si="12"/>
        <v/>
      </c>
      <c r="BA57" s="3" t="str">
        <f>IF($A57="","",IF((AND($A57="ADD",OR(AZ57="",AZ57="Excellent"))),"1",(_xlfn.XLOOKUP(AZ57,condition[lookupValue],condition[lookupKey],""))))</f>
        <v/>
      </c>
      <c r="BB57" s="7" t="str">
        <f t="shared" si="13"/>
        <v/>
      </c>
      <c r="BC57" s="9"/>
    </row>
    <row r="58" spans="2:55" x14ac:dyDescent="0.25">
      <c r="B58" s="4"/>
      <c r="D58" s="3" t="str">
        <f>IF($A58="ADD",IF(NOT(ISBLANK(C58)),_xlfn.XLOOKUP(C58,roadnames[lookupValue],roadnames[lookupKey],"ERROR"),""), "")</f>
        <v/>
      </c>
      <c r="E58" s="4"/>
      <c r="F58" s="4"/>
      <c r="G58" s="6"/>
      <c r="H58" s="6"/>
      <c r="J58" s="3" t="str">
        <f>IF($A58="ADD",IF(NOT(ISBLANK(I58)),_xlfn.XLOOKUP(I58,side[lookupValue],side[lookupKey],"ERROR"),""), "")</f>
        <v/>
      </c>
      <c r="K58" s="8"/>
      <c r="L58" s="8"/>
      <c r="M58" s="8"/>
      <c r="N58" s="6" t="str">
        <f t="shared" si="0"/>
        <v/>
      </c>
      <c r="O58" s="4"/>
      <c r="Q58" s="3" t="str">
        <f>IF($A58="ADD",IF(NOT(ISBLANK(P58)),_xlfn.XLOOKUP(P58,len_adjust_rsn[lookupValue],len_adjust_rsn[lookupKey],"ERROR"),""), "")</f>
        <v/>
      </c>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D58" s="7"/>
      <c r="AE58" s="4" t="str">
        <f t="shared" ca="1" si="4"/>
        <v/>
      </c>
      <c r="AF58" s="4"/>
      <c r="AG58" s="3" t="str">
        <f t="shared" si="5"/>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6"/>
        <v/>
      </c>
      <c r="AM58" s="3" t="str">
        <f>IF($A58="","",IF((AND($A58="ADD",OR(AL58="",AL58="Queenstown-Lakes District Council"))),"70",(_xlfn.XLOOKUP(AL58,ud_organisation_owner[lookupValue],ud_organisation_owner[lookupKey],""))))</f>
        <v/>
      </c>
      <c r="AN58" s="3" t="str">
        <f t="shared" si="7"/>
        <v/>
      </c>
      <c r="AO58" s="3" t="str">
        <f>IF($A58="","",IF((AND($A58="ADD",OR(AN58="",AN58="Queenstown-Lakes District Council"))),"70",(_xlfn.XLOOKUP(AN58,ud_organisation_owner[lookupValue],ud_organisation_owner[lookupKey],""))))</f>
        <v/>
      </c>
      <c r="AP58" s="3" t="str">
        <f t="shared" si="8"/>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9"/>
        <v/>
      </c>
      <c r="AU58" s="3" t="str">
        <f>IF($A58="","",IF((AND($A58="ADD",OR(AT58="",AT58="Vested Assets"))),"12",(_xlfn.XLOOKUP(AT58,ud_work_category[lookupValue],ud_work_category[lookupKey],""))))</f>
        <v/>
      </c>
      <c r="AV58" s="8"/>
      <c r="AW58" s="2" t="str">
        <f t="shared" si="10"/>
        <v/>
      </c>
      <c r="AX58" s="2" t="str">
        <f t="shared" si="11"/>
        <v/>
      </c>
      <c r="AZ58" s="3" t="str">
        <f t="shared" si="12"/>
        <v/>
      </c>
      <c r="BA58" s="3" t="str">
        <f>IF($A58="","",IF((AND($A58="ADD",OR(AZ58="",AZ58="Excellent"))),"1",(_xlfn.XLOOKUP(AZ58,condition[lookupValue],condition[lookupKey],""))))</f>
        <v/>
      </c>
      <c r="BB58" s="7" t="str">
        <f t="shared" si="13"/>
        <v/>
      </c>
      <c r="BC58" s="9"/>
    </row>
    <row r="59" spans="2:55" x14ac:dyDescent="0.25">
      <c r="B59" s="4"/>
      <c r="D59" s="3" t="str">
        <f>IF($A59="ADD",IF(NOT(ISBLANK(C59)),_xlfn.XLOOKUP(C59,roadnames[lookupValue],roadnames[lookupKey],"ERROR"),""), "")</f>
        <v/>
      </c>
      <c r="E59" s="4"/>
      <c r="F59" s="4"/>
      <c r="G59" s="6"/>
      <c r="H59" s="6"/>
      <c r="J59" s="3" t="str">
        <f>IF($A59="ADD",IF(NOT(ISBLANK(I59)),_xlfn.XLOOKUP(I59,side[lookupValue],side[lookupKey],"ERROR"),""), "")</f>
        <v/>
      </c>
      <c r="K59" s="8"/>
      <c r="L59" s="8"/>
      <c r="M59" s="8"/>
      <c r="N59" s="6" t="str">
        <f t="shared" si="0"/>
        <v/>
      </c>
      <c r="O59" s="4"/>
      <c r="Q59" s="3" t="str">
        <f>IF($A59="ADD",IF(NOT(ISBLANK(P59)),_xlfn.XLOOKUP(P59,len_adjust_rsn[lookupValue],len_adjust_rsn[lookupKey],"ERROR"),""), "")</f>
        <v/>
      </c>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D59" s="7"/>
      <c r="AE59" s="4" t="str">
        <f t="shared" ca="1" si="4"/>
        <v/>
      </c>
      <c r="AF59" s="4"/>
      <c r="AG59" s="3" t="str">
        <f t="shared" si="5"/>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6"/>
        <v/>
      </c>
      <c r="AM59" s="3" t="str">
        <f>IF($A59="","",IF((AND($A59="ADD",OR(AL59="",AL59="Queenstown-Lakes District Council"))),"70",(_xlfn.XLOOKUP(AL59,ud_organisation_owner[lookupValue],ud_organisation_owner[lookupKey],""))))</f>
        <v/>
      </c>
      <c r="AN59" s="3" t="str">
        <f t="shared" si="7"/>
        <v/>
      </c>
      <c r="AO59" s="3" t="str">
        <f>IF($A59="","",IF((AND($A59="ADD",OR(AN59="",AN59="Queenstown-Lakes District Council"))),"70",(_xlfn.XLOOKUP(AN59,ud_organisation_owner[lookupValue],ud_organisation_owner[lookupKey],""))))</f>
        <v/>
      </c>
      <c r="AP59" s="3" t="str">
        <f t="shared" si="8"/>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9"/>
        <v/>
      </c>
      <c r="AU59" s="3" t="str">
        <f>IF($A59="","",IF((AND($A59="ADD",OR(AT59="",AT59="Vested Assets"))),"12",(_xlfn.XLOOKUP(AT59,ud_work_category[lookupValue],ud_work_category[lookupKey],""))))</f>
        <v/>
      </c>
      <c r="AV59" s="8"/>
      <c r="AW59" s="2" t="str">
        <f t="shared" si="10"/>
        <v/>
      </c>
      <c r="AX59" s="2" t="str">
        <f t="shared" si="11"/>
        <v/>
      </c>
      <c r="AZ59" s="3" t="str">
        <f t="shared" si="12"/>
        <v/>
      </c>
      <c r="BA59" s="3" t="str">
        <f>IF($A59="","",IF((AND($A59="ADD",OR(AZ59="",AZ59="Excellent"))),"1",(_xlfn.XLOOKUP(AZ59,condition[lookupValue],condition[lookupKey],""))))</f>
        <v/>
      </c>
      <c r="BB59" s="7" t="str">
        <f t="shared" si="13"/>
        <v/>
      </c>
      <c r="BC59" s="9"/>
    </row>
    <row r="60" spans="2:55" x14ac:dyDescent="0.25">
      <c r="B60" s="4"/>
      <c r="D60" s="3" t="str">
        <f>IF($A60="ADD",IF(NOT(ISBLANK(C60)),_xlfn.XLOOKUP(C60,roadnames[lookupValue],roadnames[lookupKey],"ERROR"),""), "")</f>
        <v/>
      </c>
      <c r="E60" s="4"/>
      <c r="F60" s="4"/>
      <c r="G60" s="6"/>
      <c r="H60" s="6"/>
      <c r="J60" s="3" t="str">
        <f>IF($A60="ADD",IF(NOT(ISBLANK(I60)),_xlfn.XLOOKUP(I60,side[lookupValue],side[lookupKey],"ERROR"),""), "")</f>
        <v/>
      </c>
      <c r="K60" s="8"/>
      <c r="L60" s="8"/>
      <c r="M60" s="8"/>
      <c r="N60" s="6" t="str">
        <f t="shared" si="0"/>
        <v/>
      </c>
      <c r="O60" s="4"/>
      <c r="Q60" s="3" t="str">
        <f>IF($A60="ADD",IF(NOT(ISBLANK(P60)),_xlfn.XLOOKUP(P60,len_adjust_rsn[lookupValue],len_adjust_rsn[lookupKey],"ERROR"),""), "")</f>
        <v/>
      </c>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D60" s="7"/>
      <c r="AE60" s="4" t="str">
        <f t="shared" ca="1" si="4"/>
        <v/>
      </c>
      <c r="AF60" s="4"/>
      <c r="AG60" s="3" t="str">
        <f t="shared" si="5"/>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6"/>
        <v/>
      </c>
      <c r="AM60" s="3" t="str">
        <f>IF($A60="","",IF((AND($A60="ADD",OR(AL60="",AL60="Queenstown-Lakes District Council"))),"70",(_xlfn.XLOOKUP(AL60,ud_organisation_owner[lookupValue],ud_organisation_owner[lookupKey],""))))</f>
        <v/>
      </c>
      <c r="AN60" s="3" t="str">
        <f t="shared" si="7"/>
        <v/>
      </c>
      <c r="AO60" s="3" t="str">
        <f>IF($A60="","",IF((AND($A60="ADD",OR(AN60="",AN60="Queenstown-Lakes District Council"))),"70",(_xlfn.XLOOKUP(AN60,ud_organisation_owner[lookupValue],ud_organisation_owner[lookupKey],""))))</f>
        <v/>
      </c>
      <c r="AP60" s="3" t="str">
        <f t="shared" si="8"/>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9"/>
        <v/>
      </c>
      <c r="AU60" s="3" t="str">
        <f>IF($A60="","",IF((AND($A60="ADD",OR(AT60="",AT60="Vested Assets"))),"12",(_xlfn.XLOOKUP(AT60,ud_work_category[lookupValue],ud_work_category[lookupKey],""))))</f>
        <v/>
      </c>
      <c r="AV60" s="8"/>
      <c r="AW60" s="2" t="str">
        <f t="shared" si="10"/>
        <v/>
      </c>
      <c r="AX60" s="2" t="str">
        <f t="shared" si="11"/>
        <v/>
      </c>
      <c r="AZ60" s="3" t="str">
        <f t="shared" si="12"/>
        <v/>
      </c>
      <c r="BA60" s="3" t="str">
        <f>IF($A60="","",IF((AND($A60="ADD",OR(AZ60="",AZ60="Excellent"))),"1",(_xlfn.XLOOKUP(AZ60,condition[lookupValue],condition[lookupKey],""))))</f>
        <v/>
      </c>
      <c r="BB60" s="7" t="str">
        <f t="shared" si="13"/>
        <v/>
      </c>
      <c r="BC60" s="9"/>
    </row>
    <row r="61" spans="2:55" x14ac:dyDescent="0.25">
      <c r="B61" s="4"/>
      <c r="D61" s="3" t="str">
        <f>IF($A61="ADD",IF(NOT(ISBLANK(C61)),_xlfn.XLOOKUP(C61,roadnames[lookupValue],roadnames[lookupKey],"ERROR"),""), "")</f>
        <v/>
      </c>
      <c r="E61" s="4"/>
      <c r="F61" s="4"/>
      <c r="G61" s="6"/>
      <c r="H61" s="6"/>
      <c r="J61" s="3" t="str">
        <f>IF($A61="ADD",IF(NOT(ISBLANK(I61)),_xlfn.XLOOKUP(I61,side[lookupValue],side[lookupKey],"ERROR"),""), "")</f>
        <v/>
      </c>
      <c r="K61" s="8"/>
      <c r="L61" s="8"/>
      <c r="M61" s="8"/>
      <c r="N61" s="6" t="str">
        <f t="shared" si="0"/>
        <v/>
      </c>
      <c r="O61" s="4"/>
      <c r="Q61" s="3" t="str">
        <f>IF($A61="ADD",IF(NOT(ISBLANK(P61)),_xlfn.XLOOKUP(P61,len_adjust_rsn[lookupValue],len_adjust_rsn[lookupKey],"ERROR"),""), "")</f>
        <v/>
      </c>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D61" s="7"/>
      <c r="AE61" s="4" t="str">
        <f t="shared" ca="1" si="4"/>
        <v/>
      </c>
      <c r="AF61" s="4"/>
      <c r="AG61" s="3" t="str">
        <f t="shared" si="5"/>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6"/>
        <v/>
      </c>
      <c r="AM61" s="3" t="str">
        <f>IF($A61="","",IF((AND($A61="ADD",OR(AL61="",AL61="Queenstown-Lakes District Council"))),"70",(_xlfn.XLOOKUP(AL61,ud_organisation_owner[lookupValue],ud_organisation_owner[lookupKey],""))))</f>
        <v/>
      </c>
      <c r="AN61" s="3" t="str">
        <f t="shared" si="7"/>
        <v/>
      </c>
      <c r="AO61" s="3" t="str">
        <f>IF($A61="","",IF((AND($A61="ADD",OR(AN61="",AN61="Queenstown-Lakes District Council"))),"70",(_xlfn.XLOOKUP(AN61,ud_organisation_owner[lookupValue],ud_organisation_owner[lookupKey],""))))</f>
        <v/>
      </c>
      <c r="AP61" s="3" t="str">
        <f t="shared" si="8"/>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9"/>
        <v/>
      </c>
      <c r="AU61" s="3" t="str">
        <f>IF($A61="","",IF((AND($A61="ADD",OR(AT61="",AT61="Vested Assets"))),"12",(_xlfn.XLOOKUP(AT61,ud_work_category[lookupValue],ud_work_category[lookupKey],""))))</f>
        <v/>
      </c>
      <c r="AV61" s="8"/>
      <c r="AW61" s="2" t="str">
        <f t="shared" si="10"/>
        <v/>
      </c>
      <c r="AX61" s="2" t="str">
        <f t="shared" si="11"/>
        <v/>
      </c>
      <c r="AZ61" s="3" t="str">
        <f t="shared" si="12"/>
        <v/>
      </c>
      <c r="BA61" s="3" t="str">
        <f>IF($A61="","",IF((AND($A61="ADD",OR(AZ61="",AZ61="Excellent"))),"1",(_xlfn.XLOOKUP(AZ61,condition[lookupValue],condition[lookupKey],""))))</f>
        <v/>
      </c>
      <c r="BB61" s="7" t="str">
        <f t="shared" si="13"/>
        <v/>
      </c>
      <c r="BC61" s="9"/>
    </row>
    <row r="62" spans="2:55" x14ac:dyDescent="0.25">
      <c r="B62" s="4"/>
      <c r="D62" s="3" t="str">
        <f>IF($A62="ADD",IF(NOT(ISBLANK(C62)),_xlfn.XLOOKUP(C62,roadnames[lookupValue],roadnames[lookupKey],"ERROR"),""), "")</f>
        <v/>
      </c>
      <c r="E62" s="4"/>
      <c r="F62" s="4"/>
      <c r="G62" s="6"/>
      <c r="H62" s="6"/>
      <c r="J62" s="3" t="str">
        <f>IF($A62="ADD",IF(NOT(ISBLANK(I62)),_xlfn.XLOOKUP(I62,side[lookupValue],side[lookupKey],"ERROR"),""), "")</f>
        <v/>
      </c>
      <c r="K62" s="8"/>
      <c r="L62" s="8"/>
      <c r="M62" s="8"/>
      <c r="N62" s="6" t="str">
        <f t="shared" si="0"/>
        <v/>
      </c>
      <c r="O62" s="4"/>
      <c r="Q62" s="3" t="str">
        <f>IF($A62="ADD",IF(NOT(ISBLANK(P62)),_xlfn.XLOOKUP(P62,len_adjust_rsn[lookupValue],len_adjust_rsn[lookupKey],"ERROR"),""), "")</f>
        <v/>
      </c>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D62" s="7"/>
      <c r="AE62" s="4" t="str">
        <f t="shared" ca="1" si="4"/>
        <v/>
      </c>
      <c r="AF62" s="4"/>
      <c r="AG62" s="3" t="str">
        <f t="shared" si="5"/>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6"/>
        <v/>
      </c>
      <c r="AM62" s="3" t="str">
        <f>IF($A62="","",IF((AND($A62="ADD",OR(AL62="",AL62="Queenstown-Lakes District Council"))),"70",(_xlfn.XLOOKUP(AL62,ud_organisation_owner[lookupValue],ud_organisation_owner[lookupKey],""))))</f>
        <v/>
      </c>
      <c r="AN62" s="3" t="str">
        <f t="shared" si="7"/>
        <v/>
      </c>
      <c r="AO62" s="3" t="str">
        <f>IF($A62="","",IF((AND($A62="ADD",OR(AN62="",AN62="Queenstown-Lakes District Council"))),"70",(_xlfn.XLOOKUP(AN62,ud_organisation_owner[lookupValue],ud_organisation_owner[lookupKey],""))))</f>
        <v/>
      </c>
      <c r="AP62" s="3" t="str">
        <f t="shared" si="8"/>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9"/>
        <v/>
      </c>
      <c r="AU62" s="3" t="str">
        <f>IF($A62="","",IF((AND($A62="ADD",OR(AT62="",AT62="Vested Assets"))),"12",(_xlfn.XLOOKUP(AT62,ud_work_category[lookupValue],ud_work_category[lookupKey],""))))</f>
        <v/>
      </c>
      <c r="AV62" s="8"/>
      <c r="AW62" s="2" t="str">
        <f t="shared" si="10"/>
        <v/>
      </c>
      <c r="AX62" s="2" t="str">
        <f t="shared" si="11"/>
        <v/>
      </c>
      <c r="AZ62" s="3" t="str">
        <f t="shared" si="12"/>
        <v/>
      </c>
      <c r="BA62" s="3" t="str">
        <f>IF($A62="","",IF((AND($A62="ADD",OR(AZ62="",AZ62="Excellent"))),"1",(_xlfn.XLOOKUP(AZ62,condition[lookupValue],condition[lookupKey],""))))</f>
        <v/>
      </c>
      <c r="BB62" s="7" t="str">
        <f t="shared" si="13"/>
        <v/>
      </c>
      <c r="BC62" s="9"/>
    </row>
    <row r="63" spans="2:55" x14ac:dyDescent="0.25">
      <c r="B63" s="4"/>
      <c r="D63" s="3" t="str">
        <f>IF($A63="ADD",IF(NOT(ISBLANK(C63)),_xlfn.XLOOKUP(C63,roadnames[lookupValue],roadnames[lookupKey],"ERROR"),""), "")</f>
        <v/>
      </c>
      <c r="E63" s="4"/>
      <c r="F63" s="4"/>
      <c r="G63" s="6"/>
      <c r="H63" s="6"/>
      <c r="J63" s="3" t="str">
        <f>IF($A63="ADD",IF(NOT(ISBLANK(I63)),_xlfn.XLOOKUP(I63,side[lookupValue],side[lookupKey],"ERROR"),""), "")</f>
        <v/>
      </c>
      <c r="K63" s="8"/>
      <c r="L63" s="8"/>
      <c r="M63" s="8"/>
      <c r="N63" s="6" t="str">
        <f t="shared" si="0"/>
        <v/>
      </c>
      <c r="O63" s="4"/>
      <c r="Q63" s="3" t="str">
        <f>IF($A63="ADD",IF(NOT(ISBLANK(P63)),_xlfn.XLOOKUP(P63,len_adjust_rsn[lookupValue],len_adjust_rsn[lookupKey],"ERROR"),""), "")</f>
        <v/>
      </c>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D63" s="7"/>
      <c r="AE63" s="4" t="str">
        <f t="shared" ca="1" si="4"/>
        <v/>
      </c>
      <c r="AF63" s="4"/>
      <c r="AG63" s="3" t="str">
        <f t="shared" si="5"/>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6"/>
        <v/>
      </c>
      <c r="AM63" s="3" t="str">
        <f>IF($A63="","",IF((AND($A63="ADD",OR(AL63="",AL63="Queenstown-Lakes District Council"))),"70",(_xlfn.XLOOKUP(AL63,ud_organisation_owner[lookupValue],ud_organisation_owner[lookupKey],""))))</f>
        <v/>
      </c>
      <c r="AN63" s="3" t="str">
        <f t="shared" si="7"/>
        <v/>
      </c>
      <c r="AO63" s="3" t="str">
        <f>IF($A63="","",IF((AND($A63="ADD",OR(AN63="",AN63="Queenstown-Lakes District Council"))),"70",(_xlfn.XLOOKUP(AN63,ud_organisation_owner[lookupValue],ud_organisation_owner[lookupKey],""))))</f>
        <v/>
      </c>
      <c r="AP63" s="3" t="str">
        <f t="shared" si="8"/>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9"/>
        <v/>
      </c>
      <c r="AU63" s="3" t="str">
        <f>IF($A63="","",IF((AND($A63="ADD",OR(AT63="",AT63="Vested Assets"))),"12",(_xlfn.XLOOKUP(AT63,ud_work_category[lookupValue],ud_work_category[lookupKey],""))))</f>
        <v/>
      </c>
      <c r="AV63" s="8"/>
      <c r="AW63" s="2" t="str">
        <f t="shared" si="10"/>
        <v/>
      </c>
      <c r="AX63" s="2" t="str">
        <f t="shared" si="11"/>
        <v/>
      </c>
      <c r="AZ63" s="3" t="str">
        <f t="shared" si="12"/>
        <v/>
      </c>
      <c r="BA63" s="3" t="str">
        <f>IF($A63="","",IF((AND($A63="ADD",OR(AZ63="",AZ63="Excellent"))),"1",(_xlfn.XLOOKUP(AZ63,condition[lookupValue],condition[lookupKey],""))))</f>
        <v/>
      </c>
      <c r="BB63" s="7" t="str">
        <f t="shared" si="13"/>
        <v/>
      </c>
      <c r="BC63" s="9"/>
    </row>
    <row r="64" spans="2:55" x14ac:dyDescent="0.25">
      <c r="B64" s="4"/>
      <c r="D64" s="3" t="str">
        <f>IF($A64="ADD",IF(NOT(ISBLANK(C64)),_xlfn.XLOOKUP(C64,roadnames[lookupValue],roadnames[lookupKey],"ERROR"),""), "")</f>
        <v/>
      </c>
      <c r="E64" s="4"/>
      <c r="F64" s="4"/>
      <c r="G64" s="6"/>
      <c r="H64" s="6"/>
      <c r="J64" s="3" t="str">
        <f>IF($A64="ADD",IF(NOT(ISBLANK(I64)),_xlfn.XLOOKUP(I64,side[lookupValue],side[lookupKey],"ERROR"),""), "")</f>
        <v/>
      </c>
      <c r="K64" s="8"/>
      <c r="L64" s="8"/>
      <c r="M64" s="8"/>
      <c r="N64" s="6" t="str">
        <f t="shared" si="0"/>
        <v/>
      </c>
      <c r="O64" s="4"/>
      <c r="Q64" s="3" t="str">
        <f>IF($A64="ADD",IF(NOT(ISBLANK(P64)),_xlfn.XLOOKUP(P64,len_adjust_rsn[lookupValue],len_adjust_rsn[lookupKey],"ERROR"),""), "")</f>
        <v/>
      </c>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D64" s="7"/>
      <c r="AE64" s="4" t="str">
        <f t="shared" ca="1" si="4"/>
        <v/>
      </c>
      <c r="AF64" s="4"/>
      <c r="AG64" s="3" t="str">
        <f t="shared" si="5"/>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6"/>
        <v/>
      </c>
      <c r="AM64" s="3" t="str">
        <f>IF($A64="","",IF((AND($A64="ADD",OR(AL64="",AL64="Queenstown-Lakes District Council"))),"70",(_xlfn.XLOOKUP(AL64,ud_organisation_owner[lookupValue],ud_organisation_owner[lookupKey],""))))</f>
        <v/>
      </c>
      <c r="AN64" s="3" t="str">
        <f t="shared" si="7"/>
        <v/>
      </c>
      <c r="AO64" s="3" t="str">
        <f>IF($A64="","",IF((AND($A64="ADD",OR(AN64="",AN64="Queenstown-Lakes District Council"))),"70",(_xlfn.XLOOKUP(AN64,ud_organisation_owner[lookupValue],ud_organisation_owner[lookupKey],""))))</f>
        <v/>
      </c>
      <c r="AP64" s="3" t="str">
        <f t="shared" si="8"/>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9"/>
        <v/>
      </c>
      <c r="AU64" s="3" t="str">
        <f>IF($A64="","",IF((AND($A64="ADD",OR(AT64="",AT64="Vested Assets"))),"12",(_xlfn.XLOOKUP(AT64,ud_work_category[lookupValue],ud_work_category[lookupKey],""))))</f>
        <v/>
      </c>
      <c r="AV64" s="8"/>
      <c r="AW64" s="2" t="str">
        <f t="shared" si="10"/>
        <v/>
      </c>
      <c r="AX64" s="2" t="str">
        <f t="shared" si="11"/>
        <v/>
      </c>
      <c r="AZ64" s="3" t="str">
        <f t="shared" si="12"/>
        <v/>
      </c>
      <c r="BA64" s="3" t="str">
        <f>IF($A64="","",IF((AND($A64="ADD",OR(AZ64="",AZ64="Excellent"))),"1",(_xlfn.XLOOKUP(AZ64,condition[lookupValue],condition[lookupKey],""))))</f>
        <v/>
      </c>
      <c r="BB64" s="7" t="str">
        <f t="shared" si="13"/>
        <v/>
      </c>
      <c r="BC64" s="9"/>
    </row>
    <row r="65" spans="2:55" x14ac:dyDescent="0.25">
      <c r="B65" s="4"/>
      <c r="D65" s="3" t="str">
        <f>IF($A65="ADD",IF(NOT(ISBLANK(C65)),_xlfn.XLOOKUP(C65,roadnames[lookupValue],roadnames[lookupKey],"ERROR"),""), "")</f>
        <v/>
      </c>
      <c r="E65" s="4"/>
      <c r="F65" s="4"/>
      <c r="G65" s="6"/>
      <c r="H65" s="6"/>
      <c r="J65" s="3" t="str">
        <f>IF($A65="ADD",IF(NOT(ISBLANK(I65)),_xlfn.XLOOKUP(I65,side[lookupValue],side[lookupKey],"ERROR"),""), "")</f>
        <v/>
      </c>
      <c r="K65" s="8"/>
      <c r="L65" s="8"/>
      <c r="M65" s="8"/>
      <c r="N65" s="6" t="str">
        <f t="shared" si="0"/>
        <v/>
      </c>
      <c r="O65" s="4"/>
      <c r="Q65" s="3" t="str">
        <f>IF($A65="ADD",IF(NOT(ISBLANK(P65)),_xlfn.XLOOKUP(P65,len_adjust_rsn[lookupValue],len_adjust_rsn[lookupKey],"ERROR"),""), "")</f>
        <v/>
      </c>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D65" s="7"/>
      <c r="AE65" s="4" t="str">
        <f t="shared" ca="1" si="4"/>
        <v/>
      </c>
      <c r="AF65" s="4"/>
      <c r="AG65" s="3" t="str">
        <f t="shared" si="5"/>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6"/>
        <v/>
      </c>
      <c r="AM65" s="3" t="str">
        <f>IF($A65="","",IF((AND($A65="ADD",OR(AL65="",AL65="Queenstown-Lakes District Council"))),"70",(_xlfn.XLOOKUP(AL65,ud_organisation_owner[lookupValue],ud_organisation_owner[lookupKey],""))))</f>
        <v/>
      </c>
      <c r="AN65" s="3" t="str">
        <f t="shared" si="7"/>
        <v/>
      </c>
      <c r="AO65" s="3" t="str">
        <f>IF($A65="","",IF((AND($A65="ADD",OR(AN65="",AN65="Queenstown-Lakes District Council"))),"70",(_xlfn.XLOOKUP(AN65,ud_organisation_owner[lookupValue],ud_organisation_owner[lookupKey],""))))</f>
        <v/>
      </c>
      <c r="AP65" s="3" t="str">
        <f t="shared" si="8"/>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9"/>
        <v/>
      </c>
      <c r="AU65" s="3" t="str">
        <f>IF($A65="","",IF((AND($A65="ADD",OR(AT65="",AT65="Vested Assets"))),"12",(_xlfn.XLOOKUP(AT65,ud_work_category[lookupValue],ud_work_category[lookupKey],""))))</f>
        <v/>
      </c>
      <c r="AV65" s="8"/>
      <c r="AW65" s="2" t="str">
        <f t="shared" si="10"/>
        <v/>
      </c>
      <c r="AX65" s="2" t="str">
        <f t="shared" si="11"/>
        <v/>
      </c>
      <c r="AZ65" s="3" t="str">
        <f t="shared" si="12"/>
        <v/>
      </c>
      <c r="BA65" s="3" t="str">
        <f>IF($A65="","",IF((AND($A65="ADD",OR(AZ65="",AZ65="Excellent"))),"1",(_xlfn.XLOOKUP(AZ65,condition[lookupValue],condition[lookupKey],""))))</f>
        <v/>
      </c>
      <c r="BB65" s="7" t="str">
        <f t="shared" si="13"/>
        <v/>
      </c>
      <c r="BC65" s="9"/>
    </row>
    <row r="66" spans="2:55" x14ac:dyDescent="0.25">
      <c r="B66" s="4"/>
      <c r="D66" s="3" t="str">
        <f>IF($A66="ADD",IF(NOT(ISBLANK(C66)),_xlfn.XLOOKUP(C66,roadnames[lookupValue],roadnames[lookupKey],"ERROR"),""), "")</f>
        <v/>
      </c>
      <c r="E66" s="4"/>
      <c r="F66" s="4"/>
      <c r="G66" s="6"/>
      <c r="H66" s="6"/>
      <c r="J66" s="3" t="str">
        <f>IF($A66="ADD",IF(NOT(ISBLANK(I66)),_xlfn.XLOOKUP(I66,side[lookupValue],side[lookupKey],"ERROR"),""), "")</f>
        <v/>
      </c>
      <c r="K66" s="8"/>
      <c r="L66" s="8"/>
      <c r="M66" s="8"/>
      <c r="N66" s="6" t="str">
        <f t="shared" si="0"/>
        <v/>
      </c>
      <c r="O66" s="4"/>
      <c r="Q66" s="3" t="str">
        <f>IF($A66="ADD",IF(NOT(ISBLANK(P66)),_xlfn.XLOOKUP(P66,len_adjust_rsn[lookupValue],len_adjust_rsn[lookupKey],"ERROR"),""), "")</f>
        <v/>
      </c>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D66" s="7"/>
      <c r="AE66" s="4" t="str">
        <f t="shared" ca="1" si="4"/>
        <v/>
      </c>
      <c r="AF66" s="4"/>
      <c r="AG66" s="3" t="str">
        <f t="shared" si="5"/>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6"/>
        <v/>
      </c>
      <c r="AM66" s="3" t="str">
        <f>IF($A66="","",IF((AND($A66="ADD",OR(AL66="",AL66="Queenstown-Lakes District Council"))),"70",(_xlfn.XLOOKUP(AL66,ud_organisation_owner[lookupValue],ud_organisation_owner[lookupKey],""))))</f>
        <v/>
      </c>
      <c r="AN66" s="3" t="str">
        <f t="shared" si="7"/>
        <v/>
      </c>
      <c r="AO66" s="3" t="str">
        <f>IF($A66="","",IF((AND($A66="ADD",OR(AN66="",AN66="Queenstown-Lakes District Council"))),"70",(_xlfn.XLOOKUP(AN66,ud_organisation_owner[lookupValue],ud_organisation_owner[lookupKey],""))))</f>
        <v/>
      </c>
      <c r="AP66" s="3" t="str">
        <f t="shared" si="8"/>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9"/>
        <v/>
      </c>
      <c r="AU66" s="3" t="str">
        <f>IF($A66="","",IF((AND($A66="ADD",OR(AT66="",AT66="Vested Assets"))),"12",(_xlfn.XLOOKUP(AT66,ud_work_category[lookupValue],ud_work_category[lookupKey],""))))</f>
        <v/>
      </c>
      <c r="AV66" s="8"/>
      <c r="AW66" s="2" t="str">
        <f t="shared" si="10"/>
        <v/>
      </c>
      <c r="AX66" s="2" t="str">
        <f t="shared" si="11"/>
        <v/>
      </c>
      <c r="AZ66" s="3" t="str">
        <f t="shared" si="12"/>
        <v/>
      </c>
      <c r="BA66" s="3" t="str">
        <f>IF($A66="","",IF((AND($A66="ADD",OR(AZ66="",AZ66="Excellent"))),"1",(_xlfn.XLOOKUP(AZ66,condition[lookupValue],condition[lookupKey],""))))</f>
        <v/>
      </c>
      <c r="BB66" s="7" t="str">
        <f t="shared" si="13"/>
        <v/>
      </c>
      <c r="BC66" s="9"/>
    </row>
    <row r="67" spans="2:55" x14ac:dyDescent="0.25">
      <c r="B67" s="4"/>
      <c r="D67" s="3" t="str">
        <f>IF($A67="ADD",IF(NOT(ISBLANK(C67)),_xlfn.XLOOKUP(C67,roadnames[lookupValue],roadnames[lookupKey],"ERROR"),""), "")</f>
        <v/>
      </c>
      <c r="E67" s="4"/>
      <c r="F67" s="4"/>
      <c r="G67" s="6"/>
      <c r="H67" s="6"/>
      <c r="J67" s="3" t="str">
        <f>IF($A67="ADD",IF(NOT(ISBLANK(I67)),_xlfn.XLOOKUP(I67,side[lookupValue],side[lookupKey],"ERROR"),""), "")</f>
        <v/>
      </c>
      <c r="K67" s="8"/>
      <c r="L67" s="8"/>
      <c r="M67" s="8"/>
      <c r="N67" s="6" t="str">
        <f t="shared" si="0"/>
        <v/>
      </c>
      <c r="O67" s="4"/>
      <c r="Q67" s="3" t="str">
        <f>IF($A67="ADD",IF(NOT(ISBLANK(P67)),_xlfn.XLOOKUP(P67,len_adjust_rsn[lookupValue],len_adjust_rsn[lookupKey],"ERROR"),""), "")</f>
        <v/>
      </c>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D67" s="7"/>
      <c r="AE67" s="4" t="str">
        <f t="shared" ca="1" si="4"/>
        <v/>
      </c>
      <c r="AF67" s="4"/>
      <c r="AG67" s="3" t="str">
        <f t="shared" si="5"/>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6"/>
        <v/>
      </c>
      <c r="AM67" s="3" t="str">
        <f>IF($A67="","",IF((AND($A67="ADD",OR(AL67="",AL67="Queenstown-Lakes District Council"))),"70",(_xlfn.XLOOKUP(AL67,ud_organisation_owner[lookupValue],ud_organisation_owner[lookupKey],""))))</f>
        <v/>
      </c>
      <c r="AN67" s="3" t="str">
        <f t="shared" si="7"/>
        <v/>
      </c>
      <c r="AO67" s="3" t="str">
        <f>IF($A67="","",IF((AND($A67="ADD",OR(AN67="",AN67="Queenstown-Lakes District Council"))),"70",(_xlfn.XLOOKUP(AN67,ud_organisation_owner[lookupValue],ud_organisation_owner[lookupKey],""))))</f>
        <v/>
      </c>
      <c r="AP67" s="3" t="str">
        <f t="shared" si="8"/>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9"/>
        <v/>
      </c>
      <c r="AU67" s="3" t="str">
        <f>IF($A67="","",IF((AND($A67="ADD",OR(AT67="",AT67="Vested Assets"))),"12",(_xlfn.XLOOKUP(AT67,ud_work_category[lookupValue],ud_work_category[lookupKey],""))))</f>
        <v/>
      </c>
      <c r="AV67" s="8"/>
      <c r="AW67" s="2" t="str">
        <f t="shared" si="10"/>
        <v/>
      </c>
      <c r="AX67" s="2" t="str">
        <f t="shared" si="11"/>
        <v/>
      </c>
      <c r="AZ67" s="3" t="str">
        <f t="shared" si="12"/>
        <v/>
      </c>
      <c r="BA67" s="3" t="str">
        <f>IF($A67="","",IF((AND($A67="ADD",OR(AZ67="",AZ67="Excellent"))),"1",(_xlfn.XLOOKUP(AZ67,condition[lookupValue],condition[lookupKey],""))))</f>
        <v/>
      </c>
      <c r="BB67" s="7" t="str">
        <f t="shared" si="13"/>
        <v/>
      </c>
      <c r="BC67" s="9"/>
    </row>
    <row r="68" spans="2:55" x14ac:dyDescent="0.25">
      <c r="B68" s="4"/>
      <c r="D68" s="3" t="str">
        <f>IF($A68="ADD",IF(NOT(ISBLANK(C68)),_xlfn.XLOOKUP(C68,roadnames[lookupValue],roadnames[lookupKey],"ERROR"),""), "")</f>
        <v/>
      </c>
      <c r="E68" s="4"/>
      <c r="F68" s="4"/>
      <c r="G68" s="6"/>
      <c r="H68" s="6"/>
      <c r="J68" s="3" t="str">
        <f>IF($A68="ADD",IF(NOT(ISBLANK(I68)),_xlfn.XLOOKUP(I68,side[lookupValue],side[lookupKey],"ERROR"),""), "")</f>
        <v/>
      </c>
      <c r="K68" s="8"/>
      <c r="L68" s="8"/>
      <c r="M68" s="8"/>
      <c r="N68" s="6" t="str">
        <f t="shared" si="0"/>
        <v/>
      </c>
      <c r="O68" s="4"/>
      <c r="Q68" s="3" t="str">
        <f>IF($A68="ADD",IF(NOT(ISBLANK(P68)),_xlfn.XLOOKUP(P68,len_adjust_rsn[lookupValue],len_adjust_rsn[lookupKey],"ERROR"),""), "")</f>
        <v/>
      </c>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D68" s="7"/>
      <c r="AE68" s="4" t="str">
        <f t="shared" ca="1" si="4"/>
        <v/>
      </c>
      <c r="AF68" s="4"/>
      <c r="AG68" s="3" t="str">
        <f t="shared" si="5"/>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6"/>
        <v/>
      </c>
      <c r="AM68" s="3" t="str">
        <f>IF($A68="","",IF((AND($A68="ADD",OR(AL68="",AL68="Queenstown-Lakes District Council"))),"70",(_xlfn.XLOOKUP(AL68,ud_organisation_owner[lookupValue],ud_organisation_owner[lookupKey],""))))</f>
        <v/>
      </c>
      <c r="AN68" s="3" t="str">
        <f t="shared" si="7"/>
        <v/>
      </c>
      <c r="AO68" s="3" t="str">
        <f>IF($A68="","",IF((AND($A68="ADD",OR(AN68="",AN68="Queenstown-Lakes District Council"))),"70",(_xlfn.XLOOKUP(AN68,ud_organisation_owner[lookupValue],ud_organisation_owner[lookupKey],""))))</f>
        <v/>
      </c>
      <c r="AP68" s="3" t="str">
        <f t="shared" si="8"/>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9"/>
        <v/>
      </c>
      <c r="AU68" s="3" t="str">
        <f>IF($A68="","",IF((AND($A68="ADD",OR(AT68="",AT68="Vested Assets"))),"12",(_xlfn.XLOOKUP(AT68,ud_work_category[lookupValue],ud_work_category[lookupKey],""))))</f>
        <v/>
      </c>
      <c r="AV68" s="8"/>
      <c r="AW68" s="2" t="str">
        <f t="shared" si="10"/>
        <v/>
      </c>
      <c r="AX68" s="2" t="str">
        <f t="shared" si="11"/>
        <v/>
      </c>
      <c r="AZ68" s="3" t="str">
        <f t="shared" si="12"/>
        <v/>
      </c>
      <c r="BA68" s="3" t="str">
        <f>IF($A68="","",IF((AND($A68="ADD",OR(AZ68="",AZ68="Excellent"))),"1",(_xlfn.XLOOKUP(AZ68,condition[lookupValue],condition[lookupKey],""))))</f>
        <v/>
      </c>
      <c r="BB68" s="7" t="str">
        <f t="shared" si="13"/>
        <v/>
      </c>
      <c r="BC68" s="9"/>
    </row>
    <row r="69" spans="2:55" x14ac:dyDescent="0.25">
      <c r="B69" s="4"/>
      <c r="D69" s="3" t="str">
        <f>IF($A69="ADD",IF(NOT(ISBLANK(C69)),_xlfn.XLOOKUP(C69,roadnames[lookupValue],roadnames[lookupKey],"ERROR"),""), "")</f>
        <v/>
      </c>
      <c r="E69" s="4"/>
      <c r="F69" s="4"/>
      <c r="G69" s="6"/>
      <c r="H69" s="6"/>
      <c r="J69" s="3" t="str">
        <f>IF($A69="ADD",IF(NOT(ISBLANK(I69)),_xlfn.XLOOKUP(I69,side[lookupValue],side[lookupKey],"ERROR"),""), "")</f>
        <v/>
      </c>
      <c r="K69" s="8"/>
      <c r="L69" s="8"/>
      <c r="M69" s="8"/>
      <c r="N69" s="6" t="str">
        <f t="shared" si="0"/>
        <v/>
      </c>
      <c r="O69" s="4"/>
      <c r="Q69" s="3" t="str">
        <f>IF($A69="ADD",IF(NOT(ISBLANK(P69)),_xlfn.XLOOKUP(P69,len_adjust_rsn[lookupValue],len_adjust_rsn[lookupKey],"ERROR"),""), "")</f>
        <v/>
      </c>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D69" s="7"/>
      <c r="AE69" s="4" t="str">
        <f t="shared" ca="1" si="4"/>
        <v/>
      </c>
      <c r="AF69" s="4"/>
      <c r="AG69" s="3" t="str">
        <f t="shared" si="5"/>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6"/>
        <v/>
      </c>
      <c r="AM69" s="3" t="str">
        <f>IF($A69="","",IF((AND($A69="ADD",OR(AL69="",AL69="Queenstown-Lakes District Council"))),"70",(_xlfn.XLOOKUP(AL69,ud_organisation_owner[lookupValue],ud_organisation_owner[lookupKey],""))))</f>
        <v/>
      </c>
      <c r="AN69" s="3" t="str">
        <f t="shared" si="7"/>
        <v/>
      </c>
      <c r="AO69" s="3" t="str">
        <f>IF($A69="","",IF((AND($A69="ADD",OR(AN69="",AN69="Queenstown-Lakes District Council"))),"70",(_xlfn.XLOOKUP(AN69,ud_organisation_owner[lookupValue],ud_organisation_owner[lookupKey],""))))</f>
        <v/>
      </c>
      <c r="AP69" s="3" t="str">
        <f t="shared" si="8"/>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9"/>
        <v/>
      </c>
      <c r="AU69" s="3" t="str">
        <f>IF($A69="","",IF((AND($A69="ADD",OR(AT69="",AT69="Vested Assets"))),"12",(_xlfn.XLOOKUP(AT69,ud_work_category[lookupValue],ud_work_category[lookupKey],""))))</f>
        <v/>
      </c>
      <c r="AV69" s="8"/>
      <c r="AW69" s="2" t="str">
        <f t="shared" si="10"/>
        <v/>
      </c>
      <c r="AX69" s="2" t="str">
        <f t="shared" si="11"/>
        <v/>
      </c>
      <c r="AZ69" s="3" t="str">
        <f t="shared" si="12"/>
        <v/>
      </c>
      <c r="BA69" s="3" t="str">
        <f>IF($A69="","",IF((AND($A69="ADD",OR(AZ69="",AZ69="Excellent"))),"1",(_xlfn.XLOOKUP(AZ69,condition[lookupValue],condition[lookupKey],""))))</f>
        <v/>
      </c>
      <c r="BB69" s="7" t="str">
        <f t="shared" si="13"/>
        <v/>
      </c>
      <c r="BC69" s="9"/>
    </row>
    <row r="70" spans="2:55" x14ac:dyDescent="0.25">
      <c r="B70" s="4"/>
      <c r="D70" s="3" t="str">
        <f>IF($A70="ADD",IF(NOT(ISBLANK(C70)),_xlfn.XLOOKUP(C70,roadnames[lookupValue],roadnames[lookupKey],"ERROR"),""), "")</f>
        <v/>
      </c>
      <c r="E70" s="4"/>
      <c r="F70" s="4"/>
      <c r="G70" s="6"/>
      <c r="H70" s="6"/>
      <c r="J70" s="3" t="str">
        <f>IF($A70="ADD",IF(NOT(ISBLANK(I70)),_xlfn.XLOOKUP(I70,side[lookupValue],side[lookupKey],"ERROR"),""), "")</f>
        <v/>
      </c>
      <c r="K70" s="8"/>
      <c r="L70" s="8"/>
      <c r="M70" s="8"/>
      <c r="N70" s="6" t="str">
        <f t="shared" si="0"/>
        <v/>
      </c>
      <c r="O70" s="4"/>
      <c r="Q70" s="3" t="str">
        <f>IF($A70="ADD",IF(NOT(ISBLANK(P70)),_xlfn.XLOOKUP(P70,len_adjust_rsn[lookupValue],len_adjust_rsn[lookupKey],"ERROR"),""), "")</f>
        <v/>
      </c>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D70" s="7"/>
      <c r="AE70" s="4" t="str">
        <f t="shared" ca="1" si="4"/>
        <v/>
      </c>
      <c r="AF70" s="4"/>
      <c r="AG70" s="3" t="str">
        <f t="shared" si="5"/>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6"/>
        <v/>
      </c>
      <c r="AM70" s="3" t="str">
        <f>IF($A70="","",IF((AND($A70="ADD",OR(AL70="",AL70="Queenstown-Lakes District Council"))),"70",(_xlfn.XLOOKUP(AL70,ud_organisation_owner[lookupValue],ud_organisation_owner[lookupKey],""))))</f>
        <v/>
      </c>
      <c r="AN70" s="3" t="str">
        <f t="shared" si="7"/>
        <v/>
      </c>
      <c r="AO70" s="3" t="str">
        <f>IF($A70="","",IF((AND($A70="ADD",OR(AN70="",AN70="Queenstown-Lakes District Council"))),"70",(_xlfn.XLOOKUP(AN70,ud_organisation_owner[lookupValue],ud_organisation_owner[lookupKey],""))))</f>
        <v/>
      </c>
      <c r="AP70" s="3" t="str">
        <f t="shared" si="8"/>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9"/>
        <v/>
      </c>
      <c r="AU70" s="3" t="str">
        <f>IF($A70="","",IF((AND($A70="ADD",OR(AT70="",AT70="Vested Assets"))),"12",(_xlfn.XLOOKUP(AT70,ud_work_category[lookupValue],ud_work_category[lookupKey],""))))</f>
        <v/>
      </c>
      <c r="AV70" s="8"/>
      <c r="AW70" s="2" t="str">
        <f t="shared" si="10"/>
        <v/>
      </c>
      <c r="AX70" s="2" t="str">
        <f t="shared" si="11"/>
        <v/>
      </c>
      <c r="AZ70" s="3" t="str">
        <f t="shared" si="12"/>
        <v/>
      </c>
      <c r="BA70" s="3" t="str">
        <f>IF($A70="","",IF((AND($A70="ADD",OR(AZ70="",AZ70="Excellent"))),"1",(_xlfn.XLOOKUP(AZ70,condition[lookupValue],condition[lookupKey],""))))</f>
        <v/>
      </c>
      <c r="BB70" s="7" t="str">
        <f t="shared" si="13"/>
        <v/>
      </c>
      <c r="BC70" s="9"/>
    </row>
    <row r="71" spans="2:55" x14ac:dyDescent="0.25">
      <c r="B71" s="4"/>
      <c r="D71" s="3" t="str">
        <f>IF($A71="ADD",IF(NOT(ISBLANK(C71)),_xlfn.XLOOKUP(C71,roadnames[lookupValue],roadnames[lookupKey],"ERROR"),""), "")</f>
        <v/>
      </c>
      <c r="E71" s="4"/>
      <c r="F71" s="4"/>
      <c r="G71" s="6"/>
      <c r="H71" s="6"/>
      <c r="J71" s="3" t="str">
        <f>IF($A71="ADD",IF(NOT(ISBLANK(I71)),_xlfn.XLOOKUP(I71,side[lookupValue],side[lookupKey],"ERROR"),""), "")</f>
        <v/>
      </c>
      <c r="K71" s="8"/>
      <c r="L71" s="8"/>
      <c r="M71" s="8"/>
      <c r="N71" s="6" t="str">
        <f t="shared" si="0"/>
        <v/>
      </c>
      <c r="O71" s="4"/>
      <c r="Q71" s="3" t="str">
        <f>IF($A71="ADD",IF(NOT(ISBLANK(P71)),_xlfn.XLOOKUP(P71,len_adjust_rsn[lookupValue],len_adjust_rsn[lookupKey],"ERROR"),""), "")</f>
        <v/>
      </c>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D71" s="7"/>
      <c r="AE71" s="4" t="str">
        <f t="shared" ca="1" si="4"/>
        <v/>
      </c>
      <c r="AF71" s="4"/>
      <c r="AG71" s="3" t="str">
        <f t="shared" si="5"/>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6"/>
        <v/>
      </c>
      <c r="AM71" s="3" t="str">
        <f>IF($A71="","",IF((AND($A71="ADD",OR(AL71="",AL71="Queenstown-Lakes District Council"))),"70",(_xlfn.XLOOKUP(AL71,ud_organisation_owner[lookupValue],ud_organisation_owner[lookupKey],""))))</f>
        <v/>
      </c>
      <c r="AN71" s="3" t="str">
        <f t="shared" si="7"/>
        <v/>
      </c>
      <c r="AO71" s="3" t="str">
        <f>IF($A71="","",IF((AND($A71="ADD",OR(AN71="",AN71="Queenstown-Lakes District Council"))),"70",(_xlfn.XLOOKUP(AN71,ud_organisation_owner[lookupValue],ud_organisation_owner[lookupKey],""))))</f>
        <v/>
      </c>
      <c r="AP71" s="3" t="str">
        <f t="shared" si="8"/>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9"/>
        <v/>
      </c>
      <c r="AU71" s="3" t="str">
        <f>IF($A71="","",IF((AND($A71="ADD",OR(AT71="",AT71="Vested Assets"))),"12",(_xlfn.XLOOKUP(AT71,ud_work_category[lookupValue],ud_work_category[lookupKey],""))))</f>
        <v/>
      </c>
      <c r="AV71" s="8"/>
      <c r="AW71" s="2" t="str">
        <f t="shared" si="10"/>
        <v/>
      </c>
      <c r="AX71" s="2" t="str">
        <f t="shared" si="11"/>
        <v/>
      </c>
      <c r="AZ71" s="3" t="str">
        <f t="shared" si="12"/>
        <v/>
      </c>
      <c r="BA71" s="3" t="str">
        <f>IF($A71="","",IF((AND($A71="ADD",OR(AZ71="",AZ71="Excellent"))),"1",(_xlfn.XLOOKUP(AZ71,condition[lookupValue],condition[lookupKey],""))))</f>
        <v/>
      </c>
      <c r="BB71" s="7" t="str">
        <f t="shared" si="13"/>
        <v/>
      </c>
      <c r="BC71" s="9"/>
    </row>
    <row r="72" spans="2:55" x14ac:dyDescent="0.25">
      <c r="B72" s="4"/>
      <c r="D72" s="3" t="str">
        <f>IF($A72="ADD",IF(NOT(ISBLANK(C72)),_xlfn.XLOOKUP(C72,roadnames[lookupValue],roadnames[lookupKey],"ERROR"),""), "")</f>
        <v/>
      </c>
      <c r="E72" s="4"/>
      <c r="F72" s="4"/>
      <c r="G72" s="6"/>
      <c r="H72" s="6"/>
      <c r="J72" s="3" t="str">
        <f>IF($A72="ADD",IF(NOT(ISBLANK(I72)),_xlfn.XLOOKUP(I72,side[lookupValue],side[lookupKey],"ERROR"),""), "")</f>
        <v/>
      </c>
      <c r="K72" s="8"/>
      <c r="L72" s="8"/>
      <c r="M72" s="8"/>
      <c r="N72" s="6" t="str">
        <f t="shared" si="0"/>
        <v/>
      </c>
      <c r="O72" s="4"/>
      <c r="Q72" s="3" t="str">
        <f>IF($A72="ADD",IF(NOT(ISBLANK(P72)),_xlfn.XLOOKUP(P72,len_adjust_rsn[lookupValue],len_adjust_rsn[lookupKey],"ERROR"),""), "")</f>
        <v/>
      </c>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D72" s="7"/>
      <c r="AE72" s="4" t="str">
        <f t="shared" ca="1" si="4"/>
        <v/>
      </c>
      <c r="AF72" s="4"/>
      <c r="AG72" s="3" t="str">
        <f t="shared" si="5"/>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6"/>
        <v/>
      </c>
      <c r="AM72" s="3" t="str">
        <f>IF($A72="","",IF((AND($A72="ADD",OR(AL72="",AL72="Queenstown-Lakes District Council"))),"70",(_xlfn.XLOOKUP(AL72,ud_organisation_owner[lookupValue],ud_organisation_owner[lookupKey],""))))</f>
        <v/>
      </c>
      <c r="AN72" s="3" t="str">
        <f t="shared" si="7"/>
        <v/>
      </c>
      <c r="AO72" s="3" t="str">
        <f>IF($A72="","",IF((AND($A72="ADD",OR(AN72="",AN72="Queenstown-Lakes District Council"))),"70",(_xlfn.XLOOKUP(AN72,ud_organisation_owner[lookupValue],ud_organisation_owner[lookupKey],""))))</f>
        <v/>
      </c>
      <c r="AP72" s="3" t="str">
        <f t="shared" si="8"/>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9"/>
        <v/>
      </c>
      <c r="AU72" s="3" t="str">
        <f>IF($A72="","",IF((AND($A72="ADD",OR(AT72="",AT72="Vested Assets"))),"12",(_xlfn.XLOOKUP(AT72,ud_work_category[lookupValue],ud_work_category[lookupKey],""))))</f>
        <v/>
      </c>
      <c r="AV72" s="8"/>
      <c r="AW72" s="2" t="str">
        <f t="shared" si="10"/>
        <v/>
      </c>
      <c r="AX72" s="2" t="str">
        <f t="shared" si="11"/>
        <v/>
      </c>
      <c r="AZ72" s="3" t="str">
        <f t="shared" si="12"/>
        <v/>
      </c>
      <c r="BA72" s="3" t="str">
        <f>IF($A72="","",IF((AND($A72="ADD",OR(AZ72="",AZ72="Excellent"))),"1",(_xlfn.XLOOKUP(AZ72,condition[lookupValue],condition[lookupKey],""))))</f>
        <v/>
      </c>
      <c r="BB72" s="7" t="str">
        <f t="shared" si="13"/>
        <v/>
      </c>
      <c r="BC72" s="9"/>
    </row>
    <row r="73" spans="2:55" x14ac:dyDescent="0.25">
      <c r="B73" s="4"/>
      <c r="D73" s="3" t="str">
        <f>IF($A73="ADD",IF(NOT(ISBLANK(C73)),_xlfn.XLOOKUP(C73,roadnames[lookupValue],roadnames[lookupKey],"ERROR"),""), "")</f>
        <v/>
      </c>
      <c r="E73" s="4"/>
      <c r="F73" s="4"/>
      <c r="G73" s="6"/>
      <c r="H73" s="6"/>
      <c r="J73" s="3" t="str">
        <f>IF($A73="ADD",IF(NOT(ISBLANK(I73)),_xlfn.XLOOKUP(I73,side[lookupValue],side[lookupKey],"ERROR"),""), "")</f>
        <v/>
      </c>
      <c r="K73" s="8"/>
      <c r="L73" s="8"/>
      <c r="M73" s="8"/>
      <c r="N73" s="6" t="str">
        <f t="shared" si="0"/>
        <v/>
      </c>
      <c r="O73" s="4"/>
      <c r="Q73" s="3" t="str">
        <f>IF($A73="ADD",IF(NOT(ISBLANK(P73)),_xlfn.XLOOKUP(P73,len_adjust_rsn[lookupValue],len_adjust_rsn[lookupKey],"ERROR"),""), "")</f>
        <v/>
      </c>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D73" s="7"/>
      <c r="AE73" s="4" t="str">
        <f t="shared" ca="1" si="4"/>
        <v/>
      </c>
      <c r="AF73" s="4"/>
      <c r="AG73" s="3" t="str">
        <f t="shared" si="5"/>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6"/>
        <v/>
      </c>
      <c r="AM73" s="3" t="str">
        <f>IF($A73="","",IF((AND($A73="ADD",OR(AL73="",AL73="Queenstown-Lakes District Council"))),"70",(_xlfn.XLOOKUP(AL73,ud_organisation_owner[lookupValue],ud_organisation_owner[lookupKey],""))))</f>
        <v/>
      </c>
      <c r="AN73" s="3" t="str">
        <f t="shared" si="7"/>
        <v/>
      </c>
      <c r="AO73" s="3" t="str">
        <f>IF($A73="","",IF((AND($A73="ADD",OR(AN73="",AN73="Queenstown-Lakes District Council"))),"70",(_xlfn.XLOOKUP(AN73,ud_organisation_owner[lookupValue],ud_organisation_owner[lookupKey],""))))</f>
        <v/>
      </c>
      <c r="AP73" s="3" t="str">
        <f t="shared" si="8"/>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9"/>
        <v/>
      </c>
      <c r="AU73" s="3" t="str">
        <f>IF($A73="","",IF((AND($A73="ADD",OR(AT73="",AT73="Vested Assets"))),"12",(_xlfn.XLOOKUP(AT73,ud_work_category[lookupValue],ud_work_category[lookupKey],""))))</f>
        <v/>
      </c>
      <c r="AV73" s="8"/>
      <c r="AW73" s="2" t="str">
        <f t="shared" si="10"/>
        <v/>
      </c>
      <c r="AX73" s="2" t="str">
        <f t="shared" si="11"/>
        <v/>
      </c>
      <c r="AZ73" s="3" t="str">
        <f t="shared" si="12"/>
        <v/>
      </c>
      <c r="BA73" s="3" t="str">
        <f>IF($A73="","",IF((AND($A73="ADD",OR(AZ73="",AZ73="Excellent"))),"1",(_xlfn.XLOOKUP(AZ73,condition[lookupValue],condition[lookupKey],""))))</f>
        <v/>
      </c>
      <c r="BB73" s="7" t="str">
        <f t="shared" si="13"/>
        <v/>
      </c>
      <c r="BC73" s="9"/>
    </row>
    <row r="74" spans="2:55" x14ac:dyDescent="0.25">
      <c r="B74" s="4"/>
      <c r="D74" s="3" t="str">
        <f>IF($A74="ADD",IF(NOT(ISBLANK(C74)),_xlfn.XLOOKUP(C74,roadnames[lookupValue],roadnames[lookupKey],"ERROR"),""), "")</f>
        <v/>
      </c>
      <c r="E74" s="4"/>
      <c r="F74" s="4"/>
      <c r="G74" s="6"/>
      <c r="H74" s="6"/>
      <c r="J74" s="3" t="str">
        <f>IF($A74="ADD",IF(NOT(ISBLANK(I74)),_xlfn.XLOOKUP(I74,side[lookupValue],side[lookupKey],"ERROR"),""), "")</f>
        <v/>
      </c>
      <c r="K74" s="8"/>
      <c r="L74" s="8"/>
      <c r="M74" s="8"/>
      <c r="N74" s="6" t="str">
        <f t="shared" si="0"/>
        <v/>
      </c>
      <c r="O74" s="4"/>
      <c r="Q74" s="3" t="str">
        <f>IF($A74="ADD",IF(NOT(ISBLANK(P74)),_xlfn.XLOOKUP(P74,len_adjust_rsn[lookupValue],len_adjust_rsn[lookupKey],"ERROR"),""), "")</f>
        <v/>
      </c>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D74" s="7"/>
      <c r="AE74" s="4" t="str">
        <f t="shared" ca="1" si="4"/>
        <v/>
      </c>
      <c r="AF74" s="4"/>
      <c r="AG74" s="3" t="str">
        <f t="shared" si="5"/>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6"/>
        <v/>
      </c>
      <c r="AM74" s="3" t="str">
        <f>IF($A74="","",IF((AND($A74="ADD",OR(AL74="",AL74="Queenstown-Lakes District Council"))),"70",(_xlfn.XLOOKUP(AL74,ud_organisation_owner[lookupValue],ud_organisation_owner[lookupKey],""))))</f>
        <v/>
      </c>
      <c r="AN74" s="3" t="str">
        <f t="shared" si="7"/>
        <v/>
      </c>
      <c r="AO74" s="3" t="str">
        <f>IF($A74="","",IF((AND($A74="ADD",OR(AN74="",AN74="Queenstown-Lakes District Council"))),"70",(_xlfn.XLOOKUP(AN74,ud_organisation_owner[lookupValue],ud_organisation_owner[lookupKey],""))))</f>
        <v/>
      </c>
      <c r="AP74" s="3" t="str">
        <f t="shared" si="8"/>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9"/>
        <v/>
      </c>
      <c r="AU74" s="3" t="str">
        <f>IF($A74="","",IF((AND($A74="ADD",OR(AT74="",AT74="Vested Assets"))),"12",(_xlfn.XLOOKUP(AT74,ud_work_category[lookupValue],ud_work_category[lookupKey],""))))</f>
        <v/>
      </c>
      <c r="AV74" s="8"/>
      <c r="AW74" s="2" t="str">
        <f t="shared" si="10"/>
        <v/>
      </c>
      <c r="AX74" s="2" t="str">
        <f t="shared" si="11"/>
        <v/>
      </c>
      <c r="AZ74" s="3" t="str">
        <f t="shared" si="12"/>
        <v/>
      </c>
      <c r="BA74" s="3" t="str">
        <f>IF($A74="","",IF((AND($A74="ADD",OR(AZ74="",AZ74="Excellent"))),"1",(_xlfn.XLOOKUP(AZ74,condition[lookupValue],condition[lookupKey],""))))</f>
        <v/>
      </c>
      <c r="BB74" s="7" t="str">
        <f t="shared" si="13"/>
        <v/>
      </c>
      <c r="BC74" s="9"/>
    </row>
    <row r="75" spans="2:55" x14ac:dyDescent="0.25">
      <c r="B75" s="4"/>
      <c r="D75" s="3" t="str">
        <f>IF($A75="ADD",IF(NOT(ISBLANK(C75)),_xlfn.XLOOKUP(C75,roadnames[lookupValue],roadnames[lookupKey],"ERROR"),""), "")</f>
        <v/>
      </c>
      <c r="E75" s="4"/>
      <c r="F75" s="4"/>
      <c r="G75" s="6"/>
      <c r="H75" s="6"/>
      <c r="J75" s="3" t="str">
        <f>IF($A75="ADD",IF(NOT(ISBLANK(I75)),_xlfn.XLOOKUP(I75,side[lookupValue],side[lookupKey],"ERROR"),""), "")</f>
        <v/>
      </c>
      <c r="K75" s="8"/>
      <c r="L75" s="8"/>
      <c r="M75" s="8"/>
      <c r="N75" s="6" t="str">
        <f t="shared" ref="N75:N138" si="14">IF(F75&lt;&gt;"",F75-E75,"")</f>
        <v/>
      </c>
      <c r="O75" s="4"/>
      <c r="Q75" s="3" t="str">
        <f>IF($A75="ADD",IF(NOT(ISBLANK(P75)),_xlfn.XLOOKUP(P75,len_adjust_rsn[lookupValue],len_adjust_rsn[lookupKey],"ERROR"),""), "")</f>
        <v/>
      </c>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D75" s="7"/>
      <c r="AE75" s="4" t="str">
        <f t="shared" ref="AE75:AE138" ca="1" si="18">IF(AD75&lt;&gt;"", DATEDIF(AD75, TODAY(),"Y"),"")</f>
        <v/>
      </c>
      <c r="AF75" s="4"/>
      <c r="AG75" s="3" t="str">
        <f t="shared" ref="AG75:AG138" si="19">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20">IF($A75="ADD","Queenstown-Lakes District Council","")</f>
        <v/>
      </c>
      <c r="AM75" s="3" t="str">
        <f>IF($A75="","",IF((AND($A75="ADD",OR(AL75="",AL75="Queenstown-Lakes District Council"))),"70",(_xlfn.XLOOKUP(AL75,ud_organisation_owner[lookupValue],ud_organisation_owner[lookupKey],""))))</f>
        <v/>
      </c>
      <c r="AN75" s="3" t="str">
        <f t="shared" ref="AN75:AN138" si="21">IF($A75="ADD","Queenstown-Lakes District Council","")</f>
        <v/>
      </c>
      <c r="AO75" s="3" t="str">
        <f>IF($A75="","",IF((AND($A75="ADD",OR(AN75="",AN75="Queenstown-Lakes District Council"))),"70",(_xlfn.XLOOKUP(AN75,ud_organisation_owner[lookupValue],ud_organisation_owner[lookupKey],""))))</f>
        <v/>
      </c>
      <c r="AP75" s="3" t="str">
        <f t="shared" ref="AP75:AP138" si="22">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23">IF($A75="ADD","Vested Assets","")</f>
        <v/>
      </c>
      <c r="AU75" s="3" t="str">
        <f>IF($A75="","",IF((AND($A75="ADD",OR(AT75="",AT75="Vested Assets"))),"12",(_xlfn.XLOOKUP(AT75,ud_work_category[lookupValue],ud_work_category[lookupKey],""))))</f>
        <v/>
      </c>
      <c r="AV75" s="8"/>
      <c r="AW75" s="2" t="str">
        <f t="shared" ref="AW75:AW138" si="24">IF($A75="ADD","TRUE","")</f>
        <v/>
      </c>
      <c r="AX75" s="2" t="str">
        <f t="shared" ref="AX75:AX138" si="25">IF($A75="ADD","FALSE","")</f>
        <v/>
      </c>
      <c r="AZ75" s="3" t="str">
        <f t="shared" ref="AZ75:AZ138" si="26">IF($A75="ADD","Excellent","")</f>
        <v/>
      </c>
      <c r="BA75" s="3" t="str">
        <f>IF($A75="","",IF((AND($A75="ADD",OR(AZ75="",AZ75="Excellent"))),"1",(_xlfn.XLOOKUP(AZ75,condition[lookupValue],condition[lookupKey],""))))</f>
        <v/>
      </c>
      <c r="BB75" s="7" t="str">
        <f t="shared" ref="BB75:BB138" si="27">IF(AD75&lt;&gt;"",AD75,"")</f>
        <v/>
      </c>
      <c r="BC75" s="9"/>
    </row>
    <row r="76" spans="2:55" x14ac:dyDescent="0.25">
      <c r="B76" s="4"/>
      <c r="D76" s="3" t="str">
        <f>IF($A76="ADD",IF(NOT(ISBLANK(C76)),_xlfn.XLOOKUP(C76,roadnames[lookupValue],roadnames[lookupKey],"ERROR"),""), "")</f>
        <v/>
      </c>
      <c r="E76" s="4"/>
      <c r="F76" s="4"/>
      <c r="G76" s="6"/>
      <c r="H76" s="6"/>
      <c r="J76" s="3" t="str">
        <f>IF($A76="ADD",IF(NOT(ISBLANK(I76)),_xlfn.XLOOKUP(I76,side[lookupValue],side[lookupKey],"ERROR"),""), "")</f>
        <v/>
      </c>
      <c r="K76" s="8"/>
      <c r="L76" s="8"/>
      <c r="M76" s="8"/>
      <c r="N76" s="6" t="str">
        <f t="shared" si="14"/>
        <v/>
      </c>
      <c r="O76" s="4"/>
      <c r="Q76" s="3" t="str">
        <f>IF($A76="ADD",IF(NOT(ISBLANK(P76)),_xlfn.XLOOKUP(P76,len_adjust_rsn[lookupValue],len_adjust_rsn[lookupKey],"ERROR"),""), "")</f>
        <v/>
      </c>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D76" s="7"/>
      <c r="AE76" s="4" t="str">
        <f t="shared" ca="1" si="18"/>
        <v/>
      </c>
      <c r="AF76" s="4"/>
      <c r="AG76" s="3" t="str">
        <f t="shared" si="19"/>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20"/>
        <v/>
      </c>
      <c r="AM76" s="3" t="str">
        <f>IF($A76="","",IF((AND($A76="ADD",OR(AL76="",AL76="Queenstown-Lakes District Council"))),"70",(_xlfn.XLOOKUP(AL76,ud_organisation_owner[lookupValue],ud_organisation_owner[lookupKey],""))))</f>
        <v/>
      </c>
      <c r="AN76" s="3" t="str">
        <f t="shared" si="21"/>
        <v/>
      </c>
      <c r="AO76" s="3" t="str">
        <f>IF($A76="","",IF((AND($A76="ADD",OR(AN76="",AN76="Queenstown-Lakes District Council"))),"70",(_xlfn.XLOOKUP(AN76,ud_organisation_owner[lookupValue],ud_organisation_owner[lookupKey],""))))</f>
        <v/>
      </c>
      <c r="AP76" s="3" t="str">
        <f t="shared" si="22"/>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23"/>
        <v/>
      </c>
      <c r="AU76" s="3" t="str">
        <f>IF($A76="","",IF((AND($A76="ADD",OR(AT76="",AT76="Vested Assets"))),"12",(_xlfn.XLOOKUP(AT76,ud_work_category[lookupValue],ud_work_category[lookupKey],""))))</f>
        <v/>
      </c>
      <c r="AV76" s="8"/>
      <c r="AW76" s="2" t="str">
        <f t="shared" si="24"/>
        <v/>
      </c>
      <c r="AX76" s="2" t="str">
        <f t="shared" si="25"/>
        <v/>
      </c>
      <c r="AZ76" s="3" t="str">
        <f t="shared" si="26"/>
        <v/>
      </c>
      <c r="BA76" s="3" t="str">
        <f>IF($A76="","",IF((AND($A76="ADD",OR(AZ76="",AZ76="Excellent"))),"1",(_xlfn.XLOOKUP(AZ76,condition[lookupValue],condition[lookupKey],""))))</f>
        <v/>
      </c>
      <c r="BB76" s="7" t="str">
        <f t="shared" si="27"/>
        <v/>
      </c>
      <c r="BC76" s="9"/>
    </row>
    <row r="77" spans="2:55" x14ac:dyDescent="0.25">
      <c r="B77" s="4"/>
      <c r="D77" s="3" t="str">
        <f>IF($A77="ADD",IF(NOT(ISBLANK(C77)),_xlfn.XLOOKUP(C77,roadnames[lookupValue],roadnames[lookupKey],"ERROR"),""), "")</f>
        <v/>
      </c>
      <c r="E77" s="4"/>
      <c r="F77" s="4"/>
      <c r="G77" s="6"/>
      <c r="H77" s="6"/>
      <c r="J77" s="3" t="str">
        <f>IF($A77="ADD",IF(NOT(ISBLANK(I77)),_xlfn.XLOOKUP(I77,side[lookupValue],side[lookupKey],"ERROR"),""), "")</f>
        <v/>
      </c>
      <c r="K77" s="8"/>
      <c r="L77" s="8"/>
      <c r="M77" s="8"/>
      <c r="N77" s="6" t="str">
        <f t="shared" si="14"/>
        <v/>
      </c>
      <c r="O77" s="4"/>
      <c r="Q77" s="3" t="str">
        <f>IF($A77="ADD",IF(NOT(ISBLANK(P77)),_xlfn.XLOOKUP(P77,len_adjust_rsn[lookupValue],len_adjust_rsn[lookupKey],"ERROR"),""), "")</f>
        <v/>
      </c>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D77" s="7"/>
      <c r="AE77" s="4" t="str">
        <f t="shared" ca="1" si="18"/>
        <v/>
      </c>
      <c r="AF77" s="4"/>
      <c r="AG77" s="3" t="str">
        <f t="shared" si="19"/>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20"/>
        <v/>
      </c>
      <c r="AM77" s="3" t="str">
        <f>IF($A77="","",IF((AND($A77="ADD",OR(AL77="",AL77="Queenstown-Lakes District Council"))),"70",(_xlfn.XLOOKUP(AL77,ud_organisation_owner[lookupValue],ud_organisation_owner[lookupKey],""))))</f>
        <v/>
      </c>
      <c r="AN77" s="3" t="str">
        <f t="shared" si="21"/>
        <v/>
      </c>
      <c r="AO77" s="3" t="str">
        <f>IF($A77="","",IF((AND($A77="ADD",OR(AN77="",AN77="Queenstown-Lakes District Council"))),"70",(_xlfn.XLOOKUP(AN77,ud_organisation_owner[lookupValue],ud_organisation_owner[lookupKey],""))))</f>
        <v/>
      </c>
      <c r="AP77" s="3" t="str">
        <f t="shared" si="22"/>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23"/>
        <v/>
      </c>
      <c r="AU77" s="3" t="str">
        <f>IF($A77="","",IF((AND($A77="ADD",OR(AT77="",AT77="Vested Assets"))),"12",(_xlfn.XLOOKUP(AT77,ud_work_category[lookupValue],ud_work_category[lookupKey],""))))</f>
        <v/>
      </c>
      <c r="AV77" s="8"/>
      <c r="AW77" s="2" t="str">
        <f t="shared" si="24"/>
        <v/>
      </c>
      <c r="AX77" s="2" t="str">
        <f t="shared" si="25"/>
        <v/>
      </c>
      <c r="AZ77" s="3" t="str">
        <f t="shared" si="26"/>
        <v/>
      </c>
      <c r="BA77" s="3" t="str">
        <f>IF($A77="","",IF((AND($A77="ADD",OR(AZ77="",AZ77="Excellent"))),"1",(_xlfn.XLOOKUP(AZ77,condition[lookupValue],condition[lookupKey],""))))</f>
        <v/>
      </c>
      <c r="BB77" s="7" t="str">
        <f t="shared" si="27"/>
        <v/>
      </c>
      <c r="BC77" s="9"/>
    </row>
    <row r="78" spans="2:55" x14ac:dyDescent="0.25">
      <c r="B78" s="4"/>
      <c r="D78" s="3" t="str">
        <f>IF($A78="ADD",IF(NOT(ISBLANK(C78)),_xlfn.XLOOKUP(C78,roadnames[lookupValue],roadnames[lookupKey],"ERROR"),""), "")</f>
        <v/>
      </c>
      <c r="E78" s="4"/>
      <c r="F78" s="4"/>
      <c r="G78" s="6"/>
      <c r="H78" s="6"/>
      <c r="J78" s="3" t="str">
        <f>IF($A78="ADD",IF(NOT(ISBLANK(I78)),_xlfn.XLOOKUP(I78,side[lookupValue],side[lookupKey],"ERROR"),""), "")</f>
        <v/>
      </c>
      <c r="K78" s="8"/>
      <c r="L78" s="8"/>
      <c r="M78" s="8"/>
      <c r="N78" s="6" t="str">
        <f t="shared" si="14"/>
        <v/>
      </c>
      <c r="O78" s="4"/>
      <c r="Q78" s="3" t="str">
        <f>IF($A78="ADD",IF(NOT(ISBLANK(P78)),_xlfn.XLOOKUP(P78,len_adjust_rsn[lookupValue],len_adjust_rsn[lookupKey],"ERROR"),""), "")</f>
        <v/>
      </c>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D78" s="7"/>
      <c r="AE78" s="4" t="str">
        <f t="shared" ca="1" si="18"/>
        <v/>
      </c>
      <c r="AF78" s="4"/>
      <c r="AG78" s="3" t="str">
        <f t="shared" si="19"/>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20"/>
        <v/>
      </c>
      <c r="AM78" s="3" t="str">
        <f>IF($A78="","",IF((AND($A78="ADD",OR(AL78="",AL78="Queenstown-Lakes District Council"))),"70",(_xlfn.XLOOKUP(AL78,ud_organisation_owner[lookupValue],ud_organisation_owner[lookupKey],""))))</f>
        <v/>
      </c>
      <c r="AN78" s="3" t="str">
        <f t="shared" si="21"/>
        <v/>
      </c>
      <c r="AO78" s="3" t="str">
        <f>IF($A78="","",IF((AND($A78="ADD",OR(AN78="",AN78="Queenstown-Lakes District Council"))),"70",(_xlfn.XLOOKUP(AN78,ud_organisation_owner[lookupValue],ud_organisation_owner[lookupKey],""))))</f>
        <v/>
      </c>
      <c r="AP78" s="3" t="str">
        <f t="shared" si="22"/>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23"/>
        <v/>
      </c>
      <c r="AU78" s="3" t="str">
        <f>IF($A78="","",IF((AND($A78="ADD",OR(AT78="",AT78="Vested Assets"))),"12",(_xlfn.XLOOKUP(AT78,ud_work_category[lookupValue],ud_work_category[lookupKey],""))))</f>
        <v/>
      </c>
      <c r="AV78" s="8"/>
      <c r="AW78" s="2" t="str">
        <f t="shared" si="24"/>
        <v/>
      </c>
      <c r="AX78" s="2" t="str">
        <f t="shared" si="25"/>
        <v/>
      </c>
      <c r="AZ78" s="3" t="str">
        <f t="shared" si="26"/>
        <v/>
      </c>
      <c r="BA78" s="3" t="str">
        <f>IF($A78="","",IF((AND($A78="ADD",OR(AZ78="",AZ78="Excellent"))),"1",(_xlfn.XLOOKUP(AZ78,condition[lookupValue],condition[lookupKey],""))))</f>
        <v/>
      </c>
      <c r="BB78" s="7" t="str">
        <f t="shared" si="27"/>
        <v/>
      </c>
      <c r="BC78" s="9"/>
    </row>
    <row r="79" spans="2:55" x14ac:dyDescent="0.25">
      <c r="B79" s="4"/>
      <c r="D79" s="3" t="str">
        <f>IF($A79="ADD",IF(NOT(ISBLANK(C79)),_xlfn.XLOOKUP(C79,roadnames[lookupValue],roadnames[lookupKey],"ERROR"),""), "")</f>
        <v/>
      </c>
      <c r="E79" s="4"/>
      <c r="F79" s="4"/>
      <c r="G79" s="6"/>
      <c r="H79" s="6"/>
      <c r="J79" s="3" t="str">
        <f>IF($A79="ADD",IF(NOT(ISBLANK(I79)),_xlfn.XLOOKUP(I79,side[lookupValue],side[lookupKey],"ERROR"),""), "")</f>
        <v/>
      </c>
      <c r="K79" s="8"/>
      <c r="L79" s="8"/>
      <c r="M79" s="8"/>
      <c r="N79" s="6" t="str">
        <f t="shared" si="14"/>
        <v/>
      </c>
      <c r="O79" s="4"/>
      <c r="Q79" s="3" t="str">
        <f>IF($A79="ADD",IF(NOT(ISBLANK(P79)),_xlfn.XLOOKUP(P79,len_adjust_rsn[lookupValue],len_adjust_rsn[lookupKey],"ERROR"),""), "")</f>
        <v/>
      </c>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D79" s="7"/>
      <c r="AE79" s="4" t="str">
        <f t="shared" ca="1" si="18"/>
        <v/>
      </c>
      <c r="AF79" s="4"/>
      <c r="AG79" s="3" t="str">
        <f t="shared" si="19"/>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20"/>
        <v/>
      </c>
      <c r="AM79" s="3" t="str">
        <f>IF($A79="","",IF((AND($A79="ADD",OR(AL79="",AL79="Queenstown-Lakes District Council"))),"70",(_xlfn.XLOOKUP(AL79,ud_organisation_owner[lookupValue],ud_organisation_owner[lookupKey],""))))</f>
        <v/>
      </c>
      <c r="AN79" s="3" t="str">
        <f t="shared" si="21"/>
        <v/>
      </c>
      <c r="AO79" s="3" t="str">
        <f>IF($A79="","",IF((AND($A79="ADD",OR(AN79="",AN79="Queenstown-Lakes District Council"))),"70",(_xlfn.XLOOKUP(AN79,ud_organisation_owner[lookupValue],ud_organisation_owner[lookupKey],""))))</f>
        <v/>
      </c>
      <c r="AP79" s="3" t="str">
        <f t="shared" si="22"/>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23"/>
        <v/>
      </c>
      <c r="AU79" s="3" t="str">
        <f>IF($A79="","",IF((AND($A79="ADD",OR(AT79="",AT79="Vested Assets"))),"12",(_xlfn.XLOOKUP(AT79,ud_work_category[lookupValue],ud_work_category[lookupKey],""))))</f>
        <v/>
      </c>
      <c r="AV79" s="8"/>
      <c r="AW79" s="2" t="str">
        <f t="shared" si="24"/>
        <v/>
      </c>
      <c r="AX79" s="2" t="str">
        <f t="shared" si="25"/>
        <v/>
      </c>
      <c r="AZ79" s="3" t="str">
        <f t="shared" si="26"/>
        <v/>
      </c>
      <c r="BA79" s="3" t="str">
        <f>IF($A79="","",IF((AND($A79="ADD",OR(AZ79="",AZ79="Excellent"))),"1",(_xlfn.XLOOKUP(AZ79,condition[lookupValue],condition[lookupKey],""))))</f>
        <v/>
      </c>
      <c r="BB79" s="7" t="str">
        <f t="shared" si="27"/>
        <v/>
      </c>
      <c r="BC79" s="9"/>
    </row>
    <row r="80" spans="2:55" x14ac:dyDescent="0.25">
      <c r="B80" s="4"/>
      <c r="D80" s="3" t="str">
        <f>IF($A80="ADD",IF(NOT(ISBLANK(C80)),_xlfn.XLOOKUP(C80,roadnames[lookupValue],roadnames[lookupKey],"ERROR"),""), "")</f>
        <v/>
      </c>
      <c r="E80" s="4"/>
      <c r="F80" s="4"/>
      <c r="G80" s="6"/>
      <c r="H80" s="6"/>
      <c r="J80" s="3" t="str">
        <f>IF($A80="ADD",IF(NOT(ISBLANK(I80)),_xlfn.XLOOKUP(I80,side[lookupValue],side[lookupKey],"ERROR"),""), "")</f>
        <v/>
      </c>
      <c r="K80" s="8"/>
      <c r="L80" s="8"/>
      <c r="M80" s="8"/>
      <c r="N80" s="6" t="str">
        <f t="shared" si="14"/>
        <v/>
      </c>
      <c r="O80" s="4"/>
      <c r="Q80" s="3" t="str">
        <f>IF($A80="ADD",IF(NOT(ISBLANK(P80)),_xlfn.XLOOKUP(P80,len_adjust_rsn[lookupValue],len_adjust_rsn[lookupKey],"ERROR"),""), "")</f>
        <v/>
      </c>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D80" s="7"/>
      <c r="AE80" s="4" t="str">
        <f t="shared" ca="1" si="18"/>
        <v/>
      </c>
      <c r="AF80" s="4"/>
      <c r="AG80" s="3" t="str">
        <f t="shared" si="19"/>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20"/>
        <v/>
      </c>
      <c r="AM80" s="3" t="str">
        <f>IF($A80="","",IF((AND($A80="ADD",OR(AL80="",AL80="Queenstown-Lakes District Council"))),"70",(_xlfn.XLOOKUP(AL80,ud_organisation_owner[lookupValue],ud_organisation_owner[lookupKey],""))))</f>
        <v/>
      </c>
      <c r="AN80" s="3" t="str">
        <f t="shared" si="21"/>
        <v/>
      </c>
      <c r="AO80" s="3" t="str">
        <f>IF($A80="","",IF((AND($A80="ADD",OR(AN80="",AN80="Queenstown-Lakes District Council"))),"70",(_xlfn.XLOOKUP(AN80,ud_organisation_owner[lookupValue],ud_organisation_owner[lookupKey],""))))</f>
        <v/>
      </c>
      <c r="AP80" s="3" t="str">
        <f t="shared" si="22"/>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23"/>
        <v/>
      </c>
      <c r="AU80" s="3" t="str">
        <f>IF($A80="","",IF((AND($A80="ADD",OR(AT80="",AT80="Vested Assets"))),"12",(_xlfn.XLOOKUP(AT80,ud_work_category[lookupValue],ud_work_category[lookupKey],""))))</f>
        <v/>
      </c>
      <c r="AV80" s="8"/>
      <c r="AW80" s="2" t="str">
        <f t="shared" si="24"/>
        <v/>
      </c>
      <c r="AX80" s="2" t="str">
        <f t="shared" si="25"/>
        <v/>
      </c>
      <c r="AZ80" s="3" t="str">
        <f t="shared" si="26"/>
        <v/>
      </c>
      <c r="BA80" s="3" t="str">
        <f>IF($A80="","",IF((AND($A80="ADD",OR(AZ80="",AZ80="Excellent"))),"1",(_xlfn.XLOOKUP(AZ80,condition[lookupValue],condition[lookupKey],""))))</f>
        <v/>
      </c>
      <c r="BB80" s="7" t="str">
        <f t="shared" si="27"/>
        <v/>
      </c>
      <c r="BC80" s="9"/>
    </row>
    <row r="81" spans="2:55" x14ac:dyDescent="0.25">
      <c r="B81" s="4"/>
      <c r="D81" s="3" t="str">
        <f>IF($A81="ADD",IF(NOT(ISBLANK(C81)),_xlfn.XLOOKUP(C81,roadnames[lookupValue],roadnames[lookupKey],"ERROR"),""), "")</f>
        <v/>
      </c>
      <c r="E81" s="4"/>
      <c r="F81" s="4"/>
      <c r="G81" s="6"/>
      <c r="H81" s="6"/>
      <c r="J81" s="3" t="str">
        <f>IF($A81="ADD",IF(NOT(ISBLANK(I81)),_xlfn.XLOOKUP(I81,side[lookupValue],side[lookupKey],"ERROR"),""), "")</f>
        <v/>
      </c>
      <c r="K81" s="8"/>
      <c r="L81" s="8"/>
      <c r="M81" s="8"/>
      <c r="N81" s="6" t="str">
        <f t="shared" si="14"/>
        <v/>
      </c>
      <c r="O81" s="4"/>
      <c r="Q81" s="3" t="str">
        <f>IF($A81="ADD",IF(NOT(ISBLANK(P81)),_xlfn.XLOOKUP(P81,len_adjust_rsn[lookupValue],len_adjust_rsn[lookupKey],"ERROR"),""), "")</f>
        <v/>
      </c>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D81" s="7"/>
      <c r="AE81" s="4" t="str">
        <f t="shared" ca="1" si="18"/>
        <v/>
      </c>
      <c r="AF81" s="4"/>
      <c r="AG81" s="3" t="str">
        <f t="shared" si="19"/>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20"/>
        <v/>
      </c>
      <c r="AM81" s="3" t="str">
        <f>IF($A81="","",IF((AND($A81="ADD",OR(AL81="",AL81="Queenstown-Lakes District Council"))),"70",(_xlfn.XLOOKUP(AL81,ud_organisation_owner[lookupValue],ud_organisation_owner[lookupKey],""))))</f>
        <v/>
      </c>
      <c r="AN81" s="3" t="str">
        <f t="shared" si="21"/>
        <v/>
      </c>
      <c r="AO81" s="3" t="str">
        <f>IF($A81="","",IF((AND($A81="ADD",OR(AN81="",AN81="Queenstown-Lakes District Council"))),"70",(_xlfn.XLOOKUP(AN81,ud_organisation_owner[lookupValue],ud_organisation_owner[lookupKey],""))))</f>
        <v/>
      </c>
      <c r="AP81" s="3" t="str">
        <f t="shared" si="22"/>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23"/>
        <v/>
      </c>
      <c r="AU81" s="3" t="str">
        <f>IF($A81="","",IF((AND($A81="ADD",OR(AT81="",AT81="Vested Assets"))),"12",(_xlfn.XLOOKUP(AT81,ud_work_category[lookupValue],ud_work_category[lookupKey],""))))</f>
        <v/>
      </c>
      <c r="AV81" s="8"/>
      <c r="AW81" s="2" t="str">
        <f t="shared" si="24"/>
        <v/>
      </c>
      <c r="AX81" s="2" t="str">
        <f t="shared" si="25"/>
        <v/>
      </c>
      <c r="AZ81" s="3" t="str">
        <f t="shared" si="26"/>
        <v/>
      </c>
      <c r="BA81" s="3" t="str">
        <f>IF($A81="","",IF((AND($A81="ADD",OR(AZ81="",AZ81="Excellent"))),"1",(_xlfn.XLOOKUP(AZ81,condition[lookupValue],condition[lookupKey],""))))</f>
        <v/>
      </c>
      <c r="BB81" s="7" t="str">
        <f t="shared" si="27"/>
        <v/>
      </c>
      <c r="BC81" s="9"/>
    </row>
    <row r="82" spans="2:55" x14ac:dyDescent="0.25">
      <c r="B82" s="4"/>
      <c r="D82" s="3" t="str">
        <f>IF($A82="ADD",IF(NOT(ISBLANK(C82)),_xlfn.XLOOKUP(C82,roadnames[lookupValue],roadnames[lookupKey],"ERROR"),""), "")</f>
        <v/>
      </c>
      <c r="E82" s="4"/>
      <c r="F82" s="4"/>
      <c r="G82" s="6"/>
      <c r="H82" s="6"/>
      <c r="J82" s="3" t="str">
        <f>IF($A82="ADD",IF(NOT(ISBLANK(I82)),_xlfn.XLOOKUP(I82,side[lookupValue],side[lookupKey],"ERROR"),""), "")</f>
        <v/>
      </c>
      <c r="K82" s="8"/>
      <c r="L82" s="8"/>
      <c r="M82" s="8"/>
      <c r="N82" s="6" t="str">
        <f t="shared" si="14"/>
        <v/>
      </c>
      <c r="O82" s="4"/>
      <c r="Q82" s="3" t="str">
        <f>IF($A82="ADD",IF(NOT(ISBLANK(P82)),_xlfn.XLOOKUP(P82,len_adjust_rsn[lookupValue],len_adjust_rsn[lookupKey],"ERROR"),""), "")</f>
        <v/>
      </c>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D82" s="7"/>
      <c r="AE82" s="4" t="str">
        <f t="shared" ca="1" si="18"/>
        <v/>
      </c>
      <c r="AF82" s="4"/>
      <c r="AG82" s="3" t="str">
        <f t="shared" si="19"/>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20"/>
        <v/>
      </c>
      <c r="AM82" s="3" t="str">
        <f>IF($A82="","",IF((AND($A82="ADD",OR(AL82="",AL82="Queenstown-Lakes District Council"))),"70",(_xlfn.XLOOKUP(AL82,ud_organisation_owner[lookupValue],ud_organisation_owner[lookupKey],""))))</f>
        <v/>
      </c>
      <c r="AN82" s="3" t="str">
        <f t="shared" si="21"/>
        <v/>
      </c>
      <c r="AO82" s="3" t="str">
        <f>IF($A82="","",IF((AND($A82="ADD",OR(AN82="",AN82="Queenstown-Lakes District Council"))),"70",(_xlfn.XLOOKUP(AN82,ud_organisation_owner[lookupValue],ud_organisation_owner[lookupKey],""))))</f>
        <v/>
      </c>
      <c r="AP82" s="3" t="str">
        <f t="shared" si="22"/>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23"/>
        <v/>
      </c>
      <c r="AU82" s="3" t="str">
        <f>IF($A82="","",IF((AND($A82="ADD",OR(AT82="",AT82="Vested Assets"))),"12",(_xlfn.XLOOKUP(AT82,ud_work_category[lookupValue],ud_work_category[lookupKey],""))))</f>
        <v/>
      </c>
      <c r="AV82" s="8"/>
      <c r="AW82" s="2" t="str">
        <f t="shared" si="24"/>
        <v/>
      </c>
      <c r="AX82" s="2" t="str">
        <f t="shared" si="25"/>
        <v/>
      </c>
      <c r="AZ82" s="3" t="str">
        <f t="shared" si="26"/>
        <v/>
      </c>
      <c r="BA82" s="3" t="str">
        <f>IF($A82="","",IF((AND($A82="ADD",OR(AZ82="",AZ82="Excellent"))),"1",(_xlfn.XLOOKUP(AZ82,condition[lookupValue],condition[lookupKey],""))))</f>
        <v/>
      </c>
      <c r="BB82" s="7" t="str">
        <f t="shared" si="27"/>
        <v/>
      </c>
      <c r="BC82" s="9"/>
    </row>
    <row r="83" spans="2:55" x14ac:dyDescent="0.25">
      <c r="B83" s="4"/>
      <c r="D83" s="3" t="str">
        <f>IF($A83="ADD",IF(NOT(ISBLANK(C83)),_xlfn.XLOOKUP(C83,roadnames[lookupValue],roadnames[lookupKey],"ERROR"),""), "")</f>
        <v/>
      </c>
      <c r="E83" s="4"/>
      <c r="F83" s="4"/>
      <c r="G83" s="6"/>
      <c r="H83" s="6"/>
      <c r="J83" s="3" t="str">
        <f>IF($A83="ADD",IF(NOT(ISBLANK(I83)),_xlfn.XLOOKUP(I83,side[lookupValue],side[lookupKey],"ERROR"),""), "")</f>
        <v/>
      </c>
      <c r="K83" s="8"/>
      <c r="L83" s="8"/>
      <c r="M83" s="8"/>
      <c r="N83" s="6" t="str">
        <f t="shared" si="14"/>
        <v/>
      </c>
      <c r="O83" s="4"/>
      <c r="Q83" s="3" t="str">
        <f>IF($A83="ADD",IF(NOT(ISBLANK(P83)),_xlfn.XLOOKUP(P83,len_adjust_rsn[lookupValue],len_adjust_rsn[lookupKey],"ERROR"),""), "")</f>
        <v/>
      </c>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D83" s="7"/>
      <c r="AE83" s="4" t="str">
        <f t="shared" ca="1" si="18"/>
        <v/>
      </c>
      <c r="AF83" s="4"/>
      <c r="AG83" s="3" t="str">
        <f t="shared" si="19"/>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20"/>
        <v/>
      </c>
      <c r="AM83" s="3" t="str">
        <f>IF($A83="","",IF((AND($A83="ADD",OR(AL83="",AL83="Queenstown-Lakes District Council"))),"70",(_xlfn.XLOOKUP(AL83,ud_organisation_owner[lookupValue],ud_organisation_owner[lookupKey],""))))</f>
        <v/>
      </c>
      <c r="AN83" s="3" t="str">
        <f t="shared" si="21"/>
        <v/>
      </c>
      <c r="AO83" s="3" t="str">
        <f>IF($A83="","",IF((AND($A83="ADD",OR(AN83="",AN83="Queenstown-Lakes District Council"))),"70",(_xlfn.XLOOKUP(AN83,ud_organisation_owner[lookupValue],ud_organisation_owner[lookupKey],""))))</f>
        <v/>
      </c>
      <c r="AP83" s="3" t="str">
        <f t="shared" si="22"/>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23"/>
        <v/>
      </c>
      <c r="AU83" s="3" t="str">
        <f>IF($A83="","",IF((AND($A83="ADD",OR(AT83="",AT83="Vested Assets"))),"12",(_xlfn.XLOOKUP(AT83,ud_work_category[lookupValue],ud_work_category[lookupKey],""))))</f>
        <v/>
      </c>
      <c r="AV83" s="8"/>
      <c r="AW83" s="2" t="str">
        <f t="shared" si="24"/>
        <v/>
      </c>
      <c r="AX83" s="2" t="str">
        <f t="shared" si="25"/>
        <v/>
      </c>
      <c r="AZ83" s="3" t="str">
        <f t="shared" si="26"/>
        <v/>
      </c>
      <c r="BA83" s="3" t="str">
        <f>IF($A83="","",IF((AND($A83="ADD",OR(AZ83="",AZ83="Excellent"))),"1",(_xlfn.XLOOKUP(AZ83,condition[lookupValue],condition[lookupKey],""))))</f>
        <v/>
      </c>
      <c r="BB83" s="7" t="str">
        <f t="shared" si="27"/>
        <v/>
      </c>
      <c r="BC83" s="9"/>
    </row>
    <row r="84" spans="2:55" x14ac:dyDescent="0.25">
      <c r="B84" s="4"/>
      <c r="D84" s="3" t="str">
        <f>IF($A84="ADD",IF(NOT(ISBLANK(C84)),_xlfn.XLOOKUP(C84,roadnames[lookupValue],roadnames[lookupKey],"ERROR"),""), "")</f>
        <v/>
      </c>
      <c r="E84" s="4"/>
      <c r="F84" s="4"/>
      <c r="G84" s="6"/>
      <c r="H84" s="6"/>
      <c r="J84" s="3" t="str">
        <f>IF($A84="ADD",IF(NOT(ISBLANK(I84)),_xlfn.XLOOKUP(I84,side[lookupValue],side[lookupKey],"ERROR"),""), "")</f>
        <v/>
      </c>
      <c r="K84" s="8"/>
      <c r="L84" s="8"/>
      <c r="M84" s="8"/>
      <c r="N84" s="6" t="str">
        <f t="shared" si="14"/>
        <v/>
      </c>
      <c r="O84" s="4"/>
      <c r="Q84" s="3" t="str">
        <f>IF($A84="ADD",IF(NOT(ISBLANK(P84)),_xlfn.XLOOKUP(P84,len_adjust_rsn[lookupValue],len_adjust_rsn[lookupKey],"ERROR"),""), "")</f>
        <v/>
      </c>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D84" s="7"/>
      <c r="AE84" s="4" t="str">
        <f t="shared" ca="1" si="18"/>
        <v/>
      </c>
      <c r="AF84" s="4"/>
      <c r="AG84" s="3" t="str">
        <f t="shared" si="19"/>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20"/>
        <v/>
      </c>
      <c r="AM84" s="3" t="str">
        <f>IF($A84="","",IF((AND($A84="ADD",OR(AL84="",AL84="Queenstown-Lakes District Council"))),"70",(_xlfn.XLOOKUP(AL84,ud_organisation_owner[lookupValue],ud_organisation_owner[lookupKey],""))))</f>
        <v/>
      </c>
      <c r="AN84" s="3" t="str">
        <f t="shared" si="21"/>
        <v/>
      </c>
      <c r="AO84" s="3" t="str">
        <f>IF($A84="","",IF((AND($A84="ADD",OR(AN84="",AN84="Queenstown-Lakes District Council"))),"70",(_xlfn.XLOOKUP(AN84,ud_organisation_owner[lookupValue],ud_organisation_owner[lookupKey],""))))</f>
        <v/>
      </c>
      <c r="AP84" s="3" t="str">
        <f t="shared" si="22"/>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23"/>
        <v/>
      </c>
      <c r="AU84" s="3" t="str">
        <f>IF($A84="","",IF((AND($A84="ADD",OR(AT84="",AT84="Vested Assets"))),"12",(_xlfn.XLOOKUP(AT84,ud_work_category[lookupValue],ud_work_category[lookupKey],""))))</f>
        <v/>
      </c>
      <c r="AV84" s="8"/>
      <c r="AW84" s="2" t="str">
        <f t="shared" si="24"/>
        <v/>
      </c>
      <c r="AX84" s="2" t="str">
        <f t="shared" si="25"/>
        <v/>
      </c>
      <c r="AZ84" s="3" t="str">
        <f t="shared" si="26"/>
        <v/>
      </c>
      <c r="BA84" s="3" t="str">
        <f>IF($A84="","",IF((AND($A84="ADD",OR(AZ84="",AZ84="Excellent"))),"1",(_xlfn.XLOOKUP(AZ84,condition[lookupValue],condition[lookupKey],""))))</f>
        <v/>
      </c>
      <c r="BB84" s="7" t="str">
        <f t="shared" si="27"/>
        <v/>
      </c>
      <c r="BC84" s="9"/>
    </row>
    <row r="85" spans="2:55" x14ac:dyDescent="0.25">
      <c r="B85" s="4"/>
      <c r="D85" s="3" t="str">
        <f>IF($A85="ADD",IF(NOT(ISBLANK(C85)),_xlfn.XLOOKUP(C85,roadnames[lookupValue],roadnames[lookupKey],"ERROR"),""), "")</f>
        <v/>
      </c>
      <c r="E85" s="4"/>
      <c r="F85" s="4"/>
      <c r="G85" s="6"/>
      <c r="H85" s="6"/>
      <c r="J85" s="3" t="str">
        <f>IF($A85="ADD",IF(NOT(ISBLANK(I85)),_xlfn.XLOOKUP(I85,side[lookupValue],side[lookupKey],"ERROR"),""), "")</f>
        <v/>
      </c>
      <c r="K85" s="8"/>
      <c r="L85" s="8"/>
      <c r="M85" s="8"/>
      <c r="N85" s="6" t="str">
        <f t="shared" si="14"/>
        <v/>
      </c>
      <c r="O85" s="4"/>
      <c r="Q85" s="3" t="str">
        <f>IF($A85="ADD",IF(NOT(ISBLANK(P85)),_xlfn.XLOOKUP(P85,len_adjust_rsn[lookupValue],len_adjust_rsn[lookupKey],"ERROR"),""), "")</f>
        <v/>
      </c>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D85" s="7"/>
      <c r="AE85" s="4" t="str">
        <f t="shared" ca="1" si="18"/>
        <v/>
      </c>
      <c r="AF85" s="4"/>
      <c r="AG85" s="3" t="str">
        <f t="shared" si="19"/>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20"/>
        <v/>
      </c>
      <c r="AM85" s="3" t="str">
        <f>IF($A85="","",IF((AND($A85="ADD",OR(AL85="",AL85="Queenstown-Lakes District Council"))),"70",(_xlfn.XLOOKUP(AL85,ud_organisation_owner[lookupValue],ud_organisation_owner[lookupKey],""))))</f>
        <v/>
      </c>
      <c r="AN85" s="3" t="str">
        <f t="shared" si="21"/>
        <v/>
      </c>
      <c r="AO85" s="3" t="str">
        <f>IF($A85="","",IF((AND($A85="ADD",OR(AN85="",AN85="Queenstown-Lakes District Council"))),"70",(_xlfn.XLOOKUP(AN85,ud_organisation_owner[lookupValue],ud_organisation_owner[lookupKey],""))))</f>
        <v/>
      </c>
      <c r="AP85" s="3" t="str">
        <f t="shared" si="22"/>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23"/>
        <v/>
      </c>
      <c r="AU85" s="3" t="str">
        <f>IF($A85="","",IF((AND($A85="ADD",OR(AT85="",AT85="Vested Assets"))),"12",(_xlfn.XLOOKUP(AT85,ud_work_category[lookupValue],ud_work_category[lookupKey],""))))</f>
        <v/>
      </c>
      <c r="AV85" s="8"/>
      <c r="AW85" s="2" t="str">
        <f t="shared" si="24"/>
        <v/>
      </c>
      <c r="AX85" s="2" t="str">
        <f t="shared" si="25"/>
        <v/>
      </c>
      <c r="AZ85" s="3" t="str">
        <f t="shared" si="26"/>
        <v/>
      </c>
      <c r="BA85" s="3" t="str">
        <f>IF($A85="","",IF((AND($A85="ADD",OR(AZ85="",AZ85="Excellent"))),"1",(_xlfn.XLOOKUP(AZ85,condition[lookupValue],condition[lookupKey],""))))</f>
        <v/>
      </c>
      <c r="BB85" s="7" t="str">
        <f t="shared" si="27"/>
        <v/>
      </c>
      <c r="BC85" s="9"/>
    </row>
    <row r="86" spans="2:55" x14ac:dyDescent="0.25">
      <c r="B86" s="4"/>
      <c r="D86" s="3" t="str">
        <f>IF($A86="ADD",IF(NOT(ISBLANK(C86)),_xlfn.XLOOKUP(C86,roadnames[lookupValue],roadnames[lookupKey],"ERROR"),""), "")</f>
        <v/>
      </c>
      <c r="E86" s="4"/>
      <c r="F86" s="4"/>
      <c r="G86" s="6"/>
      <c r="H86" s="6"/>
      <c r="J86" s="3" t="str">
        <f>IF($A86="ADD",IF(NOT(ISBLANK(I86)),_xlfn.XLOOKUP(I86,side[lookupValue],side[lookupKey],"ERROR"),""), "")</f>
        <v/>
      </c>
      <c r="K86" s="8"/>
      <c r="L86" s="8"/>
      <c r="M86" s="8"/>
      <c r="N86" s="6" t="str">
        <f t="shared" si="14"/>
        <v/>
      </c>
      <c r="O86" s="4"/>
      <c r="Q86" s="3" t="str">
        <f>IF($A86="ADD",IF(NOT(ISBLANK(P86)),_xlfn.XLOOKUP(P86,len_adjust_rsn[lookupValue],len_adjust_rsn[lookupKey],"ERROR"),""), "")</f>
        <v/>
      </c>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D86" s="7"/>
      <c r="AE86" s="4" t="str">
        <f t="shared" ca="1" si="18"/>
        <v/>
      </c>
      <c r="AF86" s="4"/>
      <c r="AG86" s="3" t="str">
        <f t="shared" si="19"/>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20"/>
        <v/>
      </c>
      <c r="AM86" s="3" t="str">
        <f>IF($A86="","",IF((AND($A86="ADD",OR(AL86="",AL86="Queenstown-Lakes District Council"))),"70",(_xlfn.XLOOKUP(AL86,ud_organisation_owner[lookupValue],ud_organisation_owner[lookupKey],""))))</f>
        <v/>
      </c>
      <c r="AN86" s="3" t="str">
        <f t="shared" si="21"/>
        <v/>
      </c>
      <c r="AO86" s="3" t="str">
        <f>IF($A86="","",IF((AND($A86="ADD",OR(AN86="",AN86="Queenstown-Lakes District Council"))),"70",(_xlfn.XLOOKUP(AN86,ud_organisation_owner[lookupValue],ud_organisation_owner[lookupKey],""))))</f>
        <v/>
      </c>
      <c r="AP86" s="3" t="str">
        <f t="shared" si="22"/>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23"/>
        <v/>
      </c>
      <c r="AU86" s="3" t="str">
        <f>IF($A86="","",IF((AND($A86="ADD",OR(AT86="",AT86="Vested Assets"))),"12",(_xlfn.XLOOKUP(AT86,ud_work_category[lookupValue],ud_work_category[lookupKey],""))))</f>
        <v/>
      </c>
      <c r="AV86" s="8"/>
      <c r="AW86" s="2" t="str">
        <f t="shared" si="24"/>
        <v/>
      </c>
      <c r="AX86" s="2" t="str">
        <f t="shared" si="25"/>
        <v/>
      </c>
      <c r="AZ86" s="3" t="str">
        <f t="shared" si="26"/>
        <v/>
      </c>
      <c r="BA86" s="3" t="str">
        <f>IF($A86="","",IF((AND($A86="ADD",OR(AZ86="",AZ86="Excellent"))),"1",(_xlfn.XLOOKUP(AZ86,condition[lookupValue],condition[lookupKey],""))))</f>
        <v/>
      </c>
      <c r="BB86" s="7" t="str">
        <f t="shared" si="27"/>
        <v/>
      </c>
      <c r="BC86" s="9"/>
    </row>
    <row r="87" spans="2:55" x14ac:dyDescent="0.25">
      <c r="B87" s="4"/>
      <c r="D87" s="3" t="str">
        <f>IF($A87="ADD",IF(NOT(ISBLANK(C87)),_xlfn.XLOOKUP(C87,roadnames[lookupValue],roadnames[lookupKey],"ERROR"),""), "")</f>
        <v/>
      </c>
      <c r="E87" s="4"/>
      <c r="F87" s="4"/>
      <c r="G87" s="6"/>
      <c r="H87" s="6"/>
      <c r="J87" s="3" t="str">
        <f>IF($A87="ADD",IF(NOT(ISBLANK(I87)),_xlfn.XLOOKUP(I87,side[lookupValue],side[lookupKey],"ERROR"),""), "")</f>
        <v/>
      </c>
      <c r="K87" s="8"/>
      <c r="L87" s="8"/>
      <c r="M87" s="8"/>
      <c r="N87" s="6" t="str">
        <f t="shared" si="14"/>
        <v/>
      </c>
      <c r="O87" s="4"/>
      <c r="Q87" s="3" t="str">
        <f>IF($A87="ADD",IF(NOT(ISBLANK(P87)),_xlfn.XLOOKUP(P87,len_adjust_rsn[lookupValue],len_adjust_rsn[lookupKey],"ERROR"),""), "")</f>
        <v/>
      </c>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D87" s="7"/>
      <c r="AE87" s="4" t="str">
        <f t="shared" ca="1" si="18"/>
        <v/>
      </c>
      <c r="AF87" s="4"/>
      <c r="AG87" s="3" t="str">
        <f t="shared" si="19"/>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20"/>
        <v/>
      </c>
      <c r="AM87" s="3" t="str">
        <f>IF($A87="","",IF((AND($A87="ADD",OR(AL87="",AL87="Queenstown-Lakes District Council"))),"70",(_xlfn.XLOOKUP(AL87,ud_organisation_owner[lookupValue],ud_organisation_owner[lookupKey],""))))</f>
        <v/>
      </c>
      <c r="AN87" s="3" t="str">
        <f t="shared" si="21"/>
        <v/>
      </c>
      <c r="AO87" s="3" t="str">
        <f>IF($A87="","",IF((AND($A87="ADD",OR(AN87="",AN87="Queenstown-Lakes District Council"))),"70",(_xlfn.XLOOKUP(AN87,ud_organisation_owner[lookupValue],ud_organisation_owner[lookupKey],""))))</f>
        <v/>
      </c>
      <c r="AP87" s="3" t="str">
        <f t="shared" si="22"/>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23"/>
        <v/>
      </c>
      <c r="AU87" s="3" t="str">
        <f>IF($A87="","",IF((AND($A87="ADD",OR(AT87="",AT87="Vested Assets"))),"12",(_xlfn.XLOOKUP(AT87,ud_work_category[lookupValue],ud_work_category[lookupKey],""))))</f>
        <v/>
      </c>
      <c r="AV87" s="8"/>
      <c r="AW87" s="2" t="str">
        <f t="shared" si="24"/>
        <v/>
      </c>
      <c r="AX87" s="2" t="str">
        <f t="shared" si="25"/>
        <v/>
      </c>
      <c r="AZ87" s="3" t="str">
        <f t="shared" si="26"/>
        <v/>
      </c>
      <c r="BA87" s="3" t="str">
        <f>IF($A87="","",IF((AND($A87="ADD",OR(AZ87="",AZ87="Excellent"))),"1",(_xlfn.XLOOKUP(AZ87,condition[lookupValue],condition[lookupKey],""))))</f>
        <v/>
      </c>
      <c r="BB87" s="7" t="str">
        <f t="shared" si="27"/>
        <v/>
      </c>
      <c r="BC87" s="9"/>
    </row>
    <row r="88" spans="2:55" x14ac:dyDescent="0.25">
      <c r="B88" s="4"/>
      <c r="D88" s="3" t="str">
        <f>IF($A88="ADD",IF(NOT(ISBLANK(C88)),_xlfn.XLOOKUP(C88,roadnames[lookupValue],roadnames[lookupKey],"ERROR"),""), "")</f>
        <v/>
      </c>
      <c r="E88" s="4"/>
      <c r="F88" s="4"/>
      <c r="G88" s="6"/>
      <c r="H88" s="6"/>
      <c r="J88" s="3" t="str">
        <f>IF($A88="ADD",IF(NOT(ISBLANK(I88)),_xlfn.XLOOKUP(I88,side[lookupValue],side[lookupKey],"ERROR"),""), "")</f>
        <v/>
      </c>
      <c r="K88" s="8"/>
      <c r="L88" s="8"/>
      <c r="M88" s="8"/>
      <c r="N88" s="6" t="str">
        <f t="shared" si="14"/>
        <v/>
      </c>
      <c r="O88" s="4"/>
      <c r="Q88" s="3" t="str">
        <f>IF($A88="ADD",IF(NOT(ISBLANK(P88)),_xlfn.XLOOKUP(P88,len_adjust_rsn[lookupValue],len_adjust_rsn[lookupKey],"ERROR"),""), "")</f>
        <v/>
      </c>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D88" s="7"/>
      <c r="AE88" s="4" t="str">
        <f t="shared" ca="1" si="18"/>
        <v/>
      </c>
      <c r="AF88" s="4"/>
      <c r="AG88" s="3" t="str">
        <f t="shared" si="19"/>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20"/>
        <v/>
      </c>
      <c r="AM88" s="3" t="str">
        <f>IF($A88="","",IF((AND($A88="ADD",OR(AL88="",AL88="Queenstown-Lakes District Council"))),"70",(_xlfn.XLOOKUP(AL88,ud_organisation_owner[lookupValue],ud_organisation_owner[lookupKey],""))))</f>
        <v/>
      </c>
      <c r="AN88" s="3" t="str">
        <f t="shared" si="21"/>
        <v/>
      </c>
      <c r="AO88" s="3" t="str">
        <f>IF($A88="","",IF((AND($A88="ADD",OR(AN88="",AN88="Queenstown-Lakes District Council"))),"70",(_xlfn.XLOOKUP(AN88,ud_organisation_owner[lookupValue],ud_organisation_owner[lookupKey],""))))</f>
        <v/>
      </c>
      <c r="AP88" s="3" t="str">
        <f t="shared" si="22"/>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23"/>
        <v/>
      </c>
      <c r="AU88" s="3" t="str">
        <f>IF($A88="","",IF((AND($A88="ADD",OR(AT88="",AT88="Vested Assets"))),"12",(_xlfn.XLOOKUP(AT88,ud_work_category[lookupValue],ud_work_category[lookupKey],""))))</f>
        <v/>
      </c>
      <c r="AV88" s="8"/>
      <c r="AW88" s="2" t="str">
        <f t="shared" si="24"/>
        <v/>
      </c>
      <c r="AX88" s="2" t="str">
        <f t="shared" si="25"/>
        <v/>
      </c>
      <c r="AZ88" s="3" t="str">
        <f t="shared" si="26"/>
        <v/>
      </c>
      <c r="BA88" s="3" t="str">
        <f>IF($A88="","",IF((AND($A88="ADD",OR(AZ88="",AZ88="Excellent"))),"1",(_xlfn.XLOOKUP(AZ88,condition[lookupValue],condition[lookupKey],""))))</f>
        <v/>
      </c>
      <c r="BB88" s="7" t="str">
        <f t="shared" si="27"/>
        <v/>
      </c>
      <c r="BC88" s="9"/>
    </row>
    <row r="89" spans="2:55" x14ac:dyDescent="0.25">
      <c r="B89" s="4"/>
      <c r="D89" s="3" t="str">
        <f>IF($A89="ADD",IF(NOT(ISBLANK(C89)),_xlfn.XLOOKUP(C89,roadnames[lookupValue],roadnames[lookupKey],"ERROR"),""), "")</f>
        <v/>
      </c>
      <c r="E89" s="4"/>
      <c r="F89" s="4"/>
      <c r="G89" s="6"/>
      <c r="H89" s="6"/>
      <c r="J89" s="3" t="str">
        <f>IF($A89="ADD",IF(NOT(ISBLANK(I89)),_xlfn.XLOOKUP(I89,side[lookupValue],side[lookupKey],"ERROR"),""), "")</f>
        <v/>
      </c>
      <c r="K89" s="8"/>
      <c r="L89" s="8"/>
      <c r="M89" s="8"/>
      <c r="N89" s="6" t="str">
        <f t="shared" si="14"/>
        <v/>
      </c>
      <c r="O89" s="4"/>
      <c r="Q89" s="3" t="str">
        <f>IF($A89="ADD",IF(NOT(ISBLANK(P89)),_xlfn.XLOOKUP(P89,len_adjust_rsn[lookupValue],len_adjust_rsn[lookupKey],"ERROR"),""), "")</f>
        <v/>
      </c>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D89" s="7"/>
      <c r="AE89" s="4" t="str">
        <f t="shared" ca="1" si="18"/>
        <v/>
      </c>
      <c r="AF89" s="4"/>
      <c r="AG89" s="3" t="str">
        <f t="shared" si="19"/>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20"/>
        <v/>
      </c>
      <c r="AM89" s="3" t="str">
        <f>IF($A89="","",IF((AND($A89="ADD",OR(AL89="",AL89="Queenstown-Lakes District Council"))),"70",(_xlfn.XLOOKUP(AL89,ud_organisation_owner[lookupValue],ud_organisation_owner[lookupKey],""))))</f>
        <v/>
      </c>
      <c r="AN89" s="3" t="str">
        <f t="shared" si="21"/>
        <v/>
      </c>
      <c r="AO89" s="3" t="str">
        <f>IF($A89="","",IF((AND($A89="ADD",OR(AN89="",AN89="Queenstown-Lakes District Council"))),"70",(_xlfn.XLOOKUP(AN89,ud_organisation_owner[lookupValue],ud_organisation_owner[lookupKey],""))))</f>
        <v/>
      </c>
      <c r="AP89" s="3" t="str">
        <f t="shared" si="22"/>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23"/>
        <v/>
      </c>
      <c r="AU89" s="3" t="str">
        <f>IF($A89="","",IF((AND($A89="ADD",OR(AT89="",AT89="Vested Assets"))),"12",(_xlfn.XLOOKUP(AT89,ud_work_category[lookupValue],ud_work_category[lookupKey],""))))</f>
        <v/>
      </c>
      <c r="AV89" s="8"/>
      <c r="AW89" s="2" t="str">
        <f t="shared" si="24"/>
        <v/>
      </c>
      <c r="AX89" s="2" t="str">
        <f t="shared" si="25"/>
        <v/>
      </c>
      <c r="AZ89" s="3" t="str">
        <f t="shared" si="26"/>
        <v/>
      </c>
      <c r="BA89" s="3" t="str">
        <f>IF($A89="","",IF((AND($A89="ADD",OR(AZ89="",AZ89="Excellent"))),"1",(_xlfn.XLOOKUP(AZ89,condition[lookupValue],condition[lookupKey],""))))</f>
        <v/>
      </c>
      <c r="BB89" s="7" t="str">
        <f t="shared" si="27"/>
        <v/>
      </c>
      <c r="BC89" s="9"/>
    </row>
    <row r="90" spans="2:55" x14ac:dyDescent="0.25">
      <c r="B90" s="4"/>
      <c r="D90" s="3" t="str">
        <f>IF($A90="ADD",IF(NOT(ISBLANK(C90)),_xlfn.XLOOKUP(C90,roadnames[lookupValue],roadnames[lookupKey],"ERROR"),""), "")</f>
        <v/>
      </c>
      <c r="E90" s="4"/>
      <c r="F90" s="4"/>
      <c r="G90" s="6"/>
      <c r="H90" s="6"/>
      <c r="J90" s="3" t="str">
        <f>IF($A90="ADD",IF(NOT(ISBLANK(I90)),_xlfn.XLOOKUP(I90,side[lookupValue],side[lookupKey],"ERROR"),""), "")</f>
        <v/>
      </c>
      <c r="K90" s="8"/>
      <c r="L90" s="8"/>
      <c r="M90" s="8"/>
      <c r="N90" s="6" t="str">
        <f t="shared" si="14"/>
        <v/>
      </c>
      <c r="O90" s="4"/>
      <c r="Q90" s="3" t="str">
        <f>IF($A90="ADD",IF(NOT(ISBLANK(P90)),_xlfn.XLOOKUP(P90,len_adjust_rsn[lookupValue],len_adjust_rsn[lookupKey],"ERROR"),""), "")</f>
        <v/>
      </c>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D90" s="7"/>
      <c r="AE90" s="4" t="str">
        <f t="shared" ca="1" si="18"/>
        <v/>
      </c>
      <c r="AF90" s="4"/>
      <c r="AG90" s="3" t="str">
        <f t="shared" si="19"/>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20"/>
        <v/>
      </c>
      <c r="AM90" s="3" t="str">
        <f>IF($A90="","",IF((AND($A90="ADD",OR(AL90="",AL90="Queenstown-Lakes District Council"))),"70",(_xlfn.XLOOKUP(AL90,ud_organisation_owner[lookupValue],ud_organisation_owner[lookupKey],""))))</f>
        <v/>
      </c>
      <c r="AN90" s="3" t="str">
        <f t="shared" si="21"/>
        <v/>
      </c>
      <c r="AO90" s="3" t="str">
        <f>IF($A90="","",IF((AND($A90="ADD",OR(AN90="",AN90="Queenstown-Lakes District Council"))),"70",(_xlfn.XLOOKUP(AN90,ud_organisation_owner[lookupValue],ud_organisation_owner[lookupKey],""))))</f>
        <v/>
      </c>
      <c r="AP90" s="3" t="str">
        <f t="shared" si="22"/>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23"/>
        <v/>
      </c>
      <c r="AU90" s="3" t="str">
        <f>IF($A90="","",IF((AND($A90="ADD",OR(AT90="",AT90="Vested Assets"))),"12",(_xlfn.XLOOKUP(AT90,ud_work_category[lookupValue],ud_work_category[lookupKey],""))))</f>
        <v/>
      </c>
      <c r="AV90" s="8"/>
      <c r="AW90" s="2" t="str">
        <f t="shared" si="24"/>
        <v/>
      </c>
      <c r="AX90" s="2" t="str">
        <f t="shared" si="25"/>
        <v/>
      </c>
      <c r="AZ90" s="3" t="str">
        <f t="shared" si="26"/>
        <v/>
      </c>
      <c r="BA90" s="3" t="str">
        <f>IF($A90="","",IF((AND($A90="ADD",OR(AZ90="",AZ90="Excellent"))),"1",(_xlfn.XLOOKUP(AZ90,condition[lookupValue],condition[lookupKey],""))))</f>
        <v/>
      </c>
      <c r="BB90" s="7" t="str">
        <f t="shared" si="27"/>
        <v/>
      </c>
      <c r="BC90" s="9"/>
    </row>
    <row r="91" spans="2:55" x14ac:dyDescent="0.25">
      <c r="B91" s="4"/>
      <c r="D91" s="3" t="str">
        <f>IF($A91="ADD",IF(NOT(ISBLANK(C91)),_xlfn.XLOOKUP(C91,roadnames[lookupValue],roadnames[lookupKey],"ERROR"),""), "")</f>
        <v/>
      </c>
      <c r="E91" s="4"/>
      <c r="F91" s="4"/>
      <c r="G91" s="6"/>
      <c r="H91" s="6"/>
      <c r="J91" s="3" t="str">
        <f>IF($A91="ADD",IF(NOT(ISBLANK(I91)),_xlfn.XLOOKUP(I91,side[lookupValue],side[lookupKey],"ERROR"),""), "")</f>
        <v/>
      </c>
      <c r="K91" s="8"/>
      <c r="L91" s="8"/>
      <c r="M91" s="8"/>
      <c r="N91" s="6" t="str">
        <f t="shared" si="14"/>
        <v/>
      </c>
      <c r="O91" s="4"/>
      <c r="Q91" s="3" t="str">
        <f>IF($A91="ADD",IF(NOT(ISBLANK(P91)),_xlfn.XLOOKUP(P91,len_adjust_rsn[lookupValue],len_adjust_rsn[lookupKey],"ERROR"),""), "")</f>
        <v/>
      </c>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D91" s="7"/>
      <c r="AE91" s="4" t="str">
        <f t="shared" ca="1" si="18"/>
        <v/>
      </c>
      <c r="AF91" s="4"/>
      <c r="AG91" s="3" t="str">
        <f t="shared" si="19"/>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20"/>
        <v/>
      </c>
      <c r="AM91" s="3" t="str">
        <f>IF($A91="","",IF((AND($A91="ADD",OR(AL91="",AL91="Queenstown-Lakes District Council"))),"70",(_xlfn.XLOOKUP(AL91,ud_organisation_owner[lookupValue],ud_organisation_owner[lookupKey],""))))</f>
        <v/>
      </c>
      <c r="AN91" s="3" t="str">
        <f t="shared" si="21"/>
        <v/>
      </c>
      <c r="AO91" s="3" t="str">
        <f>IF($A91="","",IF((AND($A91="ADD",OR(AN91="",AN91="Queenstown-Lakes District Council"))),"70",(_xlfn.XLOOKUP(AN91,ud_organisation_owner[lookupValue],ud_organisation_owner[lookupKey],""))))</f>
        <v/>
      </c>
      <c r="AP91" s="3" t="str">
        <f t="shared" si="22"/>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23"/>
        <v/>
      </c>
      <c r="AU91" s="3" t="str">
        <f>IF($A91="","",IF((AND($A91="ADD",OR(AT91="",AT91="Vested Assets"))),"12",(_xlfn.XLOOKUP(AT91,ud_work_category[lookupValue],ud_work_category[lookupKey],""))))</f>
        <v/>
      </c>
      <c r="AV91" s="8"/>
      <c r="AW91" s="2" t="str">
        <f t="shared" si="24"/>
        <v/>
      </c>
      <c r="AX91" s="2" t="str">
        <f t="shared" si="25"/>
        <v/>
      </c>
      <c r="AZ91" s="3" t="str">
        <f t="shared" si="26"/>
        <v/>
      </c>
      <c r="BA91" s="3" t="str">
        <f>IF($A91="","",IF((AND($A91="ADD",OR(AZ91="",AZ91="Excellent"))),"1",(_xlfn.XLOOKUP(AZ91,condition[lookupValue],condition[lookupKey],""))))</f>
        <v/>
      </c>
      <c r="BB91" s="7" t="str">
        <f t="shared" si="27"/>
        <v/>
      </c>
      <c r="BC91" s="9"/>
    </row>
    <row r="92" spans="2:55" x14ac:dyDescent="0.25">
      <c r="B92" s="4"/>
      <c r="D92" s="3" t="str">
        <f>IF($A92="ADD",IF(NOT(ISBLANK(C92)),_xlfn.XLOOKUP(C92,roadnames[lookupValue],roadnames[lookupKey],"ERROR"),""), "")</f>
        <v/>
      </c>
      <c r="E92" s="4"/>
      <c r="F92" s="4"/>
      <c r="G92" s="6"/>
      <c r="H92" s="6"/>
      <c r="J92" s="3" t="str">
        <f>IF($A92="ADD",IF(NOT(ISBLANK(I92)),_xlfn.XLOOKUP(I92,side[lookupValue],side[lookupKey],"ERROR"),""), "")</f>
        <v/>
      </c>
      <c r="K92" s="8"/>
      <c r="L92" s="8"/>
      <c r="M92" s="8"/>
      <c r="N92" s="6" t="str">
        <f t="shared" si="14"/>
        <v/>
      </c>
      <c r="O92" s="4"/>
      <c r="Q92" s="3" t="str">
        <f>IF($A92="ADD",IF(NOT(ISBLANK(P92)),_xlfn.XLOOKUP(P92,len_adjust_rsn[lookupValue],len_adjust_rsn[lookupKey],"ERROR"),""), "")</f>
        <v/>
      </c>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D92" s="7"/>
      <c r="AE92" s="4" t="str">
        <f t="shared" ca="1" si="18"/>
        <v/>
      </c>
      <c r="AF92" s="4"/>
      <c r="AG92" s="3" t="str">
        <f t="shared" si="19"/>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20"/>
        <v/>
      </c>
      <c r="AM92" s="3" t="str">
        <f>IF($A92="","",IF((AND($A92="ADD",OR(AL92="",AL92="Queenstown-Lakes District Council"))),"70",(_xlfn.XLOOKUP(AL92,ud_organisation_owner[lookupValue],ud_organisation_owner[lookupKey],""))))</f>
        <v/>
      </c>
      <c r="AN92" s="3" t="str">
        <f t="shared" si="21"/>
        <v/>
      </c>
      <c r="AO92" s="3" t="str">
        <f>IF($A92="","",IF((AND($A92="ADD",OR(AN92="",AN92="Queenstown-Lakes District Council"))),"70",(_xlfn.XLOOKUP(AN92,ud_organisation_owner[lookupValue],ud_organisation_owner[lookupKey],""))))</f>
        <v/>
      </c>
      <c r="AP92" s="3" t="str">
        <f t="shared" si="22"/>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23"/>
        <v/>
      </c>
      <c r="AU92" s="3" t="str">
        <f>IF($A92="","",IF((AND($A92="ADD",OR(AT92="",AT92="Vested Assets"))),"12",(_xlfn.XLOOKUP(AT92,ud_work_category[lookupValue],ud_work_category[lookupKey],""))))</f>
        <v/>
      </c>
      <c r="AV92" s="8"/>
      <c r="AW92" s="2" t="str">
        <f t="shared" si="24"/>
        <v/>
      </c>
      <c r="AX92" s="2" t="str">
        <f t="shared" si="25"/>
        <v/>
      </c>
      <c r="AZ92" s="3" t="str">
        <f t="shared" si="26"/>
        <v/>
      </c>
      <c r="BA92" s="3" t="str">
        <f>IF($A92="","",IF((AND($A92="ADD",OR(AZ92="",AZ92="Excellent"))),"1",(_xlfn.XLOOKUP(AZ92,condition[lookupValue],condition[lookupKey],""))))</f>
        <v/>
      </c>
      <c r="BB92" s="7" t="str">
        <f t="shared" si="27"/>
        <v/>
      </c>
      <c r="BC92" s="9"/>
    </row>
    <row r="93" spans="2:55" x14ac:dyDescent="0.25">
      <c r="B93" s="4"/>
      <c r="D93" s="3" t="str">
        <f>IF($A93="ADD",IF(NOT(ISBLANK(C93)),_xlfn.XLOOKUP(C93,roadnames[lookupValue],roadnames[lookupKey],"ERROR"),""), "")</f>
        <v/>
      </c>
      <c r="E93" s="4"/>
      <c r="F93" s="4"/>
      <c r="G93" s="6"/>
      <c r="H93" s="6"/>
      <c r="J93" s="3" t="str">
        <f>IF($A93="ADD",IF(NOT(ISBLANK(I93)),_xlfn.XLOOKUP(I93,side[lookupValue],side[lookupKey],"ERROR"),""), "")</f>
        <v/>
      </c>
      <c r="K93" s="8"/>
      <c r="L93" s="8"/>
      <c r="M93" s="8"/>
      <c r="N93" s="6" t="str">
        <f t="shared" si="14"/>
        <v/>
      </c>
      <c r="O93" s="4"/>
      <c r="Q93" s="3" t="str">
        <f>IF($A93="ADD",IF(NOT(ISBLANK(P93)),_xlfn.XLOOKUP(P93,len_adjust_rsn[lookupValue],len_adjust_rsn[lookupKey],"ERROR"),""), "")</f>
        <v/>
      </c>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D93" s="7"/>
      <c r="AE93" s="4" t="str">
        <f t="shared" ca="1" si="18"/>
        <v/>
      </c>
      <c r="AF93" s="4"/>
      <c r="AG93" s="3" t="str">
        <f t="shared" si="19"/>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20"/>
        <v/>
      </c>
      <c r="AM93" s="3" t="str">
        <f>IF($A93="","",IF((AND($A93="ADD",OR(AL93="",AL93="Queenstown-Lakes District Council"))),"70",(_xlfn.XLOOKUP(AL93,ud_organisation_owner[lookupValue],ud_organisation_owner[lookupKey],""))))</f>
        <v/>
      </c>
      <c r="AN93" s="3" t="str">
        <f t="shared" si="21"/>
        <v/>
      </c>
      <c r="AO93" s="3" t="str">
        <f>IF($A93="","",IF((AND($A93="ADD",OR(AN93="",AN93="Queenstown-Lakes District Council"))),"70",(_xlfn.XLOOKUP(AN93,ud_organisation_owner[lookupValue],ud_organisation_owner[lookupKey],""))))</f>
        <v/>
      </c>
      <c r="AP93" s="3" t="str">
        <f t="shared" si="22"/>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23"/>
        <v/>
      </c>
      <c r="AU93" s="3" t="str">
        <f>IF($A93="","",IF((AND($A93="ADD",OR(AT93="",AT93="Vested Assets"))),"12",(_xlfn.XLOOKUP(AT93,ud_work_category[lookupValue],ud_work_category[lookupKey],""))))</f>
        <v/>
      </c>
      <c r="AV93" s="8"/>
      <c r="AW93" s="2" t="str">
        <f t="shared" si="24"/>
        <v/>
      </c>
      <c r="AX93" s="2" t="str">
        <f t="shared" si="25"/>
        <v/>
      </c>
      <c r="AZ93" s="3" t="str">
        <f t="shared" si="26"/>
        <v/>
      </c>
      <c r="BA93" s="3" t="str">
        <f>IF($A93="","",IF((AND($A93="ADD",OR(AZ93="",AZ93="Excellent"))),"1",(_xlfn.XLOOKUP(AZ93,condition[lookupValue],condition[lookupKey],""))))</f>
        <v/>
      </c>
      <c r="BB93" s="7" t="str">
        <f t="shared" si="27"/>
        <v/>
      </c>
      <c r="BC93" s="9"/>
    </row>
    <row r="94" spans="2:55" x14ac:dyDescent="0.25">
      <c r="B94" s="4"/>
      <c r="D94" s="3" t="str">
        <f>IF($A94="ADD",IF(NOT(ISBLANK(C94)),_xlfn.XLOOKUP(C94,roadnames[lookupValue],roadnames[lookupKey],"ERROR"),""), "")</f>
        <v/>
      </c>
      <c r="E94" s="4"/>
      <c r="F94" s="4"/>
      <c r="G94" s="6"/>
      <c r="H94" s="6"/>
      <c r="J94" s="3" t="str">
        <f>IF($A94="ADD",IF(NOT(ISBLANK(I94)),_xlfn.XLOOKUP(I94,side[lookupValue],side[lookupKey],"ERROR"),""), "")</f>
        <v/>
      </c>
      <c r="K94" s="8"/>
      <c r="L94" s="8"/>
      <c r="M94" s="8"/>
      <c r="N94" s="6" t="str">
        <f t="shared" si="14"/>
        <v/>
      </c>
      <c r="O94" s="4"/>
      <c r="Q94" s="3" t="str">
        <f>IF($A94="ADD",IF(NOT(ISBLANK(P94)),_xlfn.XLOOKUP(P94,len_adjust_rsn[lookupValue],len_adjust_rsn[lookupKey],"ERROR"),""), "")</f>
        <v/>
      </c>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D94" s="7"/>
      <c r="AE94" s="4" t="str">
        <f t="shared" ca="1" si="18"/>
        <v/>
      </c>
      <c r="AF94" s="4"/>
      <c r="AG94" s="3" t="str">
        <f t="shared" si="19"/>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20"/>
        <v/>
      </c>
      <c r="AM94" s="3" t="str">
        <f>IF($A94="","",IF((AND($A94="ADD",OR(AL94="",AL94="Queenstown-Lakes District Council"))),"70",(_xlfn.XLOOKUP(AL94,ud_organisation_owner[lookupValue],ud_organisation_owner[lookupKey],""))))</f>
        <v/>
      </c>
      <c r="AN94" s="3" t="str">
        <f t="shared" si="21"/>
        <v/>
      </c>
      <c r="AO94" s="3" t="str">
        <f>IF($A94="","",IF((AND($A94="ADD",OR(AN94="",AN94="Queenstown-Lakes District Council"))),"70",(_xlfn.XLOOKUP(AN94,ud_organisation_owner[lookupValue],ud_organisation_owner[lookupKey],""))))</f>
        <v/>
      </c>
      <c r="AP94" s="3" t="str">
        <f t="shared" si="22"/>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23"/>
        <v/>
      </c>
      <c r="AU94" s="3" t="str">
        <f>IF($A94="","",IF((AND($A94="ADD",OR(AT94="",AT94="Vested Assets"))),"12",(_xlfn.XLOOKUP(AT94,ud_work_category[lookupValue],ud_work_category[lookupKey],""))))</f>
        <v/>
      </c>
      <c r="AV94" s="8"/>
      <c r="AW94" s="2" t="str">
        <f t="shared" si="24"/>
        <v/>
      </c>
      <c r="AX94" s="2" t="str">
        <f t="shared" si="25"/>
        <v/>
      </c>
      <c r="AZ94" s="3" t="str">
        <f t="shared" si="26"/>
        <v/>
      </c>
      <c r="BA94" s="3" t="str">
        <f>IF($A94="","",IF((AND($A94="ADD",OR(AZ94="",AZ94="Excellent"))),"1",(_xlfn.XLOOKUP(AZ94,condition[lookupValue],condition[lookupKey],""))))</f>
        <v/>
      </c>
      <c r="BB94" s="7" t="str">
        <f t="shared" si="27"/>
        <v/>
      </c>
      <c r="BC94" s="9"/>
    </row>
    <row r="95" spans="2:55" x14ac:dyDescent="0.25">
      <c r="B95" s="4"/>
      <c r="D95" s="3" t="str">
        <f>IF($A95="ADD",IF(NOT(ISBLANK(C95)),_xlfn.XLOOKUP(C95,roadnames[lookupValue],roadnames[lookupKey],"ERROR"),""), "")</f>
        <v/>
      </c>
      <c r="E95" s="4"/>
      <c r="F95" s="4"/>
      <c r="G95" s="6"/>
      <c r="H95" s="6"/>
      <c r="J95" s="3" t="str">
        <f>IF($A95="ADD",IF(NOT(ISBLANK(I95)),_xlfn.XLOOKUP(I95,side[lookupValue],side[lookupKey],"ERROR"),""), "")</f>
        <v/>
      </c>
      <c r="K95" s="8"/>
      <c r="L95" s="8"/>
      <c r="M95" s="8"/>
      <c r="N95" s="6" t="str">
        <f t="shared" si="14"/>
        <v/>
      </c>
      <c r="O95" s="4"/>
      <c r="Q95" s="3" t="str">
        <f>IF($A95="ADD",IF(NOT(ISBLANK(P95)),_xlfn.XLOOKUP(P95,len_adjust_rsn[lookupValue],len_adjust_rsn[lookupKey],"ERROR"),""), "")</f>
        <v/>
      </c>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D95" s="7"/>
      <c r="AE95" s="4" t="str">
        <f t="shared" ca="1" si="18"/>
        <v/>
      </c>
      <c r="AF95" s="4"/>
      <c r="AG95" s="3" t="str">
        <f t="shared" si="19"/>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20"/>
        <v/>
      </c>
      <c r="AM95" s="3" t="str">
        <f>IF($A95="","",IF((AND($A95="ADD",OR(AL95="",AL95="Queenstown-Lakes District Council"))),"70",(_xlfn.XLOOKUP(AL95,ud_organisation_owner[lookupValue],ud_organisation_owner[lookupKey],""))))</f>
        <v/>
      </c>
      <c r="AN95" s="3" t="str">
        <f t="shared" si="21"/>
        <v/>
      </c>
      <c r="AO95" s="3" t="str">
        <f>IF($A95="","",IF((AND($A95="ADD",OR(AN95="",AN95="Queenstown-Lakes District Council"))),"70",(_xlfn.XLOOKUP(AN95,ud_organisation_owner[lookupValue],ud_organisation_owner[lookupKey],""))))</f>
        <v/>
      </c>
      <c r="AP95" s="3" t="str">
        <f t="shared" si="22"/>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23"/>
        <v/>
      </c>
      <c r="AU95" s="3" t="str">
        <f>IF($A95="","",IF((AND($A95="ADD",OR(AT95="",AT95="Vested Assets"))),"12",(_xlfn.XLOOKUP(AT95,ud_work_category[lookupValue],ud_work_category[lookupKey],""))))</f>
        <v/>
      </c>
      <c r="AV95" s="8"/>
      <c r="AW95" s="2" t="str">
        <f t="shared" si="24"/>
        <v/>
      </c>
      <c r="AX95" s="2" t="str">
        <f t="shared" si="25"/>
        <v/>
      </c>
      <c r="AZ95" s="3" t="str">
        <f t="shared" si="26"/>
        <v/>
      </c>
      <c r="BA95" s="3" t="str">
        <f>IF($A95="","",IF((AND($A95="ADD",OR(AZ95="",AZ95="Excellent"))),"1",(_xlfn.XLOOKUP(AZ95,condition[lookupValue],condition[lookupKey],""))))</f>
        <v/>
      </c>
      <c r="BB95" s="7" t="str">
        <f t="shared" si="27"/>
        <v/>
      </c>
      <c r="BC95" s="9"/>
    </row>
    <row r="96" spans="2:55" x14ac:dyDescent="0.25">
      <c r="B96" s="4"/>
      <c r="D96" s="3" t="str">
        <f>IF($A96="ADD",IF(NOT(ISBLANK(C96)),_xlfn.XLOOKUP(C96,roadnames[lookupValue],roadnames[lookupKey],"ERROR"),""), "")</f>
        <v/>
      </c>
      <c r="E96" s="4"/>
      <c r="F96" s="4"/>
      <c r="G96" s="6"/>
      <c r="H96" s="6"/>
      <c r="J96" s="3" t="str">
        <f>IF($A96="ADD",IF(NOT(ISBLANK(I96)),_xlfn.XLOOKUP(I96,side[lookupValue],side[lookupKey],"ERROR"),""), "")</f>
        <v/>
      </c>
      <c r="K96" s="8"/>
      <c r="L96" s="8"/>
      <c r="M96" s="8"/>
      <c r="N96" s="6" t="str">
        <f t="shared" si="14"/>
        <v/>
      </c>
      <c r="O96" s="4"/>
      <c r="Q96" s="3" t="str">
        <f>IF($A96="ADD",IF(NOT(ISBLANK(P96)),_xlfn.XLOOKUP(P96,len_adjust_rsn[lookupValue],len_adjust_rsn[lookupKey],"ERROR"),""), "")</f>
        <v/>
      </c>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D96" s="7"/>
      <c r="AE96" s="4" t="str">
        <f t="shared" ca="1" si="18"/>
        <v/>
      </c>
      <c r="AF96" s="4"/>
      <c r="AG96" s="3" t="str">
        <f t="shared" si="19"/>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20"/>
        <v/>
      </c>
      <c r="AM96" s="3" t="str">
        <f>IF($A96="","",IF((AND($A96="ADD",OR(AL96="",AL96="Queenstown-Lakes District Council"))),"70",(_xlfn.XLOOKUP(AL96,ud_organisation_owner[lookupValue],ud_organisation_owner[lookupKey],""))))</f>
        <v/>
      </c>
      <c r="AN96" s="3" t="str">
        <f t="shared" si="21"/>
        <v/>
      </c>
      <c r="AO96" s="3" t="str">
        <f>IF($A96="","",IF((AND($A96="ADD",OR(AN96="",AN96="Queenstown-Lakes District Council"))),"70",(_xlfn.XLOOKUP(AN96,ud_organisation_owner[lookupValue],ud_organisation_owner[lookupKey],""))))</f>
        <v/>
      </c>
      <c r="AP96" s="3" t="str">
        <f t="shared" si="22"/>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23"/>
        <v/>
      </c>
      <c r="AU96" s="3" t="str">
        <f>IF($A96="","",IF((AND($A96="ADD",OR(AT96="",AT96="Vested Assets"))),"12",(_xlfn.XLOOKUP(AT96,ud_work_category[lookupValue],ud_work_category[lookupKey],""))))</f>
        <v/>
      </c>
      <c r="AV96" s="8"/>
      <c r="AW96" s="2" t="str">
        <f t="shared" si="24"/>
        <v/>
      </c>
      <c r="AX96" s="2" t="str">
        <f t="shared" si="25"/>
        <v/>
      </c>
      <c r="AZ96" s="3" t="str">
        <f t="shared" si="26"/>
        <v/>
      </c>
      <c r="BA96" s="3" t="str">
        <f>IF($A96="","",IF((AND($A96="ADD",OR(AZ96="",AZ96="Excellent"))),"1",(_xlfn.XLOOKUP(AZ96,condition[lookupValue],condition[lookupKey],""))))</f>
        <v/>
      </c>
      <c r="BB96" s="7" t="str">
        <f t="shared" si="27"/>
        <v/>
      </c>
      <c r="BC96" s="9"/>
    </row>
    <row r="97" spans="2:55" x14ac:dyDescent="0.25">
      <c r="B97" s="4"/>
      <c r="D97" s="3" t="str">
        <f>IF($A97="ADD",IF(NOT(ISBLANK(C97)),_xlfn.XLOOKUP(C97,roadnames[lookupValue],roadnames[lookupKey],"ERROR"),""), "")</f>
        <v/>
      </c>
      <c r="E97" s="4"/>
      <c r="F97" s="4"/>
      <c r="G97" s="6"/>
      <c r="H97" s="6"/>
      <c r="J97" s="3" t="str">
        <f>IF($A97="ADD",IF(NOT(ISBLANK(I97)),_xlfn.XLOOKUP(I97,side[lookupValue],side[lookupKey],"ERROR"),""), "")</f>
        <v/>
      </c>
      <c r="K97" s="8"/>
      <c r="L97" s="8"/>
      <c r="M97" s="8"/>
      <c r="N97" s="6" t="str">
        <f t="shared" si="14"/>
        <v/>
      </c>
      <c r="O97" s="4"/>
      <c r="Q97" s="3" t="str">
        <f>IF($A97="ADD",IF(NOT(ISBLANK(P97)),_xlfn.XLOOKUP(P97,len_adjust_rsn[lookupValue],len_adjust_rsn[lookupKey],"ERROR"),""), "")</f>
        <v/>
      </c>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D97" s="7"/>
      <c r="AE97" s="4" t="str">
        <f t="shared" ca="1" si="18"/>
        <v/>
      </c>
      <c r="AF97" s="4"/>
      <c r="AG97" s="3" t="str">
        <f t="shared" si="19"/>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20"/>
        <v/>
      </c>
      <c r="AM97" s="3" t="str">
        <f>IF($A97="","",IF((AND($A97="ADD",OR(AL97="",AL97="Queenstown-Lakes District Council"))),"70",(_xlfn.XLOOKUP(AL97,ud_organisation_owner[lookupValue],ud_organisation_owner[lookupKey],""))))</f>
        <v/>
      </c>
      <c r="AN97" s="3" t="str">
        <f t="shared" si="21"/>
        <v/>
      </c>
      <c r="AO97" s="3" t="str">
        <f>IF($A97="","",IF((AND($A97="ADD",OR(AN97="",AN97="Queenstown-Lakes District Council"))),"70",(_xlfn.XLOOKUP(AN97,ud_organisation_owner[lookupValue],ud_organisation_owner[lookupKey],""))))</f>
        <v/>
      </c>
      <c r="AP97" s="3" t="str">
        <f t="shared" si="22"/>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23"/>
        <v/>
      </c>
      <c r="AU97" s="3" t="str">
        <f>IF($A97="","",IF((AND($A97="ADD",OR(AT97="",AT97="Vested Assets"))),"12",(_xlfn.XLOOKUP(AT97,ud_work_category[lookupValue],ud_work_category[lookupKey],""))))</f>
        <v/>
      </c>
      <c r="AV97" s="8"/>
      <c r="AW97" s="2" t="str">
        <f t="shared" si="24"/>
        <v/>
      </c>
      <c r="AX97" s="2" t="str">
        <f t="shared" si="25"/>
        <v/>
      </c>
      <c r="AZ97" s="3" t="str">
        <f t="shared" si="26"/>
        <v/>
      </c>
      <c r="BA97" s="3" t="str">
        <f>IF($A97="","",IF((AND($A97="ADD",OR(AZ97="",AZ97="Excellent"))),"1",(_xlfn.XLOOKUP(AZ97,condition[lookupValue],condition[lookupKey],""))))</f>
        <v/>
      </c>
      <c r="BB97" s="7" t="str">
        <f t="shared" si="27"/>
        <v/>
      </c>
      <c r="BC97" s="9"/>
    </row>
    <row r="98" spans="2:55" x14ac:dyDescent="0.25">
      <c r="B98" s="4"/>
      <c r="D98" s="3" t="str">
        <f>IF($A98="ADD",IF(NOT(ISBLANK(C98)),_xlfn.XLOOKUP(C98,roadnames[lookupValue],roadnames[lookupKey],"ERROR"),""), "")</f>
        <v/>
      </c>
      <c r="E98" s="4"/>
      <c r="F98" s="4"/>
      <c r="G98" s="6"/>
      <c r="H98" s="6"/>
      <c r="J98" s="3" t="str">
        <f>IF($A98="ADD",IF(NOT(ISBLANK(I98)),_xlfn.XLOOKUP(I98,side[lookupValue],side[lookupKey],"ERROR"),""), "")</f>
        <v/>
      </c>
      <c r="K98" s="8"/>
      <c r="L98" s="8"/>
      <c r="M98" s="8"/>
      <c r="N98" s="6" t="str">
        <f t="shared" si="14"/>
        <v/>
      </c>
      <c r="O98" s="4"/>
      <c r="Q98" s="3" t="str">
        <f>IF($A98="ADD",IF(NOT(ISBLANK(P98)),_xlfn.XLOOKUP(P98,len_adjust_rsn[lookupValue],len_adjust_rsn[lookupKey],"ERROR"),""), "")</f>
        <v/>
      </c>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D98" s="7"/>
      <c r="AE98" s="4" t="str">
        <f t="shared" ca="1" si="18"/>
        <v/>
      </c>
      <c r="AF98" s="4"/>
      <c r="AG98" s="3" t="str">
        <f t="shared" si="19"/>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20"/>
        <v/>
      </c>
      <c r="AM98" s="3" t="str">
        <f>IF($A98="","",IF((AND($A98="ADD",OR(AL98="",AL98="Queenstown-Lakes District Council"))),"70",(_xlfn.XLOOKUP(AL98,ud_organisation_owner[lookupValue],ud_organisation_owner[lookupKey],""))))</f>
        <v/>
      </c>
      <c r="AN98" s="3" t="str">
        <f t="shared" si="21"/>
        <v/>
      </c>
      <c r="AO98" s="3" t="str">
        <f>IF($A98="","",IF((AND($A98="ADD",OR(AN98="",AN98="Queenstown-Lakes District Council"))),"70",(_xlfn.XLOOKUP(AN98,ud_organisation_owner[lookupValue],ud_organisation_owner[lookupKey],""))))</f>
        <v/>
      </c>
      <c r="AP98" s="3" t="str">
        <f t="shared" si="22"/>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23"/>
        <v/>
      </c>
      <c r="AU98" s="3" t="str">
        <f>IF($A98="","",IF((AND($A98="ADD",OR(AT98="",AT98="Vested Assets"))),"12",(_xlfn.XLOOKUP(AT98,ud_work_category[lookupValue],ud_work_category[lookupKey],""))))</f>
        <v/>
      </c>
      <c r="AV98" s="8"/>
      <c r="AW98" s="2" t="str">
        <f t="shared" si="24"/>
        <v/>
      </c>
      <c r="AX98" s="2" t="str">
        <f t="shared" si="25"/>
        <v/>
      </c>
      <c r="AZ98" s="3" t="str">
        <f t="shared" si="26"/>
        <v/>
      </c>
      <c r="BA98" s="3" t="str">
        <f>IF($A98="","",IF((AND($A98="ADD",OR(AZ98="",AZ98="Excellent"))),"1",(_xlfn.XLOOKUP(AZ98,condition[lookupValue],condition[lookupKey],""))))</f>
        <v/>
      </c>
      <c r="BB98" s="7" t="str">
        <f t="shared" si="27"/>
        <v/>
      </c>
      <c r="BC98" s="9"/>
    </row>
    <row r="99" spans="2:55" x14ac:dyDescent="0.25">
      <c r="B99" s="4"/>
      <c r="D99" s="3" t="str">
        <f>IF($A99="ADD",IF(NOT(ISBLANK(C99)),_xlfn.XLOOKUP(C99,roadnames[lookupValue],roadnames[lookupKey],"ERROR"),""), "")</f>
        <v/>
      </c>
      <c r="E99" s="4"/>
      <c r="F99" s="4"/>
      <c r="G99" s="6"/>
      <c r="H99" s="6"/>
      <c r="J99" s="3" t="str">
        <f>IF($A99="ADD",IF(NOT(ISBLANK(I99)),_xlfn.XLOOKUP(I99,side[lookupValue],side[lookupKey],"ERROR"),""), "")</f>
        <v/>
      </c>
      <c r="K99" s="8"/>
      <c r="L99" s="8"/>
      <c r="M99" s="8"/>
      <c r="N99" s="6" t="str">
        <f t="shared" si="14"/>
        <v/>
      </c>
      <c r="O99" s="4"/>
      <c r="Q99" s="3" t="str">
        <f>IF($A99="ADD",IF(NOT(ISBLANK(P99)),_xlfn.XLOOKUP(P99,len_adjust_rsn[lookupValue],len_adjust_rsn[lookupKey],"ERROR"),""), "")</f>
        <v/>
      </c>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D99" s="7"/>
      <c r="AE99" s="4" t="str">
        <f t="shared" ca="1" si="18"/>
        <v/>
      </c>
      <c r="AF99" s="4"/>
      <c r="AG99" s="3" t="str">
        <f t="shared" si="19"/>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20"/>
        <v/>
      </c>
      <c r="AM99" s="3" t="str">
        <f>IF($A99="","",IF((AND($A99="ADD",OR(AL99="",AL99="Queenstown-Lakes District Council"))),"70",(_xlfn.XLOOKUP(AL99,ud_organisation_owner[lookupValue],ud_organisation_owner[lookupKey],""))))</f>
        <v/>
      </c>
      <c r="AN99" s="3" t="str">
        <f t="shared" si="21"/>
        <v/>
      </c>
      <c r="AO99" s="3" t="str">
        <f>IF($A99="","",IF((AND($A99="ADD",OR(AN99="",AN99="Queenstown-Lakes District Council"))),"70",(_xlfn.XLOOKUP(AN99,ud_organisation_owner[lookupValue],ud_organisation_owner[lookupKey],""))))</f>
        <v/>
      </c>
      <c r="AP99" s="3" t="str">
        <f t="shared" si="22"/>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23"/>
        <v/>
      </c>
      <c r="AU99" s="3" t="str">
        <f>IF($A99="","",IF((AND($A99="ADD",OR(AT99="",AT99="Vested Assets"))),"12",(_xlfn.XLOOKUP(AT99,ud_work_category[lookupValue],ud_work_category[lookupKey],""))))</f>
        <v/>
      </c>
      <c r="AV99" s="8"/>
      <c r="AW99" s="2" t="str">
        <f t="shared" si="24"/>
        <v/>
      </c>
      <c r="AX99" s="2" t="str">
        <f t="shared" si="25"/>
        <v/>
      </c>
      <c r="AZ99" s="3" t="str">
        <f t="shared" si="26"/>
        <v/>
      </c>
      <c r="BA99" s="3" t="str">
        <f>IF($A99="","",IF((AND($A99="ADD",OR(AZ99="",AZ99="Excellent"))),"1",(_xlfn.XLOOKUP(AZ99,condition[lookupValue],condition[lookupKey],""))))</f>
        <v/>
      </c>
      <c r="BB99" s="7" t="str">
        <f t="shared" si="27"/>
        <v/>
      </c>
      <c r="BC99" s="9"/>
    </row>
    <row r="100" spans="2:55"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8"/>
      <c r="L100" s="8"/>
      <c r="M100" s="8"/>
      <c r="N100" s="6" t="str">
        <f t="shared" si="14"/>
        <v/>
      </c>
      <c r="O100" s="4"/>
      <c r="Q100" s="3" t="str">
        <f>IF($A100="ADD",IF(NOT(ISBLANK(P100)),_xlfn.XLOOKUP(P100,len_adjust_rsn[lookupValue],len_adjust_rsn[lookupKey],"ERROR"),""), "")</f>
        <v/>
      </c>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D100" s="7"/>
      <c r="AE100" s="4" t="str">
        <f t="shared" ca="1" si="18"/>
        <v/>
      </c>
      <c r="AF100" s="4"/>
      <c r="AG100" s="3" t="str">
        <f t="shared" si="19"/>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20"/>
        <v/>
      </c>
      <c r="AM100" s="3" t="str">
        <f>IF($A100="","",IF((AND($A100="ADD",OR(AL100="",AL100="Queenstown-Lakes District Council"))),"70",(_xlfn.XLOOKUP(AL100,ud_organisation_owner[lookupValue],ud_organisation_owner[lookupKey],""))))</f>
        <v/>
      </c>
      <c r="AN100" s="3" t="str">
        <f t="shared" si="21"/>
        <v/>
      </c>
      <c r="AO100" s="3" t="str">
        <f>IF($A100="","",IF((AND($A100="ADD",OR(AN100="",AN100="Queenstown-Lakes District Council"))),"70",(_xlfn.XLOOKUP(AN100,ud_organisation_owner[lookupValue],ud_organisation_owner[lookupKey],""))))</f>
        <v/>
      </c>
      <c r="AP100" s="3" t="str">
        <f t="shared" si="22"/>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23"/>
        <v/>
      </c>
      <c r="AU100" s="3" t="str">
        <f>IF($A100="","",IF((AND($A100="ADD",OR(AT100="",AT100="Vested Assets"))),"12",(_xlfn.XLOOKUP(AT100,ud_work_category[lookupValue],ud_work_category[lookupKey],""))))</f>
        <v/>
      </c>
      <c r="AV100" s="8"/>
      <c r="AW100" s="2" t="str">
        <f t="shared" si="24"/>
        <v/>
      </c>
      <c r="AX100" s="2" t="str">
        <f t="shared" si="25"/>
        <v/>
      </c>
      <c r="AZ100" s="3" t="str">
        <f t="shared" si="26"/>
        <v/>
      </c>
      <c r="BA100" s="3" t="str">
        <f>IF($A100="","",IF((AND($A100="ADD",OR(AZ100="",AZ100="Excellent"))),"1",(_xlfn.XLOOKUP(AZ100,condition[lookupValue],condition[lookupKey],""))))</f>
        <v/>
      </c>
      <c r="BB100" s="7" t="str">
        <f t="shared" si="27"/>
        <v/>
      </c>
      <c r="BC100" s="9"/>
    </row>
    <row r="101" spans="2:55"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8"/>
      <c r="L101" s="8"/>
      <c r="M101" s="8"/>
      <c r="N101" s="6" t="str">
        <f t="shared" si="14"/>
        <v/>
      </c>
      <c r="O101" s="4"/>
      <c r="Q101" s="3" t="str">
        <f>IF($A101="ADD",IF(NOT(ISBLANK(P101)),_xlfn.XLOOKUP(P101,len_adjust_rsn[lookupValue],len_adjust_rsn[lookupKey],"ERROR"),""), "")</f>
        <v/>
      </c>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D101" s="7"/>
      <c r="AE101" s="4" t="str">
        <f t="shared" ca="1" si="18"/>
        <v/>
      </c>
      <c r="AF101" s="4"/>
      <c r="AG101" s="3" t="str">
        <f t="shared" si="19"/>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20"/>
        <v/>
      </c>
      <c r="AM101" s="3" t="str">
        <f>IF($A101="","",IF((AND($A101="ADD",OR(AL101="",AL101="Queenstown-Lakes District Council"))),"70",(_xlfn.XLOOKUP(AL101,ud_organisation_owner[lookupValue],ud_organisation_owner[lookupKey],""))))</f>
        <v/>
      </c>
      <c r="AN101" s="3" t="str">
        <f t="shared" si="21"/>
        <v/>
      </c>
      <c r="AO101" s="3" t="str">
        <f>IF($A101="","",IF((AND($A101="ADD",OR(AN101="",AN101="Queenstown-Lakes District Council"))),"70",(_xlfn.XLOOKUP(AN101,ud_organisation_owner[lookupValue],ud_organisation_owner[lookupKey],""))))</f>
        <v/>
      </c>
      <c r="AP101" s="3" t="str">
        <f t="shared" si="22"/>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23"/>
        <v/>
      </c>
      <c r="AU101" s="3" t="str">
        <f>IF($A101="","",IF((AND($A101="ADD",OR(AT101="",AT101="Vested Assets"))),"12",(_xlfn.XLOOKUP(AT101,ud_work_category[lookupValue],ud_work_category[lookupKey],""))))</f>
        <v/>
      </c>
      <c r="AV101" s="8"/>
      <c r="AW101" s="2" t="str">
        <f t="shared" si="24"/>
        <v/>
      </c>
      <c r="AX101" s="2" t="str">
        <f t="shared" si="25"/>
        <v/>
      </c>
      <c r="AZ101" s="3" t="str">
        <f t="shared" si="26"/>
        <v/>
      </c>
      <c r="BA101" s="3" t="str">
        <f>IF($A101="","",IF((AND($A101="ADD",OR(AZ101="",AZ101="Excellent"))),"1",(_xlfn.XLOOKUP(AZ101,condition[lookupValue],condition[lookupKey],""))))</f>
        <v/>
      </c>
      <c r="BB101" s="7" t="str">
        <f t="shared" si="27"/>
        <v/>
      </c>
      <c r="BC101" s="9"/>
    </row>
    <row r="102" spans="2:55"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8"/>
      <c r="L102" s="8"/>
      <c r="M102" s="8"/>
      <c r="N102" s="6" t="str">
        <f t="shared" si="14"/>
        <v/>
      </c>
      <c r="O102" s="4"/>
      <c r="Q102" s="3" t="str">
        <f>IF($A102="ADD",IF(NOT(ISBLANK(P102)),_xlfn.XLOOKUP(P102,len_adjust_rsn[lookupValue],len_adjust_rsn[lookupKey],"ERROR"),""), "")</f>
        <v/>
      </c>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D102" s="7"/>
      <c r="AE102" s="4" t="str">
        <f t="shared" ca="1" si="18"/>
        <v/>
      </c>
      <c r="AF102" s="4"/>
      <c r="AG102" s="3" t="str">
        <f t="shared" si="19"/>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20"/>
        <v/>
      </c>
      <c r="AM102" s="3" t="str">
        <f>IF($A102="","",IF((AND($A102="ADD",OR(AL102="",AL102="Queenstown-Lakes District Council"))),"70",(_xlfn.XLOOKUP(AL102,ud_organisation_owner[lookupValue],ud_organisation_owner[lookupKey],""))))</f>
        <v/>
      </c>
      <c r="AN102" s="3" t="str">
        <f t="shared" si="21"/>
        <v/>
      </c>
      <c r="AO102" s="3" t="str">
        <f>IF($A102="","",IF((AND($A102="ADD",OR(AN102="",AN102="Queenstown-Lakes District Council"))),"70",(_xlfn.XLOOKUP(AN102,ud_organisation_owner[lookupValue],ud_organisation_owner[lookupKey],""))))</f>
        <v/>
      </c>
      <c r="AP102" s="3" t="str">
        <f t="shared" si="22"/>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23"/>
        <v/>
      </c>
      <c r="AU102" s="3" t="str">
        <f>IF($A102="","",IF((AND($A102="ADD",OR(AT102="",AT102="Vested Assets"))),"12",(_xlfn.XLOOKUP(AT102,ud_work_category[lookupValue],ud_work_category[lookupKey],""))))</f>
        <v/>
      </c>
      <c r="AV102" s="8"/>
      <c r="AW102" s="2" t="str">
        <f t="shared" si="24"/>
        <v/>
      </c>
      <c r="AX102" s="2" t="str">
        <f t="shared" si="25"/>
        <v/>
      </c>
      <c r="AZ102" s="3" t="str">
        <f t="shared" si="26"/>
        <v/>
      </c>
      <c r="BA102" s="3" t="str">
        <f>IF($A102="","",IF((AND($A102="ADD",OR(AZ102="",AZ102="Excellent"))),"1",(_xlfn.XLOOKUP(AZ102,condition[lookupValue],condition[lookupKey],""))))</f>
        <v/>
      </c>
      <c r="BB102" s="7" t="str">
        <f t="shared" si="27"/>
        <v/>
      </c>
      <c r="BC102" s="9"/>
    </row>
    <row r="103" spans="2:55"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8"/>
      <c r="L103" s="8"/>
      <c r="M103" s="8"/>
      <c r="N103" s="6" t="str">
        <f t="shared" si="14"/>
        <v/>
      </c>
      <c r="O103" s="4"/>
      <c r="Q103" s="3" t="str">
        <f>IF($A103="ADD",IF(NOT(ISBLANK(P103)),_xlfn.XLOOKUP(P103,len_adjust_rsn[lookupValue],len_adjust_rsn[lookupKey],"ERROR"),""), "")</f>
        <v/>
      </c>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D103" s="7"/>
      <c r="AE103" s="4" t="str">
        <f t="shared" ca="1" si="18"/>
        <v/>
      </c>
      <c r="AF103" s="4"/>
      <c r="AG103" s="3" t="str">
        <f t="shared" si="19"/>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20"/>
        <v/>
      </c>
      <c r="AM103" s="3" t="str">
        <f>IF($A103="","",IF((AND($A103="ADD",OR(AL103="",AL103="Queenstown-Lakes District Council"))),"70",(_xlfn.XLOOKUP(AL103,ud_organisation_owner[lookupValue],ud_organisation_owner[lookupKey],""))))</f>
        <v/>
      </c>
      <c r="AN103" s="3" t="str">
        <f t="shared" si="21"/>
        <v/>
      </c>
      <c r="AO103" s="3" t="str">
        <f>IF($A103="","",IF((AND($A103="ADD",OR(AN103="",AN103="Queenstown-Lakes District Council"))),"70",(_xlfn.XLOOKUP(AN103,ud_organisation_owner[lookupValue],ud_organisation_owner[lookupKey],""))))</f>
        <v/>
      </c>
      <c r="AP103" s="3" t="str">
        <f t="shared" si="22"/>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23"/>
        <v/>
      </c>
      <c r="AU103" s="3" t="str">
        <f>IF($A103="","",IF((AND($A103="ADD",OR(AT103="",AT103="Vested Assets"))),"12",(_xlfn.XLOOKUP(AT103,ud_work_category[lookupValue],ud_work_category[lookupKey],""))))</f>
        <v/>
      </c>
      <c r="AV103" s="8"/>
      <c r="AW103" s="2" t="str">
        <f t="shared" si="24"/>
        <v/>
      </c>
      <c r="AX103" s="2" t="str">
        <f t="shared" si="25"/>
        <v/>
      </c>
      <c r="AZ103" s="3" t="str">
        <f t="shared" si="26"/>
        <v/>
      </c>
      <c r="BA103" s="3" t="str">
        <f>IF($A103="","",IF((AND($A103="ADD",OR(AZ103="",AZ103="Excellent"))),"1",(_xlfn.XLOOKUP(AZ103,condition[lookupValue],condition[lookupKey],""))))</f>
        <v/>
      </c>
      <c r="BB103" s="7" t="str">
        <f t="shared" si="27"/>
        <v/>
      </c>
      <c r="BC103" s="9"/>
    </row>
    <row r="104" spans="2:55"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8"/>
      <c r="L104" s="8"/>
      <c r="M104" s="8"/>
      <c r="N104" s="6" t="str">
        <f t="shared" si="14"/>
        <v/>
      </c>
      <c r="O104" s="4"/>
      <c r="Q104" s="3" t="str">
        <f>IF($A104="ADD",IF(NOT(ISBLANK(P104)),_xlfn.XLOOKUP(P104,len_adjust_rsn[lookupValue],len_adjust_rsn[lookupKey],"ERROR"),""), "")</f>
        <v/>
      </c>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D104" s="7"/>
      <c r="AE104" s="4" t="str">
        <f t="shared" ca="1" si="18"/>
        <v/>
      </c>
      <c r="AF104" s="4"/>
      <c r="AG104" s="3" t="str">
        <f t="shared" si="19"/>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20"/>
        <v/>
      </c>
      <c r="AM104" s="3" t="str">
        <f>IF($A104="","",IF((AND($A104="ADD",OR(AL104="",AL104="Queenstown-Lakes District Council"))),"70",(_xlfn.XLOOKUP(AL104,ud_organisation_owner[lookupValue],ud_organisation_owner[lookupKey],""))))</f>
        <v/>
      </c>
      <c r="AN104" s="3" t="str">
        <f t="shared" si="21"/>
        <v/>
      </c>
      <c r="AO104" s="3" t="str">
        <f>IF($A104="","",IF((AND($A104="ADD",OR(AN104="",AN104="Queenstown-Lakes District Council"))),"70",(_xlfn.XLOOKUP(AN104,ud_organisation_owner[lookupValue],ud_organisation_owner[lookupKey],""))))</f>
        <v/>
      </c>
      <c r="AP104" s="3" t="str">
        <f t="shared" si="22"/>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23"/>
        <v/>
      </c>
      <c r="AU104" s="3" t="str">
        <f>IF($A104="","",IF((AND($A104="ADD",OR(AT104="",AT104="Vested Assets"))),"12",(_xlfn.XLOOKUP(AT104,ud_work_category[lookupValue],ud_work_category[lookupKey],""))))</f>
        <v/>
      </c>
      <c r="AV104" s="8"/>
      <c r="AW104" s="2" t="str">
        <f t="shared" si="24"/>
        <v/>
      </c>
      <c r="AX104" s="2" t="str">
        <f t="shared" si="25"/>
        <v/>
      </c>
      <c r="AZ104" s="3" t="str">
        <f t="shared" si="26"/>
        <v/>
      </c>
      <c r="BA104" s="3" t="str">
        <f>IF($A104="","",IF((AND($A104="ADD",OR(AZ104="",AZ104="Excellent"))),"1",(_xlfn.XLOOKUP(AZ104,condition[lookupValue],condition[lookupKey],""))))</f>
        <v/>
      </c>
      <c r="BB104" s="7" t="str">
        <f t="shared" si="27"/>
        <v/>
      </c>
      <c r="BC104" s="9"/>
    </row>
    <row r="105" spans="2:55"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8"/>
      <c r="L105" s="8"/>
      <c r="M105" s="8"/>
      <c r="N105" s="6" t="str">
        <f t="shared" si="14"/>
        <v/>
      </c>
      <c r="O105" s="4"/>
      <c r="Q105" s="3" t="str">
        <f>IF($A105="ADD",IF(NOT(ISBLANK(P105)),_xlfn.XLOOKUP(P105,len_adjust_rsn[lookupValue],len_adjust_rsn[lookupKey],"ERROR"),""), "")</f>
        <v/>
      </c>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D105" s="7"/>
      <c r="AE105" s="4" t="str">
        <f t="shared" ca="1" si="18"/>
        <v/>
      </c>
      <c r="AF105" s="4"/>
      <c r="AG105" s="3" t="str">
        <f t="shared" si="19"/>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20"/>
        <v/>
      </c>
      <c r="AM105" s="3" t="str">
        <f>IF($A105="","",IF((AND($A105="ADD",OR(AL105="",AL105="Queenstown-Lakes District Council"))),"70",(_xlfn.XLOOKUP(AL105,ud_organisation_owner[lookupValue],ud_organisation_owner[lookupKey],""))))</f>
        <v/>
      </c>
      <c r="AN105" s="3" t="str">
        <f t="shared" si="21"/>
        <v/>
      </c>
      <c r="AO105" s="3" t="str">
        <f>IF($A105="","",IF((AND($A105="ADD",OR(AN105="",AN105="Queenstown-Lakes District Council"))),"70",(_xlfn.XLOOKUP(AN105,ud_organisation_owner[lookupValue],ud_organisation_owner[lookupKey],""))))</f>
        <v/>
      </c>
      <c r="AP105" s="3" t="str">
        <f t="shared" si="22"/>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23"/>
        <v/>
      </c>
      <c r="AU105" s="3" t="str">
        <f>IF($A105="","",IF((AND($A105="ADD",OR(AT105="",AT105="Vested Assets"))),"12",(_xlfn.XLOOKUP(AT105,ud_work_category[lookupValue],ud_work_category[lookupKey],""))))</f>
        <v/>
      </c>
      <c r="AV105" s="8"/>
      <c r="AW105" s="2" t="str">
        <f t="shared" si="24"/>
        <v/>
      </c>
      <c r="AX105" s="2" t="str">
        <f t="shared" si="25"/>
        <v/>
      </c>
      <c r="AZ105" s="3" t="str">
        <f t="shared" si="26"/>
        <v/>
      </c>
      <c r="BA105" s="3" t="str">
        <f>IF($A105="","",IF((AND($A105="ADD",OR(AZ105="",AZ105="Excellent"))),"1",(_xlfn.XLOOKUP(AZ105,condition[lookupValue],condition[lookupKey],""))))</f>
        <v/>
      </c>
      <c r="BB105" s="7" t="str">
        <f t="shared" si="27"/>
        <v/>
      </c>
      <c r="BC105" s="9"/>
    </row>
    <row r="106" spans="2:55"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8"/>
      <c r="L106" s="8"/>
      <c r="M106" s="8"/>
      <c r="N106" s="6" t="str">
        <f t="shared" si="14"/>
        <v/>
      </c>
      <c r="O106" s="4"/>
      <c r="Q106" s="3" t="str">
        <f>IF($A106="ADD",IF(NOT(ISBLANK(P106)),_xlfn.XLOOKUP(P106,len_adjust_rsn[lookupValue],len_adjust_rsn[lookupKey],"ERROR"),""), "")</f>
        <v/>
      </c>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D106" s="7"/>
      <c r="AE106" s="4" t="str">
        <f t="shared" ca="1" si="18"/>
        <v/>
      </c>
      <c r="AF106" s="4"/>
      <c r="AG106" s="3" t="str">
        <f t="shared" si="19"/>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20"/>
        <v/>
      </c>
      <c r="AM106" s="3" t="str">
        <f>IF($A106="","",IF((AND($A106="ADD",OR(AL106="",AL106="Queenstown-Lakes District Council"))),"70",(_xlfn.XLOOKUP(AL106,ud_organisation_owner[lookupValue],ud_organisation_owner[lookupKey],""))))</f>
        <v/>
      </c>
      <c r="AN106" s="3" t="str">
        <f t="shared" si="21"/>
        <v/>
      </c>
      <c r="AO106" s="3" t="str">
        <f>IF($A106="","",IF((AND($A106="ADD",OR(AN106="",AN106="Queenstown-Lakes District Council"))),"70",(_xlfn.XLOOKUP(AN106,ud_organisation_owner[lookupValue],ud_organisation_owner[lookupKey],""))))</f>
        <v/>
      </c>
      <c r="AP106" s="3" t="str">
        <f t="shared" si="22"/>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23"/>
        <v/>
      </c>
      <c r="AU106" s="3" t="str">
        <f>IF($A106="","",IF((AND($A106="ADD",OR(AT106="",AT106="Vested Assets"))),"12",(_xlfn.XLOOKUP(AT106,ud_work_category[lookupValue],ud_work_category[lookupKey],""))))</f>
        <v/>
      </c>
      <c r="AV106" s="8"/>
      <c r="AW106" s="2" t="str">
        <f t="shared" si="24"/>
        <v/>
      </c>
      <c r="AX106" s="2" t="str">
        <f t="shared" si="25"/>
        <v/>
      </c>
      <c r="AZ106" s="3" t="str">
        <f t="shared" si="26"/>
        <v/>
      </c>
      <c r="BA106" s="3" t="str">
        <f>IF($A106="","",IF((AND($A106="ADD",OR(AZ106="",AZ106="Excellent"))),"1",(_xlfn.XLOOKUP(AZ106,condition[lookupValue],condition[lookupKey],""))))</f>
        <v/>
      </c>
      <c r="BB106" s="7" t="str">
        <f t="shared" si="27"/>
        <v/>
      </c>
      <c r="BC106" s="9"/>
    </row>
    <row r="107" spans="2:55"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8"/>
      <c r="L107" s="8"/>
      <c r="M107" s="8"/>
      <c r="N107" s="6" t="str">
        <f t="shared" si="14"/>
        <v/>
      </c>
      <c r="O107" s="4"/>
      <c r="Q107" s="3" t="str">
        <f>IF($A107="ADD",IF(NOT(ISBLANK(P107)),_xlfn.XLOOKUP(P107,len_adjust_rsn[lookupValue],len_adjust_rsn[lookupKey],"ERROR"),""), "")</f>
        <v/>
      </c>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D107" s="7"/>
      <c r="AE107" s="4" t="str">
        <f t="shared" ca="1" si="18"/>
        <v/>
      </c>
      <c r="AF107" s="4"/>
      <c r="AG107" s="3" t="str">
        <f t="shared" si="19"/>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20"/>
        <v/>
      </c>
      <c r="AM107" s="3" t="str">
        <f>IF($A107="","",IF((AND($A107="ADD",OR(AL107="",AL107="Queenstown-Lakes District Council"))),"70",(_xlfn.XLOOKUP(AL107,ud_organisation_owner[lookupValue],ud_organisation_owner[lookupKey],""))))</f>
        <v/>
      </c>
      <c r="AN107" s="3" t="str">
        <f t="shared" si="21"/>
        <v/>
      </c>
      <c r="AO107" s="3" t="str">
        <f>IF($A107="","",IF((AND($A107="ADD",OR(AN107="",AN107="Queenstown-Lakes District Council"))),"70",(_xlfn.XLOOKUP(AN107,ud_organisation_owner[lookupValue],ud_organisation_owner[lookupKey],""))))</f>
        <v/>
      </c>
      <c r="AP107" s="3" t="str">
        <f t="shared" si="22"/>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23"/>
        <v/>
      </c>
      <c r="AU107" s="3" t="str">
        <f>IF($A107="","",IF((AND($A107="ADD",OR(AT107="",AT107="Vested Assets"))),"12",(_xlfn.XLOOKUP(AT107,ud_work_category[lookupValue],ud_work_category[lookupKey],""))))</f>
        <v/>
      </c>
      <c r="AV107" s="8"/>
      <c r="AW107" s="2" t="str">
        <f t="shared" si="24"/>
        <v/>
      </c>
      <c r="AX107" s="2" t="str">
        <f t="shared" si="25"/>
        <v/>
      </c>
      <c r="AZ107" s="3" t="str">
        <f t="shared" si="26"/>
        <v/>
      </c>
      <c r="BA107" s="3" t="str">
        <f>IF($A107="","",IF((AND($A107="ADD",OR(AZ107="",AZ107="Excellent"))),"1",(_xlfn.XLOOKUP(AZ107,condition[lookupValue],condition[lookupKey],""))))</f>
        <v/>
      </c>
      <c r="BB107" s="7" t="str">
        <f t="shared" si="27"/>
        <v/>
      </c>
      <c r="BC107" s="9"/>
    </row>
    <row r="108" spans="2:55"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8"/>
      <c r="L108" s="8"/>
      <c r="M108" s="8"/>
      <c r="N108" s="6" t="str">
        <f t="shared" si="14"/>
        <v/>
      </c>
      <c r="O108" s="4"/>
      <c r="Q108" s="3" t="str">
        <f>IF($A108="ADD",IF(NOT(ISBLANK(P108)),_xlfn.XLOOKUP(P108,len_adjust_rsn[lookupValue],len_adjust_rsn[lookupKey],"ERROR"),""), "")</f>
        <v/>
      </c>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D108" s="7"/>
      <c r="AE108" s="4" t="str">
        <f t="shared" ca="1" si="18"/>
        <v/>
      </c>
      <c r="AF108" s="4"/>
      <c r="AG108" s="3" t="str">
        <f t="shared" si="19"/>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20"/>
        <v/>
      </c>
      <c r="AM108" s="3" t="str">
        <f>IF($A108="","",IF((AND($A108="ADD",OR(AL108="",AL108="Queenstown-Lakes District Council"))),"70",(_xlfn.XLOOKUP(AL108,ud_organisation_owner[lookupValue],ud_organisation_owner[lookupKey],""))))</f>
        <v/>
      </c>
      <c r="AN108" s="3" t="str">
        <f t="shared" si="21"/>
        <v/>
      </c>
      <c r="AO108" s="3" t="str">
        <f>IF($A108="","",IF((AND($A108="ADD",OR(AN108="",AN108="Queenstown-Lakes District Council"))),"70",(_xlfn.XLOOKUP(AN108,ud_organisation_owner[lookupValue],ud_organisation_owner[lookupKey],""))))</f>
        <v/>
      </c>
      <c r="AP108" s="3" t="str">
        <f t="shared" si="22"/>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23"/>
        <v/>
      </c>
      <c r="AU108" s="3" t="str">
        <f>IF($A108="","",IF((AND($A108="ADD",OR(AT108="",AT108="Vested Assets"))),"12",(_xlfn.XLOOKUP(AT108,ud_work_category[lookupValue],ud_work_category[lookupKey],""))))</f>
        <v/>
      </c>
      <c r="AV108" s="8"/>
      <c r="AW108" s="2" t="str">
        <f t="shared" si="24"/>
        <v/>
      </c>
      <c r="AX108" s="2" t="str">
        <f t="shared" si="25"/>
        <v/>
      </c>
      <c r="AZ108" s="3" t="str">
        <f t="shared" si="26"/>
        <v/>
      </c>
      <c r="BA108" s="3" t="str">
        <f>IF($A108="","",IF((AND($A108="ADD",OR(AZ108="",AZ108="Excellent"))),"1",(_xlfn.XLOOKUP(AZ108,condition[lookupValue],condition[lookupKey],""))))</f>
        <v/>
      </c>
      <c r="BB108" s="7" t="str">
        <f t="shared" si="27"/>
        <v/>
      </c>
      <c r="BC108" s="9"/>
    </row>
    <row r="109" spans="2:55"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8"/>
      <c r="L109" s="8"/>
      <c r="M109" s="8"/>
      <c r="N109" s="6" t="str">
        <f t="shared" si="14"/>
        <v/>
      </c>
      <c r="O109" s="4"/>
      <c r="Q109" s="3" t="str">
        <f>IF($A109="ADD",IF(NOT(ISBLANK(P109)),_xlfn.XLOOKUP(P109,len_adjust_rsn[lookupValue],len_adjust_rsn[lookupKey],"ERROR"),""), "")</f>
        <v/>
      </c>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D109" s="7"/>
      <c r="AE109" s="4" t="str">
        <f t="shared" ca="1" si="18"/>
        <v/>
      </c>
      <c r="AF109" s="4"/>
      <c r="AG109" s="3" t="str">
        <f t="shared" si="19"/>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20"/>
        <v/>
      </c>
      <c r="AM109" s="3" t="str">
        <f>IF($A109="","",IF((AND($A109="ADD",OR(AL109="",AL109="Queenstown-Lakes District Council"))),"70",(_xlfn.XLOOKUP(AL109,ud_organisation_owner[lookupValue],ud_organisation_owner[lookupKey],""))))</f>
        <v/>
      </c>
      <c r="AN109" s="3" t="str">
        <f t="shared" si="21"/>
        <v/>
      </c>
      <c r="AO109" s="3" t="str">
        <f>IF($A109="","",IF((AND($A109="ADD",OR(AN109="",AN109="Queenstown-Lakes District Council"))),"70",(_xlfn.XLOOKUP(AN109,ud_organisation_owner[lookupValue],ud_organisation_owner[lookupKey],""))))</f>
        <v/>
      </c>
      <c r="AP109" s="3" t="str">
        <f t="shared" si="22"/>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23"/>
        <v/>
      </c>
      <c r="AU109" s="3" t="str">
        <f>IF($A109="","",IF((AND($A109="ADD",OR(AT109="",AT109="Vested Assets"))),"12",(_xlfn.XLOOKUP(AT109,ud_work_category[lookupValue],ud_work_category[lookupKey],""))))</f>
        <v/>
      </c>
      <c r="AV109" s="8"/>
      <c r="AW109" s="2" t="str">
        <f t="shared" si="24"/>
        <v/>
      </c>
      <c r="AX109" s="2" t="str">
        <f t="shared" si="25"/>
        <v/>
      </c>
      <c r="AZ109" s="3" t="str">
        <f t="shared" si="26"/>
        <v/>
      </c>
      <c r="BA109" s="3" t="str">
        <f>IF($A109="","",IF((AND($A109="ADD",OR(AZ109="",AZ109="Excellent"))),"1",(_xlfn.XLOOKUP(AZ109,condition[lookupValue],condition[lookupKey],""))))</f>
        <v/>
      </c>
      <c r="BB109" s="7" t="str">
        <f t="shared" si="27"/>
        <v/>
      </c>
      <c r="BC109" s="9"/>
    </row>
    <row r="110" spans="2:55"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8"/>
      <c r="L110" s="8"/>
      <c r="M110" s="8"/>
      <c r="N110" s="6" t="str">
        <f t="shared" si="14"/>
        <v/>
      </c>
      <c r="O110" s="4"/>
      <c r="Q110" s="3" t="str">
        <f>IF($A110="ADD",IF(NOT(ISBLANK(P110)),_xlfn.XLOOKUP(P110,len_adjust_rsn[lookupValue],len_adjust_rsn[lookupKey],"ERROR"),""), "")</f>
        <v/>
      </c>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D110" s="7"/>
      <c r="AE110" s="4" t="str">
        <f t="shared" ca="1" si="18"/>
        <v/>
      </c>
      <c r="AF110" s="4"/>
      <c r="AG110" s="3" t="str">
        <f t="shared" si="19"/>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20"/>
        <v/>
      </c>
      <c r="AM110" s="3" t="str">
        <f>IF($A110="","",IF((AND($A110="ADD",OR(AL110="",AL110="Queenstown-Lakes District Council"))),"70",(_xlfn.XLOOKUP(AL110,ud_organisation_owner[lookupValue],ud_organisation_owner[lookupKey],""))))</f>
        <v/>
      </c>
      <c r="AN110" s="3" t="str">
        <f t="shared" si="21"/>
        <v/>
      </c>
      <c r="AO110" s="3" t="str">
        <f>IF($A110="","",IF((AND($A110="ADD",OR(AN110="",AN110="Queenstown-Lakes District Council"))),"70",(_xlfn.XLOOKUP(AN110,ud_organisation_owner[lookupValue],ud_organisation_owner[lookupKey],""))))</f>
        <v/>
      </c>
      <c r="AP110" s="3" t="str">
        <f t="shared" si="22"/>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23"/>
        <v/>
      </c>
      <c r="AU110" s="3" t="str">
        <f>IF($A110="","",IF((AND($A110="ADD",OR(AT110="",AT110="Vested Assets"))),"12",(_xlfn.XLOOKUP(AT110,ud_work_category[lookupValue],ud_work_category[lookupKey],""))))</f>
        <v/>
      </c>
      <c r="AV110" s="8"/>
      <c r="AW110" s="2" t="str">
        <f t="shared" si="24"/>
        <v/>
      </c>
      <c r="AX110" s="2" t="str">
        <f t="shared" si="25"/>
        <v/>
      </c>
      <c r="AZ110" s="3" t="str">
        <f t="shared" si="26"/>
        <v/>
      </c>
      <c r="BA110" s="3" t="str">
        <f>IF($A110="","",IF((AND($A110="ADD",OR(AZ110="",AZ110="Excellent"))),"1",(_xlfn.XLOOKUP(AZ110,condition[lookupValue],condition[lookupKey],""))))</f>
        <v/>
      </c>
      <c r="BB110" s="7" t="str">
        <f t="shared" si="27"/>
        <v/>
      </c>
      <c r="BC110" s="9"/>
    </row>
    <row r="111" spans="2:55"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8"/>
      <c r="L111" s="8"/>
      <c r="M111" s="8"/>
      <c r="N111" s="6" t="str">
        <f t="shared" si="14"/>
        <v/>
      </c>
      <c r="O111" s="4"/>
      <c r="Q111" s="3" t="str">
        <f>IF($A111="ADD",IF(NOT(ISBLANK(P111)),_xlfn.XLOOKUP(P111,len_adjust_rsn[lookupValue],len_adjust_rsn[lookupKey],"ERROR"),""), "")</f>
        <v/>
      </c>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D111" s="7"/>
      <c r="AE111" s="4" t="str">
        <f t="shared" ca="1" si="18"/>
        <v/>
      </c>
      <c r="AF111" s="4"/>
      <c r="AG111" s="3" t="str">
        <f t="shared" si="19"/>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20"/>
        <v/>
      </c>
      <c r="AM111" s="3" t="str">
        <f>IF($A111="","",IF((AND($A111="ADD",OR(AL111="",AL111="Queenstown-Lakes District Council"))),"70",(_xlfn.XLOOKUP(AL111,ud_organisation_owner[lookupValue],ud_organisation_owner[lookupKey],""))))</f>
        <v/>
      </c>
      <c r="AN111" s="3" t="str">
        <f t="shared" si="21"/>
        <v/>
      </c>
      <c r="AO111" s="3" t="str">
        <f>IF($A111="","",IF((AND($A111="ADD",OR(AN111="",AN111="Queenstown-Lakes District Council"))),"70",(_xlfn.XLOOKUP(AN111,ud_organisation_owner[lookupValue],ud_organisation_owner[lookupKey],""))))</f>
        <v/>
      </c>
      <c r="AP111" s="3" t="str">
        <f t="shared" si="22"/>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23"/>
        <v/>
      </c>
      <c r="AU111" s="3" t="str">
        <f>IF($A111="","",IF((AND($A111="ADD",OR(AT111="",AT111="Vested Assets"))),"12",(_xlfn.XLOOKUP(AT111,ud_work_category[lookupValue],ud_work_category[lookupKey],""))))</f>
        <v/>
      </c>
      <c r="AV111" s="8"/>
      <c r="AW111" s="2" t="str">
        <f t="shared" si="24"/>
        <v/>
      </c>
      <c r="AX111" s="2" t="str">
        <f t="shared" si="25"/>
        <v/>
      </c>
      <c r="AZ111" s="3" t="str">
        <f t="shared" si="26"/>
        <v/>
      </c>
      <c r="BA111" s="3" t="str">
        <f>IF($A111="","",IF((AND($A111="ADD",OR(AZ111="",AZ111="Excellent"))),"1",(_xlfn.XLOOKUP(AZ111,condition[lookupValue],condition[lookupKey],""))))</f>
        <v/>
      </c>
      <c r="BB111" s="7" t="str">
        <f t="shared" si="27"/>
        <v/>
      </c>
      <c r="BC111" s="9"/>
    </row>
    <row r="112" spans="2:55"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8"/>
      <c r="L112" s="8"/>
      <c r="M112" s="8"/>
      <c r="N112" s="6" t="str">
        <f t="shared" si="14"/>
        <v/>
      </c>
      <c r="O112" s="4"/>
      <c r="Q112" s="3" t="str">
        <f>IF($A112="ADD",IF(NOT(ISBLANK(P112)),_xlfn.XLOOKUP(P112,len_adjust_rsn[lookupValue],len_adjust_rsn[lookupKey],"ERROR"),""), "")</f>
        <v/>
      </c>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D112" s="7"/>
      <c r="AE112" s="4" t="str">
        <f t="shared" ca="1" si="18"/>
        <v/>
      </c>
      <c r="AF112" s="4"/>
      <c r="AG112" s="3" t="str">
        <f t="shared" si="19"/>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20"/>
        <v/>
      </c>
      <c r="AM112" s="3" t="str">
        <f>IF($A112="","",IF((AND($A112="ADD",OR(AL112="",AL112="Queenstown-Lakes District Council"))),"70",(_xlfn.XLOOKUP(AL112,ud_organisation_owner[lookupValue],ud_organisation_owner[lookupKey],""))))</f>
        <v/>
      </c>
      <c r="AN112" s="3" t="str">
        <f t="shared" si="21"/>
        <v/>
      </c>
      <c r="AO112" s="3" t="str">
        <f>IF($A112="","",IF((AND($A112="ADD",OR(AN112="",AN112="Queenstown-Lakes District Council"))),"70",(_xlfn.XLOOKUP(AN112,ud_organisation_owner[lookupValue],ud_organisation_owner[lookupKey],""))))</f>
        <v/>
      </c>
      <c r="AP112" s="3" t="str">
        <f t="shared" si="22"/>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23"/>
        <v/>
      </c>
      <c r="AU112" s="3" t="str">
        <f>IF($A112="","",IF((AND($A112="ADD",OR(AT112="",AT112="Vested Assets"))),"12",(_xlfn.XLOOKUP(AT112,ud_work_category[lookupValue],ud_work_category[lookupKey],""))))</f>
        <v/>
      </c>
      <c r="AV112" s="8"/>
      <c r="AW112" s="2" t="str">
        <f t="shared" si="24"/>
        <v/>
      </c>
      <c r="AX112" s="2" t="str">
        <f t="shared" si="25"/>
        <v/>
      </c>
      <c r="AZ112" s="3" t="str">
        <f t="shared" si="26"/>
        <v/>
      </c>
      <c r="BA112" s="3" t="str">
        <f>IF($A112="","",IF((AND($A112="ADD",OR(AZ112="",AZ112="Excellent"))),"1",(_xlfn.XLOOKUP(AZ112,condition[lookupValue],condition[lookupKey],""))))</f>
        <v/>
      </c>
      <c r="BB112" s="7" t="str">
        <f t="shared" si="27"/>
        <v/>
      </c>
      <c r="BC112" s="9"/>
    </row>
    <row r="113" spans="2:55"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8"/>
      <c r="L113" s="8"/>
      <c r="M113" s="8"/>
      <c r="N113" s="6" t="str">
        <f t="shared" si="14"/>
        <v/>
      </c>
      <c r="O113" s="4"/>
      <c r="Q113" s="3" t="str">
        <f>IF($A113="ADD",IF(NOT(ISBLANK(P113)),_xlfn.XLOOKUP(P113,len_adjust_rsn[lookupValue],len_adjust_rsn[lookupKey],"ERROR"),""), "")</f>
        <v/>
      </c>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D113" s="7"/>
      <c r="AE113" s="4" t="str">
        <f t="shared" ca="1" si="18"/>
        <v/>
      </c>
      <c r="AF113" s="4"/>
      <c r="AG113" s="3" t="str">
        <f t="shared" si="19"/>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20"/>
        <v/>
      </c>
      <c r="AM113" s="3" t="str">
        <f>IF($A113="","",IF((AND($A113="ADD",OR(AL113="",AL113="Queenstown-Lakes District Council"))),"70",(_xlfn.XLOOKUP(AL113,ud_organisation_owner[lookupValue],ud_organisation_owner[lookupKey],""))))</f>
        <v/>
      </c>
      <c r="AN113" s="3" t="str">
        <f t="shared" si="21"/>
        <v/>
      </c>
      <c r="AO113" s="3" t="str">
        <f>IF($A113="","",IF((AND($A113="ADD",OR(AN113="",AN113="Queenstown-Lakes District Council"))),"70",(_xlfn.XLOOKUP(AN113,ud_organisation_owner[lookupValue],ud_organisation_owner[lookupKey],""))))</f>
        <v/>
      </c>
      <c r="AP113" s="3" t="str">
        <f t="shared" si="22"/>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23"/>
        <v/>
      </c>
      <c r="AU113" s="3" t="str">
        <f>IF($A113="","",IF((AND($A113="ADD",OR(AT113="",AT113="Vested Assets"))),"12",(_xlfn.XLOOKUP(AT113,ud_work_category[lookupValue],ud_work_category[lookupKey],""))))</f>
        <v/>
      </c>
      <c r="AV113" s="8"/>
      <c r="AW113" s="2" t="str">
        <f t="shared" si="24"/>
        <v/>
      </c>
      <c r="AX113" s="2" t="str">
        <f t="shared" si="25"/>
        <v/>
      </c>
      <c r="AZ113" s="3" t="str">
        <f t="shared" si="26"/>
        <v/>
      </c>
      <c r="BA113" s="3" t="str">
        <f>IF($A113="","",IF((AND($A113="ADD",OR(AZ113="",AZ113="Excellent"))),"1",(_xlfn.XLOOKUP(AZ113,condition[lookupValue],condition[lookupKey],""))))</f>
        <v/>
      </c>
      <c r="BB113" s="7" t="str">
        <f t="shared" si="27"/>
        <v/>
      </c>
      <c r="BC113" s="9"/>
    </row>
    <row r="114" spans="2:55"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8"/>
      <c r="L114" s="8"/>
      <c r="M114" s="8"/>
      <c r="N114" s="6" t="str">
        <f t="shared" si="14"/>
        <v/>
      </c>
      <c r="O114" s="4"/>
      <c r="Q114" s="3" t="str">
        <f>IF($A114="ADD",IF(NOT(ISBLANK(P114)),_xlfn.XLOOKUP(P114,len_adjust_rsn[lookupValue],len_adjust_rsn[lookupKey],"ERROR"),""), "")</f>
        <v/>
      </c>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D114" s="7"/>
      <c r="AE114" s="4" t="str">
        <f t="shared" ca="1" si="18"/>
        <v/>
      </c>
      <c r="AF114" s="4"/>
      <c r="AG114" s="3" t="str">
        <f t="shared" si="19"/>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20"/>
        <v/>
      </c>
      <c r="AM114" s="3" t="str">
        <f>IF($A114="","",IF((AND($A114="ADD",OR(AL114="",AL114="Queenstown-Lakes District Council"))),"70",(_xlfn.XLOOKUP(AL114,ud_organisation_owner[lookupValue],ud_organisation_owner[lookupKey],""))))</f>
        <v/>
      </c>
      <c r="AN114" s="3" t="str">
        <f t="shared" si="21"/>
        <v/>
      </c>
      <c r="AO114" s="3" t="str">
        <f>IF($A114="","",IF((AND($A114="ADD",OR(AN114="",AN114="Queenstown-Lakes District Council"))),"70",(_xlfn.XLOOKUP(AN114,ud_organisation_owner[lookupValue],ud_organisation_owner[lookupKey],""))))</f>
        <v/>
      </c>
      <c r="AP114" s="3" t="str">
        <f t="shared" si="22"/>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23"/>
        <v/>
      </c>
      <c r="AU114" s="3" t="str">
        <f>IF($A114="","",IF((AND($A114="ADD",OR(AT114="",AT114="Vested Assets"))),"12",(_xlfn.XLOOKUP(AT114,ud_work_category[lookupValue],ud_work_category[lookupKey],""))))</f>
        <v/>
      </c>
      <c r="AV114" s="8"/>
      <c r="AW114" s="2" t="str">
        <f t="shared" si="24"/>
        <v/>
      </c>
      <c r="AX114" s="2" t="str">
        <f t="shared" si="25"/>
        <v/>
      </c>
      <c r="AZ114" s="3" t="str">
        <f t="shared" si="26"/>
        <v/>
      </c>
      <c r="BA114" s="3" t="str">
        <f>IF($A114="","",IF((AND($A114="ADD",OR(AZ114="",AZ114="Excellent"))),"1",(_xlfn.XLOOKUP(AZ114,condition[lookupValue],condition[lookupKey],""))))</f>
        <v/>
      </c>
      <c r="BB114" s="7" t="str">
        <f t="shared" si="27"/>
        <v/>
      </c>
      <c r="BC114" s="9"/>
    </row>
    <row r="115" spans="2:55"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8"/>
      <c r="L115" s="8"/>
      <c r="M115" s="8"/>
      <c r="N115" s="6" t="str">
        <f t="shared" si="14"/>
        <v/>
      </c>
      <c r="O115" s="4"/>
      <c r="Q115" s="3" t="str">
        <f>IF($A115="ADD",IF(NOT(ISBLANK(P115)),_xlfn.XLOOKUP(P115,len_adjust_rsn[lookupValue],len_adjust_rsn[lookupKey],"ERROR"),""), "")</f>
        <v/>
      </c>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D115" s="7"/>
      <c r="AE115" s="4" t="str">
        <f t="shared" ca="1" si="18"/>
        <v/>
      </c>
      <c r="AF115" s="4"/>
      <c r="AG115" s="3" t="str">
        <f t="shared" si="19"/>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20"/>
        <v/>
      </c>
      <c r="AM115" s="3" t="str">
        <f>IF($A115="","",IF((AND($A115="ADD",OR(AL115="",AL115="Queenstown-Lakes District Council"))),"70",(_xlfn.XLOOKUP(AL115,ud_organisation_owner[lookupValue],ud_organisation_owner[lookupKey],""))))</f>
        <v/>
      </c>
      <c r="AN115" s="3" t="str">
        <f t="shared" si="21"/>
        <v/>
      </c>
      <c r="AO115" s="3" t="str">
        <f>IF($A115="","",IF((AND($A115="ADD",OR(AN115="",AN115="Queenstown-Lakes District Council"))),"70",(_xlfn.XLOOKUP(AN115,ud_organisation_owner[lookupValue],ud_organisation_owner[lookupKey],""))))</f>
        <v/>
      </c>
      <c r="AP115" s="3" t="str">
        <f t="shared" si="22"/>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23"/>
        <v/>
      </c>
      <c r="AU115" s="3" t="str">
        <f>IF($A115="","",IF((AND($A115="ADD",OR(AT115="",AT115="Vested Assets"))),"12",(_xlfn.XLOOKUP(AT115,ud_work_category[lookupValue],ud_work_category[lookupKey],""))))</f>
        <v/>
      </c>
      <c r="AV115" s="8"/>
      <c r="AW115" s="2" t="str">
        <f t="shared" si="24"/>
        <v/>
      </c>
      <c r="AX115" s="2" t="str">
        <f t="shared" si="25"/>
        <v/>
      </c>
      <c r="AZ115" s="3" t="str">
        <f t="shared" si="26"/>
        <v/>
      </c>
      <c r="BA115" s="3" t="str">
        <f>IF($A115="","",IF((AND($A115="ADD",OR(AZ115="",AZ115="Excellent"))),"1",(_xlfn.XLOOKUP(AZ115,condition[lookupValue],condition[lookupKey],""))))</f>
        <v/>
      </c>
      <c r="BB115" s="7" t="str">
        <f t="shared" si="27"/>
        <v/>
      </c>
      <c r="BC115" s="9"/>
    </row>
    <row r="116" spans="2:55"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8"/>
      <c r="L116" s="8"/>
      <c r="M116" s="8"/>
      <c r="N116" s="6" t="str">
        <f t="shared" si="14"/>
        <v/>
      </c>
      <c r="O116" s="4"/>
      <c r="Q116" s="3" t="str">
        <f>IF($A116="ADD",IF(NOT(ISBLANK(P116)),_xlfn.XLOOKUP(P116,len_adjust_rsn[lookupValue],len_adjust_rsn[lookupKey],"ERROR"),""), "")</f>
        <v/>
      </c>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D116" s="7"/>
      <c r="AE116" s="4" t="str">
        <f t="shared" ca="1" si="18"/>
        <v/>
      </c>
      <c r="AF116" s="4"/>
      <c r="AG116" s="3" t="str">
        <f t="shared" si="19"/>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20"/>
        <v/>
      </c>
      <c r="AM116" s="3" t="str">
        <f>IF($A116="","",IF((AND($A116="ADD",OR(AL116="",AL116="Queenstown-Lakes District Council"))),"70",(_xlfn.XLOOKUP(AL116,ud_organisation_owner[lookupValue],ud_organisation_owner[lookupKey],""))))</f>
        <v/>
      </c>
      <c r="AN116" s="3" t="str">
        <f t="shared" si="21"/>
        <v/>
      </c>
      <c r="AO116" s="3" t="str">
        <f>IF($A116="","",IF((AND($A116="ADD",OR(AN116="",AN116="Queenstown-Lakes District Council"))),"70",(_xlfn.XLOOKUP(AN116,ud_organisation_owner[lookupValue],ud_organisation_owner[lookupKey],""))))</f>
        <v/>
      </c>
      <c r="AP116" s="3" t="str">
        <f t="shared" si="22"/>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23"/>
        <v/>
      </c>
      <c r="AU116" s="3" t="str">
        <f>IF($A116="","",IF((AND($A116="ADD",OR(AT116="",AT116="Vested Assets"))),"12",(_xlfn.XLOOKUP(AT116,ud_work_category[lookupValue],ud_work_category[lookupKey],""))))</f>
        <v/>
      </c>
      <c r="AV116" s="8"/>
      <c r="AW116" s="2" t="str">
        <f t="shared" si="24"/>
        <v/>
      </c>
      <c r="AX116" s="2" t="str">
        <f t="shared" si="25"/>
        <v/>
      </c>
      <c r="AZ116" s="3" t="str">
        <f t="shared" si="26"/>
        <v/>
      </c>
      <c r="BA116" s="3" t="str">
        <f>IF($A116="","",IF((AND($A116="ADD",OR(AZ116="",AZ116="Excellent"))),"1",(_xlfn.XLOOKUP(AZ116,condition[lookupValue],condition[lookupKey],""))))</f>
        <v/>
      </c>
      <c r="BB116" s="7" t="str">
        <f t="shared" si="27"/>
        <v/>
      </c>
      <c r="BC116" s="9"/>
    </row>
    <row r="117" spans="2:55"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8"/>
      <c r="L117" s="8"/>
      <c r="M117" s="8"/>
      <c r="N117" s="6" t="str">
        <f t="shared" si="14"/>
        <v/>
      </c>
      <c r="O117" s="4"/>
      <c r="Q117" s="3" t="str">
        <f>IF($A117="ADD",IF(NOT(ISBLANK(P117)),_xlfn.XLOOKUP(P117,len_adjust_rsn[lookupValue],len_adjust_rsn[lookupKey],"ERROR"),""), "")</f>
        <v/>
      </c>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D117" s="7"/>
      <c r="AE117" s="4" t="str">
        <f t="shared" ca="1" si="18"/>
        <v/>
      </c>
      <c r="AF117" s="4"/>
      <c r="AG117" s="3" t="str">
        <f t="shared" si="19"/>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20"/>
        <v/>
      </c>
      <c r="AM117" s="3" t="str">
        <f>IF($A117="","",IF((AND($A117="ADD",OR(AL117="",AL117="Queenstown-Lakes District Council"))),"70",(_xlfn.XLOOKUP(AL117,ud_organisation_owner[lookupValue],ud_organisation_owner[lookupKey],""))))</f>
        <v/>
      </c>
      <c r="AN117" s="3" t="str">
        <f t="shared" si="21"/>
        <v/>
      </c>
      <c r="AO117" s="3" t="str">
        <f>IF($A117="","",IF((AND($A117="ADD",OR(AN117="",AN117="Queenstown-Lakes District Council"))),"70",(_xlfn.XLOOKUP(AN117,ud_organisation_owner[lookupValue],ud_organisation_owner[lookupKey],""))))</f>
        <v/>
      </c>
      <c r="AP117" s="3" t="str">
        <f t="shared" si="22"/>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23"/>
        <v/>
      </c>
      <c r="AU117" s="3" t="str">
        <f>IF($A117="","",IF((AND($A117="ADD",OR(AT117="",AT117="Vested Assets"))),"12",(_xlfn.XLOOKUP(AT117,ud_work_category[lookupValue],ud_work_category[lookupKey],""))))</f>
        <v/>
      </c>
      <c r="AV117" s="8"/>
      <c r="AW117" s="2" t="str">
        <f t="shared" si="24"/>
        <v/>
      </c>
      <c r="AX117" s="2" t="str">
        <f t="shared" si="25"/>
        <v/>
      </c>
      <c r="AZ117" s="3" t="str">
        <f t="shared" si="26"/>
        <v/>
      </c>
      <c r="BA117" s="3" t="str">
        <f>IF($A117="","",IF((AND($A117="ADD",OR(AZ117="",AZ117="Excellent"))),"1",(_xlfn.XLOOKUP(AZ117,condition[lookupValue],condition[lookupKey],""))))</f>
        <v/>
      </c>
      <c r="BB117" s="7" t="str">
        <f t="shared" si="27"/>
        <v/>
      </c>
      <c r="BC117" s="9"/>
    </row>
    <row r="118" spans="2:55"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8"/>
      <c r="L118" s="8"/>
      <c r="M118" s="8"/>
      <c r="N118" s="6" t="str">
        <f t="shared" si="14"/>
        <v/>
      </c>
      <c r="O118" s="4"/>
      <c r="Q118" s="3" t="str">
        <f>IF($A118="ADD",IF(NOT(ISBLANK(P118)),_xlfn.XLOOKUP(P118,len_adjust_rsn[lookupValue],len_adjust_rsn[lookupKey],"ERROR"),""), "")</f>
        <v/>
      </c>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D118" s="7"/>
      <c r="AE118" s="4" t="str">
        <f t="shared" ca="1" si="18"/>
        <v/>
      </c>
      <c r="AF118" s="4"/>
      <c r="AG118" s="3" t="str">
        <f t="shared" si="19"/>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20"/>
        <v/>
      </c>
      <c r="AM118" s="3" t="str">
        <f>IF($A118="","",IF((AND($A118="ADD",OR(AL118="",AL118="Queenstown-Lakes District Council"))),"70",(_xlfn.XLOOKUP(AL118,ud_organisation_owner[lookupValue],ud_organisation_owner[lookupKey],""))))</f>
        <v/>
      </c>
      <c r="AN118" s="3" t="str">
        <f t="shared" si="21"/>
        <v/>
      </c>
      <c r="AO118" s="3" t="str">
        <f>IF($A118="","",IF((AND($A118="ADD",OR(AN118="",AN118="Queenstown-Lakes District Council"))),"70",(_xlfn.XLOOKUP(AN118,ud_organisation_owner[lookupValue],ud_organisation_owner[lookupKey],""))))</f>
        <v/>
      </c>
      <c r="AP118" s="3" t="str">
        <f t="shared" si="22"/>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23"/>
        <v/>
      </c>
      <c r="AU118" s="3" t="str">
        <f>IF($A118="","",IF((AND($A118="ADD",OR(AT118="",AT118="Vested Assets"))),"12",(_xlfn.XLOOKUP(AT118,ud_work_category[lookupValue],ud_work_category[lookupKey],""))))</f>
        <v/>
      </c>
      <c r="AV118" s="8"/>
      <c r="AW118" s="2" t="str">
        <f t="shared" si="24"/>
        <v/>
      </c>
      <c r="AX118" s="2" t="str">
        <f t="shared" si="25"/>
        <v/>
      </c>
      <c r="AZ118" s="3" t="str">
        <f t="shared" si="26"/>
        <v/>
      </c>
      <c r="BA118" s="3" t="str">
        <f>IF($A118="","",IF((AND($A118="ADD",OR(AZ118="",AZ118="Excellent"))),"1",(_xlfn.XLOOKUP(AZ118,condition[lookupValue],condition[lookupKey],""))))</f>
        <v/>
      </c>
      <c r="BB118" s="7" t="str">
        <f t="shared" si="27"/>
        <v/>
      </c>
      <c r="BC118" s="9"/>
    </row>
    <row r="119" spans="2:55"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8"/>
      <c r="L119" s="8"/>
      <c r="M119" s="8"/>
      <c r="N119" s="6" t="str">
        <f t="shared" si="14"/>
        <v/>
      </c>
      <c r="O119" s="4"/>
      <c r="Q119" s="3" t="str">
        <f>IF($A119="ADD",IF(NOT(ISBLANK(P119)),_xlfn.XLOOKUP(P119,len_adjust_rsn[lookupValue],len_adjust_rsn[lookupKey],"ERROR"),""), "")</f>
        <v/>
      </c>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D119" s="7"/>
      <c r="AE119" s="4" t="str">
        <f t="shared" ca="1" si="18"/>
        <v/>
      </c>
      <c r="AF119" s="4"/>
      <c r="AG119" s="3" t="str">
        <f t="shared" si="19"/>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20"/>
        <v/>
      </c>
      <c r="AM119" s="3" t="str">
        <f>IF($A119="","",IF((AND($A119="ADD",OR(AL119="",AL119="Queenstown-Lakes District Council"))),"70",(_xlfn.XLOOKUP(AL119,ud_organisation_owner[lookupValue],ud_organisation_owner[lookupKey],""))))</f>
        <v/>
      </c>
      <c r="AN119" s="3" t="str">
        <f t="shared" si="21"/>
        <v/>
      </c>
      <c r="AO119" s="3" t="str">
        <f>IF($A119="","",IF((AND($A119="ADD",OR(AN119="",AN119="Queenstown-Lakes District Council"))),"70",(_xlfn.XLOOKUP(AN119,ud_organisation_owner[lookupValue],ud_organisation_owner[lookupKey],""))))</f>
        <v/>
      </c>
      <c r="AP119" s="3" t="str">
        <f t="shared" si="22"/>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23"/>
        <v/>
      </c>
      <c r="AU119" s="3" t="str">
        <f>IF($A119="","",IF((AND($A119="ADD",OR(AT119="",AT119="Vested Assets"))),"12",(_xlfn.XLOOKUP(AT119,ud_work_category[lookupValue],ud_work_category[lookupKey],""))))</f>
        <v/>
      </c>
      <c r="AV119" s="8"/>
      <c r="AW119" s="2" t="str">
        <f t="shared" si="24"/>
        <v/>
      </c>
      <c r="AX119" s="2" t="str">
        <f t="shared" si="25"/>
        <v/>
      </c>
      <c r="AZ119" s="3" t="str">
        <f t="shared" si="26"/>
        <v/>
      </c>
      <c r="BA119" s="3" t="str">
        <f>IF($A119="","",IF((AND($A119="ADD",OR(AZ119="",AZ119="Excellent"))),"1",(_xlfn.XLOOKUP(AZ119,condition[lookupValue],condition[lookupKey],""))))</f>
        <v/>
      </c>
      <c r="BB119" s="7" t="str">
        <f t="shared" si="27"/>
        <v/>
      </c>
      <c r="BC119" s="9"/>
    </row>
    <row r="120" spans="2:55"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8"/>
      <c r="L120" s="8"/>
      <c r="M120" s="8"/>
      <c r="N120" s="6" t="str">
        <f t="shared" si="14"/>
        <v/>
      </c>
      <c r="O120" s="4"/>
      <c r="Q120" s="3" t="str">
        <f>IF($A120="ADD",IF(NOT(ISBLANK(P120)),_xlfn.XLOOKUP(P120,len_adjust_rsn[lookupValue],len_adjust_rsn[lookupKey],"ERROR"),""), "")</f>
        <v/>
      </c>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D120" s="7"/>
      <c r="AE120" s="4" t="str">
        <f t="shared" ca="1" si="18"/>
        <v/>
      </c>
      <c r="AF120" s="4"/>
      <c r="AG120" s="3" t="str">
        <f t="shared" si="19"/>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20"/>
        <v/>
      </c>
      <c r="AM120" s="3" t="str">
        <f>IF($A120="","",IF((AND($A120="ADD",OR(AL120="",AL120="Queenstown-Lakes District Council"))),"70",(_xlfn.XLOOKUP(AL120,ud_organisation_owner[lookupValue],ud_organisation_owner[lookupKey],""))))</f>
        <v/>
      </c>
      <c r="AN120" s="3" t="str">
        <f t="shared" si="21"/>
        <v/>
      </c>
      <c r="AO120" s="3" t="str">
        <f>IF($A120="","",IF((AND($A120="ADD",OR(AN120="",AN120="Queenstown-Lakes District Council"))),"70",(_xlfn.XLOOKUP(AN120,ud_organisation_owner[lookupValue],ud_organisation_owner[lookupKey],""))))</f>
        <v/>
      </c>
      <c r="AP120" s="3" t="str">
        <f t="shared" si="22"/>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23"/>
        <v/>
      </c>
      <c r="AU120" s="3" t="str">
        <f>IF($A120="","",IF((AND($A120="ADD",OR(AT120="",AT120="Vested Assets"))),"12",(_xlfn.XLOOKUP(AT120,ud_work_category[lookupValue],ud_work_category[lookupKey],""))))</f>
        <v/>
      </c>
      <c r="AV120" s="8"/>
      <c r="AW120" s="2" t="str">
        <f t="shared" si="24"/>
        <v/>
      </c>
      <c r="AX120" s="2" t="str">
        <f t="shared" si="25"/>
        <v/>
      </c>
      <c r="AZ120" s="3" t="str">
        <f t="shared" si="26"/>
        <v/>
      </c>
      <c r="BA120" s="3" t="str">
        <f>IF($A120="","",IF((AND($A120="ADD",OR(AZ120="",AZ120="Excellent"))),"1",(_xlfn.XLOOKUP(AZ120,condition[lookupValue],condition[lookupKey],""))))</f>
        <v/>
      </c>
      <c r="BB120" s="7" t="str">
        <f t="shared" si="27"/>
        <v/>
      </c>
      <c r="BC120" s="9"/>
    </row>
    <row r="121" spans="2:55"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8"/>
      <c r="L121" s="8"/>
      <c r="M121" s="8"/>
      <c r="N121" s="6" t="str">
        <f t="shared" si="14"/>
        <v/>
      </c>
      <c r="O121" s="4"/>
      <c r="Q121" s="3" t="str">
        <f>IF($A121="ADD",IF(NOT(ISBLANK(P121)),_xlfn.XLOOKUP(P121,len_adjust_rsn[lookupValue],len_adjust_rsn[lookupKey],"ERROR"),""), "")</f>
        <v/>
      </c>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D121" s="7"/>
      <c r="AE121" s="4" t="str">
        <f t="shared" ca="1" si="18"/>
        <v/>
      </c>
      <c r="AF121" s="4"/>
      <c r="AG121" s="3" t="str">
        <f t="shared" si="19"/>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20"/>
        <v/>
      </c>
      <c r="AM121" s="3" t="str">
        <f>IF($A121="","",IF((AND($A121="ADD",OR(AL121="",AL121="Queenstown-Lakes District Council"))),"70",(_xlfn.XLOOKUP(AL121,ud_organisation_owner[lookupValue],ud_organisation_owner[lookupKey],""))))</f>
        <v/>
      </c>
      <c r="AN121" s="3" t="str">
        <f t="shared" si="21"/>
        <v/>
      </c>
      <c r="AO121" s="3" t="str">
        <f>IF($A121="","",IF((AND($A121="ADD",OR(AN121="",AN121="Queenstown-Lakes District Council"))),"70",(_xlfn.XLOOKUP(AN121,ud_organisation_owner[lookupValue],ud_organisation_owner[lookupKey],""))))</f>
        <v/>
      </c>
      <c r="AP121" s="3" t="str">
        <f t="shared" si="22"/>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23"/>
        <v/>
      </c>
      <c r="AU121" s="3" t="str">
        <f>IF($A121="","",IF((AND($A121="ADD",OR(AT121="",AT121="Vested Assets"))),"12",(_xlfn.XLOOKUP(AT121,ud_work_category[lookupValue],ud_work_category[lookupKey],""))))</f>
        <v/>
      </c>
      <c r="AV121" s="8"/>
      <c r="AW121" s="2" t="str">
        <f t="shared" si="24"/>
        <v/>
      </c>
      <c r="AX121" s="2" t="str">
        <f t="shared" si="25"/>
        <v/>
      </c>
      <c r="AZ121" s="3" t="str">
        <f t="shared" si="26"/>
        <v/>
      </c>
      <c r="BA121" s="3" t="str">
        <f>IF($A121="","",IF((AND($A121="ADD",OR(AZ121="",AZ121="Excellent"))),"1",(_xlfn.XLOOKUP(AZ121,condition[lookupValue],condition[lookupKey],""))))</f>
        <v/>
      </c>
      <c r="BB121" s="7" t="str">
        <f t="shared" si="27"/>
        <v/>
      </c>
      <c r="BC121" s="9"/>
    </row>
    <row r="122" spans="2:55"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8"/>
      <c r="L122" s="8"/>
      <c r="M122" s="8"/>
      <c r="N122" s="6" t="str">
        <f t="shared" si="14"/>
        <v/>
      </c>
      <c r="O122" s="4"/>
      <c r="Q122" s="3" t="str">
        <f>IF($A122="ADD",IF(NOT(ISBLANK(P122)),_xlfn.XLOOKUP(P122,len_adjust_rsn[lookupValue],len_adjust_rsn[lookupKey],"ERROR"),""), "")</f>
        <v/>
      </c>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D122" s="7"/>
      <c r="AE122" s="4" t="str">
        <f t="shared" ca="1" si="18"/>
        <v/>
      </c>
      <c r="AF122" s="4"/>
      <c r="AG122" s="3" t="str">
        <f t="shared" si="19"/>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20"/>
        <v/>
      </c>
      <c r="AM122" s="3" t="str">
        <f>IF($A122="","",IF((AND($A122="ADD",OR(AL122="",AL122="Queenstown-Lakes District Council"))),"70",(_xlfn.XLOOKUP(AL122,ud_organisation_owner[lookupValue],ud_organisation_owner[lookupKey],""))))</f>
        <v/>
      </c>
      <c r="AN122" s="3" t="str">
        <f t="shared" si="21"/>
        <v/>
      </c>
      <c r="AO122" s="3" t="str">
        <f>IF($A122="","",IF((AND($A122="ADD",OR(AN122="",AN122="Queenstown-Lakes District Council"))),"70",(_xlfn.XLOOKUP(AN122,ud_organisation_owner[lookupValue],ud_organisation_owner[lookupKey],""))))</f>
        <v/>
      </c>
      <c r="AP122" s="3" t="str">
        <f t="shared" si="22"/>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23"/>
        <v/>
      </c>
      <c r="AU122" s="3" t="str">
        <f>IF($A122="","",IF((AND($A122="ADD",OR(AT122="",AT122="Vested Assets"))),"12",(_xlfn.XLOOKUP(AT122,ud_work_category[lookupValue],ud_work_category[lookupKey],""))))</f>
        <v/>
      </c>
      <c r="AV122" s="8"/>
      <c r="AW122" s="2" t="str">
        <f t="shared" si="24"/>
        <v/>
      </c>
      <c r="AX122" s="2" t="str">
        <f t="shared" si="25"/>
        <v/>
      </c>
      <c r="AZ122" s="3" t="str">
        <f t="shared" si="26"/>
        <v/>
      </c>
      <c r="BA122" s="3" t="str">
        <f>IF($A122="","",IF((AND($A122="ADD",OR(AZ122="",AZ122="Excellent"))),"1",(_xlfn.XLOOKUP(AZ122,condition[lookupValue],condition[lookupKey],""))))</f>
        <v/>
      </c>
      <c r="BB122" s="7" t="str">
        <f t="shared" si="27"/>
        <v/>
      </c>
      <c r="BC122" s="9"/>
    </row>
    <row r="123" spans="2:55"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8"/>
      <c r="L123" s="8"/>
      <c r="M123" s="8"/>
      <c r="N123" s="6" t="str">
        <f t="shared" si="14"/>
        <v/>
      </c>
      <c r="O123" s="4"/>
      <c r="Q123" s="3" t="str">
        <f>IF($A123="ADD",IF(NOT(ISBLANK(P123)),_xlfn.XLOOKUP(P123,len_adjust_rsn[lookupValue],len_adjust_rsn[lookupKey],"ERROR"),""), "")</f>
        <v/>
      </c>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D123" s="7"/>
      <c r="AE123" s="4" t="str">
        <f t="shared" ca="1" si="18"/>
        <v/>
      </c>
      <c r="AF123" s="4"/>
      <c r="AG123" s="3" t="str">
        <f t="shared" si="19"/>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20"/>
        <v/>
      </c>
      <c r="AM123" s="3" t="str">
        <f>IF($A123="","",IF((AND($A123="ADD",OR(AL123="",AL123="Queenstown-Lakes District Council"))),"70",(_xlfn.XLOOKUP(AL123,ud_organisation_owner[lookupValue],ud_organisation_owner[lookupKey],""))))</f>
        <v/>
      </c>
      <c r="AN123" s="3" t="str">
        <f t="shared" si="21"/>
        <v/>
      </c>
      <c r="AO123" s="3" t="str">
        <f>IF($A123="","",IF((AND($A123="ADD",OR(AN123="",AN123="Queenstown-Lakes District Council"))),"70",(_xlfn.XLOOKUP(AN123,ud_organisation_owner[lookupValue],ud_organisation_owner[lookupKey],""))))</f>
        <v/>
      </c>
      <c r="AP123" s="3" t="str">
        <f t="shared" si="22"/>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23"/>
        <v/>
      </c>
      <c r="AU123" s="3" t="str">
        <f>IF($A123="","",IF((AND($A123="ADD",OR(AT123="",AT123="Vested Assets"))),"12",(_xlfn.XLOOKUP(AT123,ud_work_category[lookupValue],ud_work_category[lookupKey],""))))</f>
        <v/>
      </c>
      <c r="AV123" s="8"/>
      <c r="AW123" s="2" t="str">
        <f t="shared" si="24"/>
        <v/>
      </c>
      <c r="AX123" s="2" t="str">
        <f t="shared" si="25"/>
        <v/>
      </c>
      <c r="AZ123" s="3" t="str">
        <f t="shared" si="26"/>
        <v/>
      </c>
      <c r="BA123" s="3" t="str">
        <f>IF($A123="","",IF((AND($A123="ADD",OR(AZ123="",AZ123="Excellent"))),"1",(_xlfn.XLOOKUP(AZ123,condition[lookupValue],condition[lookupKey],""))))</f>
        <v/>
      </c>
      <c r="BB123" s="7" t="str">
        <f t="shared" si="27"/>
        <v/>
      </c>
      <c r="BC123" s="9"/>
    </row>
    <row r="124" spans="2:55"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8"/>
      <c r="L124" s="8"/>
      <c r="M124" s="8"/>
      <c r="N124" s="6" t="str">
        <f t="shared" si="14"/>
        <v/>
      </c>
      <c r="O124" s="4"/>
      <c r="Q124" s="3" t="str">
        <f>IF($A124="ADD",IF(NOT(ISBLANK(P124)),_xlfn.XLOOKUP(P124,len_adjust_rsn[lookupValue],len_adjust_rsn[lookupKey],"ERROR"),""), "")</f>
        <v/>
      </c>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D124" s="7"/>
      <c r="AE124" s="4" t="str">
        <f t="shared" ca="1" si="18"/>
        <v/>
      </c>
      <c r="AF124" s="4"/>
      <c r="AG124" s="3" t="str">
        <f t="shared" si="19"/>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20"/>
        <v/>
      </c>
      <c r="AM124" s="3" t="str">
        <f>IF($A124="","",IF((AND($A124="ADD",OR(AL124="",AL124="Queenstown-Lakes District Council"))),"70",(_xlfn.XLOOKUP(AL124,ud_organisation_owner[lookupValue],ud_organisation_owner[lookupKey],""))))</f>
        <v/>
      </c>
      <c r="AN124" s="3" t="str">
        <f t="shared" si="21"/>
        <v/>
      </c>
      <c r="AO124" s="3" t="str">
        <f>IF($A124="","",IF((AND($A124="ADD",OR(AN124="",AN124="Queenstown-Lakes District Council"))),"70",(_xlfn.XLOOKUP(AN124,ud_organisation_owner[lookupValue],ud_organisation_owner[lookupKey],""))))</f>
        <v/>
      </c>
      <c r="AP124" s="3" t="str">
        <f t="shared" si="22"/>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23"/>
        <v/>
      </c>
      <c r="AU124" s="3" t="str">
        <f>IF($A124="","",IF((AND($A124="ADD",OR(AT124="",AT124="Vested Assets"))),"12",(_xlfn.XLOOKUP(AT124,ud_work_category[lookupValue],ud_work_category[lookupKey],""))))</f>
        <v/>
      </c>
      <c r="AV124" s="8"/>
      <c r="AW124" s="2" t="str">
        <f t="shared" si="24"/>
        <v/>
      </c>
      <c r="AX124" s="2" t="str">
        <f t="shared" si="25"/>
        <v/>
      </c>
      <c r="AZ124" s="3" t="str">
        <f t="shared" si="26"/>
        <v/>
      </c>
      <c r="BA124" s="3" t="str">
        <f>IF($A124="","",IF((AND($A124="ADD",OR(AZ124="",AZ124="Excellent"))),"1",(_xlfn.XLOOKUP(AZ124,condition[lookupValue],condition[lookupKey],""))))</f>
        <v/>
      </c>
      <c r="BB124" s="7" t="str">
        <f t="shared" si="27"/>
        <v/>
      </c>
      <c r="BC124" s="9"/>
    </row>
    <row r="125" spans="2:55"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8"/>
      <c r="L125" s="8"/>
      <c r="M125" s="8"/>
      <c r="N125" s="6" t="str">
        <f t="shared" si="14"/>
        <v/>
      </c>
      <c r="O125" s="4"/>
      <c r="Q125" s="3" t="str">
        <f>IF($A125="ADD",IF(NOT(ISBLANK(P125)),_xlfn.XLOOKUP(P125,len_adjust_rsn[lookupValue],len_adjust_rsn[lookupKey],"ERROR"),""), "")</f>
        <v/>
      </c>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D125" s="7"/>
      <c r="AE125" s="4" t="str">
        <f t="shared" ca="1" si="18"/>
        <v/>
      </c>
      <c r="AF125" s="4"/>
      <c r="AG125" s="3" t="str">
        <f t="shared" si="19"/>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20"/>
        <v/>
      </c>
      <c r="AM125" s="3" t="str">
        <f>IF($A125="","",IF((AND($A125="ADD",OR(AL125="",AL125="Queenstown-Lakes District Council"))),"70",(_xlfn.XLOOKUP(AL125,ud_organisation_owner[lookupValue],ud_organisation_owner[lookupKey],""))))</f>
        <v/>
      </c>
      <c r="AN125" s="3" t="str">
        <f t="shared" si="21"/>
        <v/>
      </c>
      <c r="AO125" s="3" t="str">
        <f>IF($A125="","",IF((AND($A125="ADD",OR(AN125="",AN125="Queenstown-Lakes District Council"))),"70",(_xlfn.XLOOKUP(AN125,ud_organisation_owner[lookupValue],ud_organisation_owner[lookupKey],""))))</f>
        <v/>
      </c>
      <c r="AP125" s="3" t="str">
        <f t="shared" si="22"/>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23"/>
        <v/>
      </c>
      <c r="AU125" s="3" t="str">
        <f>IF($A125="","",IF((AND($A125="ADD",OR(AT125="",AT125="Vested Assets"))),"12",(_xlfn.XLOOKUP(AT125,ud_work_category[lookupValue],ud_work_category[lookupKey],""))))</f>
        <v/>
      </c>
      <c r="AV125" s="8"/>
      <c r="AW125" s="2" t="str">
        <f t="shared" si="24"/>
        <v/>
      </c>
      <c r="AX125" s="2" t="str">
        <f t="shared" si="25"/>
        <v/>
      </c>
      <c r="AZ125" s="3" t="str">
        <f t="shared" si="26"/>
        <v/>
      </c>
      <c r="BA125" s="3" t="str">
        <f>IF($A125="","",IF((AND($A125="ADD",OR(AZ125="",AZ125="Excellent"))),"1",(_xlfn.XLOOKUP(AZ125,condition[lookupValue],condition[lookupKey],""))))</f>
        <v/>
      </c>
      <c r="BB125" s="7" t="str">
        <f t="shared" si="27"/>
        <v/>
      </c>
      <c r="BC125" s="9"/>
    </row>
    <row r="126" spans="2:55"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8"/>
      <c r="L126" s="8"/>
      <c r="M126" s="8"/>
      <c r="N126" s="6" t="str">
        <f t="shared" si="14"/>
        <v/>
      </c>
      <c r="O126" s="4"/>
      <c r="Q126" s="3" t="str">
        <f>IF($A126="ADD",IF(NOT(ISBLANK(P126)),_xlfn.XLOOKUP(P126,len_adjust_rsn[lookupValue],len_adjust_rsn[lookupKey],"ERROR"),""), "")</f>
        <v/>
      </c>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D126" s="7"/>
      <c r="AE126" s="4" t="str">
        <f t="shared" ca="1" si="18"/>
        <v/>
      </c>
      <c r="AF126" s="4"/>
      <c r="AG126" s="3" t="str">
        <f t="shared" si="19"/>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20"/>
        <v/>
      </c>
      <c r="AM126" s="3" t="str">
        <f>IF($A126="","",IF((AND($A126="ADD",OR(AL126="",AL126="Queenstown-Lakes District Council"))),"70",(_xlfn.XLOOKUP(AL126,ud_organisation_owner[lookupValue],ud_organisation_owner[lookupKey],""))))</f>
        <v/>
      </c>
      <c r="AN126" s="3" t="str">
        <f t="shared" si="21"/>
        <v/>
      </c>
      <c r="AO126" s="3" t="str">
        <f>IF($A126="","",IF((AND($A126="ADD",OR(AN126="",AN126="Queenstown-Lakes District Council"))),"70",(_xlfn.XLOOKUP(AN126,ud_organisation_owner[lookupValue],ud_organisation_owner[lookupKey],""))))</f>
        <v/>
      </c>
      <c r="AP126" s="3" t="str">
        <f t="shared" si="22"/>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23"/>
        <v/>
      </c>
      <c r="AU126" s="3" t="str">
        <f>IF($A126="","",IF((AND($A126="ADD",OR(AT126="",AT126="Vested Assets"))),"12",(_xlfn.XLOOKUP(AT126,ud_work_category[lookupValue],ud_work_category[lookupKey],""))))</f>
        <v/>
      </c>
      <c r="AV126" s="8"/>
      <c r="AW126" s="2" t="str">
        <f t="shared" si="24"/>
        <v/>
      </c>
      <c r="AX126" s="2" t="str">
        <f t="shared" si="25"/>
        <v/>
      </c>
      <c r="AZ126" s="3" t="str">
        <f t="shared" si="26"/>
        <v/>
      </c>
      <c r="BA126" s="3" t="str">
        <f>IF($A126="","",IF((AND($A126="ADD",OR(AZ126="",AZ126="Excellent"))),"1",(_xlfn.XLOOKUP(AZ126,condition[lookupValue],condition[lookupKey],""))))</f>
        <v/>
      </c>
      <c r="BB126" s="7" t="str">
        <f t="shared" si="27"/>
        <v/>
      </c>
      <c r="BC126" s="9"/>
    </row>
    <row r="127" spans="2:55"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8"/>
      <c r="L127" s="8"/>
      <c r="M127" s="8"/>
      <c r="N127" s="6" t="str">
        <f t="shared" si="14"/>
        <v/>
      </c>
      <c r="O127" s="4"/>
      <c r="Q127" s="3" t="str">
        <f>IF($A127="ADD",IF(NOT(ISBLANK(P127)),_xlfn.XLOOKUP(P127,len_adjust_rsn[lookupValue],len_adjust_rsn[lookupKey],"ERROR"),""), "")</f>
        <v/>
      </c>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D127" s="7"/>
      <c r="AE127" s="4" t="str">
        <f t="shared" ca="1" si="18"/>
        <v/>
      </c>
      <c r="AF127" s="4"/>
      <c r="AG127" s="3" t="str">
        <f t="shared" si="19"/>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20"/>
        <v/>
      </c>
      <c r="AM127" s="3" t="str">
        <f>IF($A127="","",IF((AND($A127="ADD",OR(AL127="",AL127="Queenstown-Lakes District Council"))),"70",(_xlfn.XLOOKUP(AL127,ud_organisation_owner[lookupValue],ud_organisation_owner[lookupKey],""))))</f>
        <v/>
      </c>
      <c r="AN127" s="3" t="str">
        <f t="shared" si="21"/>
        <v/>
      </c>
      <c r="AO127" s="3" t="str">
        <f>IF($A127="","",IF((AND($A127="ADD",OR(AN127="",AN127="Queenstown-Lakes District Council"))),"70",(_xlfn.XLOOKUP(AN127,ud_organisation_owner[lookupValue],ud_organisation_owner[lookupKey],""))))</f>
        <v/>
      </c>
      <c r="AP127" s="3" t="str">
        <f t="shared" si="22"/>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23"/>
        <v/>
      </c>
      <c r="AU127" s="3" t="str">
        <f>IF($A127="","",IF((AND($A127="ADD",OR(AT127="",AT127="Vested Assets"))),"12",(_xlfn.XLOOKUP(AT127,ud_work_category[lookupValue],ud_work_category[lookupKey],""))))</f>
        <v/>
      </c>
      <c r="AV127" s="8"/>
      <c r="AW127" s="2" t="str">
        <f t="shared" si="24"/>
        <v/>
      </c>
      <c r="AX127" s="2" t="str">
        <f t="shared" si="25"/>
        <v/>
      </c>
      <c r="AZ127" s="3" t="str">
        <f t="shared" si="26"/>
        <v/>
      </c>
      <c r="BA127" s="3" t="str">
        <f>IF($A127="","",IF((AND($A127="ADD",OR(AZ127="",AZ127="Excellent"))),"1",(_xlfn.XLOOKUP(AZ127,condition[lookupValue],condition[lookupKey],""))))</f>
        <v/>
      </c>
      <c r="BB127" s="7" t="str">
        <f t="shared" si="27"/>
        <v/>
      </c>
      <c r="BC127" s="9"/>
    </row>
    <row r="128" spans="2:55"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8"/>
      <c r="L128" s="8"/>
      <c r="M128" s="8"/>
      <c r="N128" s="6" t="str">
        <f t="shared" si="14"/>
        <v/>
      </c>
      <c r="O128" s="4"/>
      <c r="Q128" s="3" t="str">
        <f>IF($A128="ADD",IF(NOT(ISBLANK(P128)),_xlfn.XLOOKUP(P128,len_adjust_rsn[lookupValue],len_adjust_rsn[lookupKey],"ERROR"),""), "")</f>
        <v/>
      </c>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D128" s="7"/>
      <c r="AE128" s="4" t="str">
        <f t="shared" ca="1" si="18"/>
        <v/>
      </c>
      <c r="AF128" s="4"/>
      <c r="AG128" s="3" t="str">
        <f t="shared" si="19"/>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20"/>
        <v/>
      </c>
      <c r="AM128" s="3" t="str">
        <f>IF($A128="","",IF((AND($A128="ADD",OR(AL128="",AL128="Queenstown-Lakes District Council"))),"70",(_xlfn.XLOOKUP(AL128,ud_organisation_owner[lookupValue],ud_organisation_owner[lookupKey],""))))</f>
        <v/>
      </c>
      <c r="AN128" s="3" t="str">
        <f t="shared" si="21"/>
        <v/>
      </c>
      <c r="AO128" s="3" t="str">
        <f>IF($A128="","",IF((AND($A128="ADD",OR(AN128="",AN128="Queenstown-Lakes District Council"))),"70",(_xlfn.XLOOKUP(AN128,ud_organisation_owner[lookupValue],ud_organisation_owner[lookupKey],""))))</f>
        <v/>
      </c>
      <c r="AP128" s="3" t="str">
        <f t="shared" si="22"/>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23"/>
        <v/>
      </c>
      <c r="AU128" s="3" t="str">
        <f>IF($A128="","",IF((AND($A128="ADD",OR(AT128="",AT128="Vested Assets"))),"12",(_xlfn.XLOOKUP(AT128,ud_work_category[lookupValue],ud_work_category[lookupKey],""))))</f>
        <v/>
      </c>
      <c r="AV128" s="8"/>
      <c r="AW128" s="2" t="str">
        <f t="shared" si="24"/>
        <v/>
      </c>
      <c r="AX128" s="2" t="str">
        <f t="shared" si="25"/>
        <v/>
      </c>
      <c r="AZ128" s="3" t="str">
        <f t="shared" si="26"/>
        <v/>
      </c>
      <c r="BA128" s="3" t="str">
        <f>IF($A128="","",IF((AND($A128="ADD",OR(AZ128="",AZ128="Excellent"))),"1",(_xlfn.XLOOKUP(AZ128,condition[lookupValue],condition[lookupKey],""))))</f>
        <v/>
      </c>
      <c r="BB128" s="7" t="str">
        <f t="shared" si="27"/>
        <v/>
      </c>
      <c r="BC128" s="9"/>
    </row>
    <row r="129" spans="2:55"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8"/>
      <c r="L129" s="8"/>
      <c r="M129" s="8"/>
      <c r="N129" s="6" t="str">
        <f t="shared" si="14"/>
        <v/>
      </c>
      <c r="O129" s="4"/>
      <c r="Q129" s="3" t="str">
        <f>IF($A129="ADD",IF(NOT(ISBLANK(P129)),_xlfn.XLOOKUP(P129,len_adjust_rsn[lookupValue],len_adjust_rsn[lookupKey],"ERROR"),""), "")</f>
        <v/>
      </c>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D129" s="7"/>
      <c r="AE129" s="4" t="str">
        <f t="shared" ca="1" si="18"/>
        <v/>
      </c>
      <c r="AF129" s="4"/>
      <c r="AG129" s="3" t="str">
        <f t="shared" si="19"/>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20"/>
        <v/>
      </c>
      <c r="AM129" s="3" t="str">
        <f>IF($A129="","",IF((AND($A129="ADD",OR(AL129="",AL129="Queenstown-Lakes District Council"))),"70",(_xlfn.XLOOKUP(AL129,ud_organisation_owner[lookupValue],ud_organisation_owner[lookupKey],""))))</f>
        <v/>
      </c>
      <c r="AN129" s="3" t="str">
        <f t="shared" si="21"/>
        <v/>
      </c>
      <c r="AO129" s="3" t="str">
        <f>IF($A129="","",IF((AND($A129="ADD",OR(AN129="",AN129="Queenstown-Lakes District Council"))),"70",(_xlfn.XLOOKUP(AN129,ud_organisation_owner[lookupValue],ud_organisation_owner[lookupKey],""))))</f>
        <v/>
      </c>
      <c r="AP129" s="3" t="str">
        <f t="shared" si="22"/>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23"/>
        <v/>
      </c>
      <c r="AU129" s="3" t="str">
        <f>IF($A129="","",IF((AND($A129="ADD",OR(AT129="",AT129="Vested Assets"))),"12",(_xlfn.XLOOKUP(AT129,ud_work_category[lookupValue],ud_work_category[lookupKey],""))))</f>
        <v/>
      </c>
      <c r="AV129" s="8"/>
      <c r="AW129" s="2" t="str">
        <f t="shared" si="24"/>
        <v/>
      </c>
      <c r="AX129" s="2" t="str">
        <f t="shared" si="25"/>
        <v/>
      </c>
      <c r="AZ129" s="3" t="str">
        <f t="shared" si="26"/>
        <v/>
      </c>
      <c r="BA129" s="3" t="str">
        <f>IF($A129="","",IF((AND($A129="ADD",OR(AZ129="",AZ129="Excellent"))),"1",(_xlfn.XLOOKUP(AZ129,condition[lookupValue],condition[lookupKey],""))))</f>
        <v/>
      </c>
      <c r="BB129" s="7" t="str">
        <f t="shared" si="27"/>
        <v/>
      </c>
      <c r="BC129" s="9"/>
    </row>
    <row r="130" spans="2:55"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8"/>
      <c r="L130" s="8"/>
      <c r="M130" s="8"/>
      <c r="N130" s="6" t="str">
        <f t="shared" si="14"/>
        <v/>
      </c>
      <c r="O130" s="4"/>
      <c r="Q130" s="3" t="str">
        <f>IF($A130="ADD",IF(NOT(ISBLANK(P130)),_xlfn.XLOOKUP(P130,len_adjust_rsn[lookupValue],len_adjust_rsn[lookupKey],"ERROR"),""), "")</f>
        <v/>
      </c>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D130" s="7"/>
      <c r="AE130" s="4" t="str">
        <f t="shared" ca="1" si="18"/>
        <v/>
      </c>
      <c r="AF130" s="4"/>
      <c r="AG130" s="3" t="str">
        <f t="shared" si="19"/>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20"/>
        <v/>
      </c>
      <c r="AM130" s="3" t="str">
        <f>IF($A130="","",IF((AND($A130="ADD",OR(AL130="",AL130="Queenstown-Lakes District Council"))),"70",(_xlfn.XLOOKUP(AL130,ud_organisation_owner[lookupValue],ud_organisation_owner[lookupKey],""))))</f>
        <v/>
      </c>
      <c r="AN130" s="3" t="str">
        <f t="shared" si="21"/>
        <v/>
      </c>
      <c r="AO130" s="3" t="str">
        <f>IF($A130="","",IF((AND($A130="ADD",OR(AN130="",AN130="Queenstown-Lakes District Council"))),"70",(_xlfn.XLOOKUP(AN130,ud_organisation_owner[lookupValue],ud_organisation_owner[lookupKey],""))))</f>
        <v/>
      </c>
      <c r="AP130" s="3" t="str">
        <f t="shared" si="22"/>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23"/>
        <v/>
      </c>
      <c r="AU130" s="3" t="str">
        <f>IF($A130="","",IF((AND($A130="ADD",OR(AT130="",AT130="Vested Assets"))),"12",(_xlfn.XLOOKUP(AT130,ud_work_category[lookupValue],ud_work_category[lookupKey],""))))</f>
        <v/>
      </c>
      <c r="AV130" s="8"/>
      <c r="AW130" s="2" t="str">
        <f t="shared" si="24"/>
        <v/>
      </c>
      <c r="AX130" s="2" t="str">
        <f t="shared" si="25"/>
        <v/>
      </c>
      <c r="AZ130" s="3" t="str">
        <f t="shared" si="26"/>
        <v/>
      </c>
      <c r="BA130" s="3" t="str">
        <f>IF($A130="","",IF((AND($A130="ADD",OR(AZ130="",AZ130="Excellent"))),"1",(_xlfn.XLOOKUP(AZ130,condition[lookupValue],condition[lookupKey],""))))</f>
        <v/>
      </c>
      <c r="BB130" s="7" t="str">
        <f t="shared" si="27"/>
        <v/>
      </c>
      <c r="BC130" s="9"/>
    </row>
    <row r="131" spans="2:55"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8"/>
      <c r="L131" s="8"/>
      <c r="M131" s="8"/>
      <c r="N131" s="6" t="str">
        <f t="shared" si="14"/>
        <v/>
      </c>
      <c r="O131" s="4"/>
      <c r="Q131" s="3" t="str">
        <f>IF($A131="ADD",IF(NOT(ISBLANK(P131)),_xlfn.XLOOKUP(P131,len_adjust_rsn[lookupValue],len_adjust_rsn[lookupKey],"ERROR"),""), "")</f>
        <v/>
      </c>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D131" s="7"/>
      <c r="AE131" s="4" t="str">
        <f t="shared" ca="1" si="18"/>
        <v/>
      </c>
      <c r="AF131" s="4"/>
      <c r="AG131" s="3" t="str">
        <f t="shared" si="19"/>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20"/>
        <v/>
      </c>
      <c r="AM131" s="3" t="str">
        <f>IF($A131="","",IF((AND($A131="ADD",OR(AL131="",AL131="Queenstown-Lakes District Council"))),"70",(_xlfn.XLOOKUP(AL131,ud_organisation_owner[lookupValue],ud_organisation_owner[lookupKey],""))))</f>
        <v/>
      </c>
      <c r="AN131" s="3" t="str">
        <f t="shared" si="21"/>
        <v/>
      </c>
      <c r="AO131" s="3" t="str">
        <f>IF($A131="","",IF((AND($A131="ADD",OR(AN131="",AN131="Queenstown-Lakes District Council"))),"70",(_xlfn.XLOOKUP(AN131,ud_organisation_owner[lookupValue],ud_organisation_owner[lookupKey],""))))</f>
        <v/>
      </c>
      <c r="AP131" s="3" t="str">
        <f t="shared" si="22"/>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23"/>
        <v/>
      </c>
      <c r="AU131" s="3" t="str">
        <f>IF($A131="","",IF((AND($A131="ADD",OR(AT131="",AT131="Vested Assets"))),"12",(_xlfn.XLOOKUP(AT131,ud_work_category[lookupValue],ud_work_category[lookupKey],""))))</f>
        <v/>
      </c>
      <c r="AV131" s="8"/>
      <c r="AW131" s="2" t="str">
        <f t="shared" si="24"/>
        <v/>
      </c>
      <c r="AX131" s="2" t="str">
        <f t="shared" si="25"/>
        <v/>
      </c>
      <c r="AZ131" s="3" t="str">
        <f t="shared" si="26"/>
        <v/>
      </c>
      <c r="BA131" s="3" t="str">
        <f>IF($A131="","",IF((AND($A131="ADD",OR(AZ131="",AZ131="Excellent"))),"1",(_xlfn.XLOOKUP(AZ131,condition[lookupValue],condition[lookupKey],""))))</f>
        <v/>
      </c>
      <c r="BB131" s="7" t="str">
        <f t="shared" si="27"/>
        <v/>
      </c>
      <c r="BC131" s="9"/>
    </row>
    <row r="132" spans="2:55"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8"/>
      <c r="L132" s="8"/>
      <c r="M132" s="8"/>
      <c r="N132" s="6" t="str">
        <f t="shared" si="14"/>
        <v/>
      </c>
      <c r="O132" s="4"/>
      <c r="Q132" s="3" t="str">
        <f>IF($A132="ADD",IF(NOT(ISBLANK(P132)),_xlfn.XLOOKUP(P132,len_adjust_rsn[lookupValue],len_adjust_rsn[lookupKey],"ERROR"),""), "")</f>
        <v/>
      </c>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D132" s="7"/>
      <c r="AE132" s="4" t="str">
        <f t="shared" ca="1" si="18"/>
        <v/>
      </c>
      <c r="AF132" s="4"/>
      <c r="AG132" s="3" t="str">
        <f t="shared" si="19"/>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20"/>
        <v/>
      </c>
      <c r="AM132" s="3" t="str">
        <f>IF($A132="","",IF((AND($A132="ADD",OR(AL132="",AL132="Queenstown-Lakes District Council"))),"70",(_xlfn.XLOOKUP(AL132,ud_organisation_owner[lookupValue],ud_organisation_owner[lookupKey],""))))</f>
        <v/>
      </c>
      <c r="AN132" s="3" t="str">
        <f t="shared" si="21"/>
        <v/>
      </c>
      <c r="AO132" s="3" t="str">
        <f>IF($A132="","",IF((AND($A132="ADD",OR(AN132="",AN132="Queenstown-Lakes District Council"))),"70",(_xlfn.XLOOKUP(AN132,ud_organisation_owner[lookupValue],ud_organisation_owner[lookupKey],""))))</f>
        <v/>
      </c>
      <c r="AP132" s="3" t="str">
        <f t="shared" si="22"/>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23"/>
        <v/>
      </c>
      <c r="AU132" s="3" t="str">
        <f>IF($A132="","",IF((AND($A132="ADD",OR(AT132="",AT132="Vested Assets"))),"12",(_xlfn.XLOOKUP(AT132,ud_work_category[lookupValue],ud_work_category[lookupKey],""))))</f>
        <v/>
      </c>
      <c r="AV132" s="8"/>
      <c r="AW132" s="2" t="str">
        <f t="shared" si="24"/>
        <v/>
      </c>
      <c r="AX132" s="2" t="str">
        <f t="shared" si="25"/>
        <v/>
      </c>
      <c r="AZ132" s="3" t="str">
        <f t="shared" si="26"/>
        <v/>
      </c>
      <c r="BA132" s="3" t="str">
        <f>IF($A132="","",IF((AND($A132="ADD",OR(AZ132="",AZ132="Excellent"))),"1",(_xlfn.XLOOKUP(AZ132,condition[lookupValue],condition[lookupKey],""))))</f>
        <v/>
      </c>
      <c r="BB132" s="7" t="str">
        <f t="shared" si="27"/>
        <v/>
      </c>
      <c r="BC132" s="9"/>
    </row>
    <row r="133" spans="2:55"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8"/>
      <c r="L133" s="8"/>
      <c r="M133" s="8"/>
      <c r="N133" s="6" t="str">
        <f t="shared" si="14"/>
        <v/>
      </c>
      <c r="O133" s="4"/>
      <c r="Q133" s="3" t="str">
        <f>IF($A133="ADD",IF(NOT(ISBLANK(P133)),_xlfn.XLOOKUP(P133,len_adjust_rsn[lookupValue],len_adjust_rsn[lookupKey],"ERROR"),""), "")</f>
        <v/>
      </c>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D133" s="7"/>
      <c r="AE133" s="4" t="str">
        <f t="shared" ca="1" si="18"/>
        <v/>
      </c>
      <c r="AF133" s="4"/>
      <c r="AG133" s="3" t="str">
        <f t="shared" si="19"/>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20"/>
        <v/>
      </c>
      <c r="AM133" s="3" t="str">
        <f>IF($A133="","",IF((AND($A133="ADD",OR(AL133="",AL133="Queenstown-Lakes District Council"))),"70",(_xlfn.XLOOKUP(AL133,ud_organisation_owner[lookupValue],ud_organisation_owner[lookupKey],""))))</f>
        <v/>
      </c>
      <c r="AN133" s="3" t="str">
        <f t="shared" si="21"/>
        <v/>
      </c>
      <c r="AO133" s="3" t="str">
        <f>IF($A133="","",IF((AND($A133="ADD",OR(AN133="",AN133="Queenstown-Lakes District Council"))),"70",(_xlfn.XLOOKUP(AN133,ud_organisation_owner[lookupValue],ud_organisation_owner[lookupKey],""))))</f>
        <v/>
      </c>
      <c r="AP133" s="3" t="str">
        <f t="shared" si="22"/>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23"/>
        <v/>
      </c>
      <c r="AU133" s="3" t="str">
        <f>IF($A133="","",IF((AND($A133="ADD",OR(AT133="",AT133="Vested Assets"))),"12",(_xlfn.XLOOKUP(AT133,ud_work_category[lookupValue],ud_work_category[lookupKey],""))))</f>
        <v/>
      </c>
      <c r="AV133" s="8"/>
      <c r="AW133" s="2" t="str">
        <f t="shared" si="24"/>
        <v/>
      </c>
      <c r="AX133" s="2" t="str">
        <f t="shared" si="25"/>
        <v/>
      </c>
      <c r="AZ133" s="3" t="str">
        <f t="shared" si="26"/>
        <v/>
      </c>
      <c r="BA133" s="3" t="str">
        <f>IF($A133="","",IF((AND($A133="ADD",OR(AZ133="",AZ133="Excellent"))),"1",(_xlfn.XLOOKUP(AZ133,condition[lookupValue],condition[lookupKey],""))))</f>
        <v/>
      </c>
      <c r="BB133" s="7" t="str">
        <f t="shared" si="27"/>
        <v/>
      </c>
      <c r="BC133" s="9"/>
    </row>
    <row r="134" spans="2:55"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8"/>
      <c r="L134" s="8"/>
      <c r="M134" s="8"/>
      <c r="N134" s="6" t="str">
        <f t="shared" si="14"/>
        <v/>
      </c>
      <c r="O134" s="4"/>
      <c r="Q134" s="3" t="str">
        <f>IF($A134="ADD",IF(NOT(ISBLANK(P134)),_xlfn.XLOOKUP(P134,len_adjust_rsn[lookupValue],len_adjust_rsn[lookupKey],"ERROR"),""), "")</f>
        <v/>
      </c>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D134" s="7"/>
      <c r="AE134" s="4" t="str">
        <f t="shared" ca="1" si="18"/>
        <v/>
      </c>
      <c r="AF134" s="4"/>
      <c r="AG134" s="3" t="str">
        <f t="shared" si="19"/>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20"/>
        <v/>
      </c>
      <c r="AM134" s="3" t="str">
        <f>IF($A134="","",IF((AND($A134="ADD",OR(AL134="",AL134="Queenstown-Lakes District Council"))),"70",(_xlfn.XLOOKUP(AL134,ud_organisation_owner[lookupValue],ud_organisation_owner[lookupKey],""))))</f>
        <v/>
      </c>
      <c r="AN134" s="3" t="str">
        <f t="shared" si="21"/>
        <v/>
      </c>
      <c r="AO134" s="3" t="str">
        <f>IF($A134="","",IF((AND($A134="ADD",OR(AN134="",AN134="Queenstown-Lakes District Council"))),"70",(_xlfn.XLOOKUP(AN134,ud_organisation_owner[lookupValue],ud_organisation_owner[lookupKey],""))))</f>
        <v/>
      </c>
      <c r="AP134" s="3" t="str">
        <f t="shared" si="22"/>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23"/>
        <v/>
      </c>
      <c r="AU134" s="3" t="str">
        <f>IF($A134="","",IF((AND($A134="ADD",OR(AT134="",AT134="Vested Assets"))),"12",(_xlfn.XLOOKUP(AT134,ud_work_category[lookupValue],ud_work_category[lookupKey],""))))</f>
        <v/>
      </c>
      <c r="AV134" s="8"/>
      <c r="AW134" s="2" t="str">
        <f t="shared" si="24"/>
        <v/>
      </c>
      <c r="AX134" s="2" t="str">
        <f t="shared" si="25"/>
        <v/>
      </c>
      <c r="AZ134" s="3" t="str">
        <f t="shared" si="26"/>
        <v/>
      </c>
      <c r="BA134" s="3" t="str">
        <f>IF($A134="","",IF((AND($A134="ADD",OR(AZ134="",AZ134="Excellent"))),"1",(_xlfn.XLOOKUP(AZ134,condition[lookupValue],condition[lookupKey],""))))</f>
        <v/>
      </c>
      <c r="BB134" s="7" t="str">
        <f t="shared" si="27"/>
        <v/>
      </c>
      <c r="BC134" s="9"/>
    </row>
    <row r="135" spans="2:55"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8"/>
      <c r="L135" s="8"/>
      <c r="M135" s="8"/>
      <c r="N135" s="6" t="str">
        <f t="shared" si="14"/>
        <v/>
      </c>
      <c r="O135" s="4"/>
      <c r="Q135" s="3" t="str">
        <f>IF($A135="ADD",IF(NOT(ISBLANK(P135)),_xlfn.XLOOKUP(P135,len_adjust_rsn[lookupValue],len_adjust_rsn[lookupKey],"ERROR"),""), "")</f>
        <v/>
      </c>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D135" s="7"/>
      <c r="AE135" s="4" t="str">
        <f t="shared" ca="1" si="18"/>
        <v/>
      </c>
      <c r="AF135" s="4"/>
      <c r="AG135" s="3" t="str">
        <f t="shared" si="19"/>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20"/>
        <v/>
      </c>
      <c r="AM135" s="3" t="str">
        <f>IF($A135="","",IF((AND($A135="ADD",OR(AL135="",AL135="Queenstown-Lakes District Council"))),"70",(_xlfn.XLOOKUP(AL135,ud_organisation_owner[lookupValue],ud_organisation_owner[lookupKey],""))))</f>
        <v/>
      </c>
      <c r="AN135" s="3" t="str">
        <f t="shared" si="21"/>
        <v/>
      </c>
      <c r="AO135" s="3" t="str">
        <f>IF($A135="","",IF((AND($A135="ADD",OR(AN135="",AN135="Queenstown-Lakes District Council"))),"70",(_xlfn.XLOOKUP(AN135,ud_organisation_owner[lookupValue],ud_organisation_owner[lookupKey],""))))</f>
        <v/>
      </c>
      <c r="AP135" s="3" t="str">
        <f t="shared" si="22"/>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23"/>
        <v/>
      </c>
      <c r="AU135" s="3" t="str">
        <f>IF($A135="","",IF((AND($A135="ADD",OR(AT135="",AT135="Vested Assets"))),"12",(_xlfn.XLOOKUP(AT135,ud_work_category[lookupValue],ud_work_category[lookupKey],""))))</f>
        <v/>
      </c>
      <c r="AV135" s="8"/>
      <c r="AW135" s="2" t="str">
        <f t="shared" si="24"/>
        <v/>
      </c>
      <c r="AX135" s="2" t="str">
        <f t="shared" si="25"/>
        <v/>
      </c>
      <c r="AZ135" s="3" t="str">
        <f t="shared" si="26"/>
        <v/>
      </c>
      <c r="BA135" s="3" t="str">
        <f>IF($A135="","",IF((AND($A135="ADD",OR(AZ135="",AZ135="Excellent"))),"1",(_xlfn.XLOOKUP(AZ135,condition[lookupValue],condition[lookupKey],""))))</f>
        <v/>
      </c>
      <c r="BB135" s="7" t="str">
        <f t="shared" si="27"/>
        <v/>
      </c>
      <c r="BC135" s="9"/>
    </row>
    <row r="136" spans="2:55"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8"/>
      <c r="L136" s="8"/>
      <c r="M136" s="8"/>
      <c r="N136" s="6" t="str">
        <f t="shared" si="14"/>
        <v/>
      </c>
      <c r="O136" s="4"/>
      <c r="Q136" s="3" t="str">
        <f>IF($A136="ADD",IF(NOT(ISBLANK(P136)),_xlfn.XLOOKUP(P136,len_adjust_rsn[lookupValue],len_adjust_rsn[lookupKey],"ERROR"),""), "")</f>
        <v/>
      </c>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D136" s="7"/>
      <c r="AE136" s="4" t="str">
        <f t="shared" ca="1" si="18"/>
        <v/>
      </c>
      <c r="AF136" s="4"/>
      <c r="AG136" s="3" t="str">
        <f t="shared" si="19"/>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20"/>
        <v/>
      </c>
      <c r="AM136" s="3" t="str">
        <f>IF($A136="","",IF((AND($A136="ADD",OR(AL136="",AL136="Queenstown-Lakes District Council"))),"70",(_xlfn.XLOOKUP(AL136,ud_organisation_owner[lookupValue],ud_organisation_owner[lookupKey],""))))</f>
        <v/>
      </c>
      <c r="AN136" s="3" t="str">
        <f t="shared" si="21"/>
        <v/>
      </c>
      <c r="AO136" s="3" t="str">
        <f>IF($A136="","",IF((AND($A136="ADD",OR(AN136="",AN136="Queenstown-Lakes District Council"))),"70",(_xlfn.XLOOKUP(AN136,ud_organisation_owner[lookupValue],ud_organisation_owner[lookupKey],""))))</f>
        <v/>
      </c>
      <c r="AP136" s="3" t="str">
        <f t="shared" si="22"/>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23"/>
        <v/>
      </c>
      <c r="AU136" s="3" t="str">
        <f>IF($A136="","",IF((AND($A136="ADD",OR(AT136="",AT136="Vested Assets"))),"12",(_xlfn.XLOOKUP(AT136,ud_work_category[lookupValue],ud_work_category[lookupKey],""))))</f>
        <v/>
      </c>
      <c r="AV136" s="8"/>
      <c r="AW136" s="2" t="str">
        <f t="shared" si="24"/>
        <v/>
      </c>
      <c r="AX136" s="2" t="str">
        <f t="shared" si="25"/>
        <v/>
      </c>
      <c r="AZ136" s="3" t="str">
        <f t="shared" si="26"/>
        <v/>
      </c>
      <c r="BA136" s="3" t="str">
        <f>IF($A136="","",IF((AND($A136="ADD",OR(AZ136="",AZ136="Excellent"))),"1",(_xlfn.XLOOKUP(AZ136,condition[lookupValue],condition[lookupKey],""))))</f>
        <v/>
      </c>
      <c r="BB136" s="7" t="str">
        <f t="shared" si="27"/>
        <v/>
      </c>
      <c r="BC136" s="9"/>
    </row>
    <row r="137" spans="2:55"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8"/>
      <c r="L137" s="8"/>
      <c r="M137" s="8"/>
      <c r="N137" s="6" t="str">
        <f t="shared" si="14"/>
        <v/>
      </c>
      <c r="O137" s="4"/>
      <c r="Q137" s="3" t="str">
        <f>IF($A137="ADD",IF(NOT(ISBLANK(P137)),_xlfn.XLOOKUP(P137,len_adjust_rsn[lookupValue],len_adjust_rsn[lookupKey],"ERROR"),""), "")</f>
        <v/>
      </c>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D137" s="7"/>
      <c r="AE137" s="4" t="str">
        <f t="shared" ca="1" si="18"/>
        <v/>
      </c>
      <c r="AF137" s="4"/>
      <c r="AG137" s="3" t="str">
        <f t="shared" si="19"/>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20"/>
        <v/>
      </c>
      <c r="AM137" s="3" t="str">
        <f>IF($A137="","",IF((AND($A137="ADD",OR(AL137="",AL137="Queenstown-Lakes District Council"))),"70",(_xlfn.XLOOKUP(AL137,ud_organisation_owner[lookupValue],ud_organisation_owner[lookupKey],""))))</f>
        <v/>
      </c>
      <c r="AN137" s="3" t="str">
        <f t="shared" si="21"/>
        <v/>
      </c>
      <c r="AO137" s="3" t="str">
        <f>IF($A137="","",IF((AND($A137="ADD",OR(AN137="",AN137="Queenstown-Lakes District Council"))),"70",(_xlfn.XLOOKUP(AN137,ud_organisation_owner[lookupValue],ud_organisation_owner[lookupKey],""))))</f>
        <v/>
      </c>
      <c r="AP137" s="3" t="str">
        <f t="shared" si="22"/>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23"/>
        <v/>
      </c>
      <c r="AU137" s="3" t="str">
        <f>IF($A137="","",IF((AND($A137="ADD",OR(AT137="",AT137="Vested Assets"))),"12",(_xlfn.XLOOKUP(AT137,ud_work_category[lookupValue],ud_work_category[lookupKey],""))))</f>
        <v/>
      </c>
      <c r="AV137" s="8"/>
      <c r="AW137" s="2" t="str">
        <f t="shared" si="24"/>
        <v/>
      </c>
      <c r="AX137" s="2" t="str">
        <f t="shared" si="25"/>
        <v/>
      </c>
      <c r="AZ137" s="3" t="str">
        <f t="shared" si="26"/>
        <v/>
      </c>
      <c r="BA137" s="3" t="str">
        <f>IF($A137="","",IF((AND($A137="ADD",OR(AZ137="",AZ137="Excellent"))),"1",(_xlfn.XLOOKUP(AZ137,condition[lookupValue],condition[lookupKey],""))))</f>
        <v/>
      </c>
      <c r="BB137" s="7" t="str">
        <f t="shared" si="27"/>
        <v/>
      </c>
      <c r="BC137" s="9"/>
    </row>
    <row r="138" spans="2:55"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8"/>
      <c r="L138" s="8"/>
      <c r="M138" s="8"/>
      <c r="N138" s="6" t="str">
        <f t="shared" si="14"/>
        <v/>
      </c>
      <c r="O138" s="4"/>
      <c r="Q138" s="3" t="str">
        <f>IF($A138="ADD",IF(NOT(ISBLANK(P138)),_xlfn.XLOOKUP(P138,len_adjust_rsn[lookupValue],len_adjust_rsn[lookupKey],"ERROR"),""), "")</f>
        <v/>
      </c>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D138" s="7"/>
      <c r="AE138" s="4" t="str">
        <f t="shared" ca="1" si="18"/>
        <v/>
      </c>
      <c r="AF138" s="4"/>
      <c r="AG138" s="3" t="str">
        <f t="shared" si="19"/>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20"/>
        <v/>
      </c>
      <c r="AM138" s="3" t="str">
        <f>IF($A138="","",IF((AND($A138="ADD",OR(AL138="",AL138="Queenstown-Lakes District Council"))),"70",(_xlfn.XLOOKUP(AL138,ud_organisation_owner[lookupValue],ud_organisation_owner[lookupKey],""))))</f>
        <v/>
      </c>
      <c r="AN138" s="3" t="str">
        <f t="shared" si="21"/>
        <v/>
      </c>
      <c r="AO138" s="3" t="str">
        <f>IF($A138="","",IF((AND($A138="ADD",OR(AN138="",AN138="Queenstown-Lakes District Council"))),"70",(_xlfn.XLOOKUP(AN138,ud_organisation_owner[lookupValue],ud_organisation_owner[lookupKey],""))))</f>
        <v/>
      </c>
      <c r="AP138" s="3" t="str">
        <f t="shared" si="22"/>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23"/>
        <v/>
      </c>
      <c r="AU138" s="3" t="str">
        <f>IF($A138="","",IF((AND($A138="ADD",OR(AT138="",AT138="Vested Assets"))),"12",(_xlfn.XLOOKUP(AT138,ud_work_category[lookupValue],ud_work_category[lookupKey],""))))</f>
        <v/>
      </c>
      <c r="AV138" s="8"/>
      <c r="AW138" s="2" t="str">
        <f t="shared" si="24"/>
        <v/>
      </c>
      <c r="AX138" s="2" t="str">
        <f t="shared" si="25"/>
        <v/>
      </c>
      <c r="AZ138" s="3" t="str">
        <f t="shared" si="26"/>
        <v/>
      </c>
      <c r="BA138" s="3" t="str">
        <f>IF($A138="","",IF((AND($A138="ADD",OR(AZ138="",AZ138="Excellent"))),"1",(_xlfn.XLOOKUP(AZ138,condition[lookupValue],condition[lookupKey],""))))</f>
        <v/>
      </c>
      <c r="BB138" s="7" t="str">
        <f t="shared" si="27"/>
        <v/>
      </c>
      <c r="BC138" s="9"/>
    </row>
    <row r="139" spans="2:55"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8"/>
      <c r="L139" s="8"/>
      <c r="M139" s="8"/>
      <c r="N139" s="6" t="str">
        <f t="shared" ref="N139:N202" si="28">IF(F139&lt;&gt;"",F139-E139,"")</f>
        <v/>
      </c>
      <c r="O139" s="4"/>
      <c r="Q139" s="3" t="str">
        <f>IF($A139="ADD",IF(NOT(ISBLANK(P139)),_xlfn.XLOOKUP(P139,len_adjust_rsn[lookupValue],len_adjust_rsn[lookupKey],"ERROR"),""), "")</f>
        <v/>
      </c>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D139" s="7"/>
      <c r="AE139" s="4" t="str">
        <f t="shared" ref="AE139:AE202" ca="1" si="32">IF(AD139&lt;&gt;"", DATEDIF(AD139, TODAY(),"Y"),"")</f>
        <v/>
      </c>
      <c r="AF139" s="4"/>
      <c r="AG139" s="3" t="str">
        <f t="shared" ref="AG139:AG202" si="33">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34">IF($A139="ADD","Queenstown-Lakes District Council","")</f>
        <v/>
      </c>
      <c r="AM139" s="3" t="str">
        <f>IF($A139="","",IF((AND($A139="ADD",OR(AL139="",AL139="Queenstown-Lakes District Council"))),"70",(_xlfn.XLOOKUP(AL139,ud_organisation_owner[lookupValue],ud_organisation_owner[lookupKey],""))))</f>
        <v/>
      </c>
      <c r="AN139" s="3" t="str">
        <f t="shared" ref="AN139:AN202" si="35">IF($A139="ADD","Queenstown-Lakes District Council","")</f>
        <v/>
      </c>
      <c r="AO139" s="3" t="str">
        <f>IF($A139="","",IF((AND($A139="ADD",OR(AN139="",AN139="Queenstown-Lakes District Council"))),"70",(_xlfn.XLOOKUP(AN139,ud_organisation_owner[lookupValue],ud_organisation_owner[lookupKey],""))))</f>
        <v/>
      </c>
      <c r="AP139" s="3" t="str">
        <f t="shared" ref="AP139:AP202" si="36">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37">IF($A139="ADD","Vested Assets","")</f>
        <v/>
      </c>
      <c r="AU139" s="3" t="str">
        <f>IF($A139="","",IF((AND($A139="ADD",OR(AT139="",AT139="Vested Assets"))),"12",(_xlfn.XLOOKUP(AT139,ud_work_category[lookupValue],ud_work_category[lookupKey],""))))</f>
        <v/>
      </c>
      <c r="AV139" s="8"/>
      <c r="AW139" s="2" t="str">
        <f t="shared" ref="AW139:AW202" si="38">IF($A139="ADD","TRUE","")</f>
        <v/>
      </c>
      <c r="AX139" s="2" t="str">
        <f t="shared" ref="AX139:AX202" si="39">IF($A139="ADD","FALSE","")</f>
        <v/>
      </c>
      <c r="AZ139" s="3" t="str">
        <f t="shared" ref="AZ139:AZ202" si="40">IF($A139="ADD","Excellent","")</f>
        <v/>
      </c>
      <c r="BA139" s="3" t="str">
        <f>IF($A139="","",IF((AND($A139="ADD",OR(AZ139="",AZ139="Excellent"))),"1",(_xlfn.XLOOKUP(AZ139,condition[lookupValue],condition[lookupKey],""))))</f>
        <v/>
      </c>
      <c r="BB139" s="7" t="str">
        <f t="shared" ref="BB139:BB202" si="41">IF(AD139&lt;&gt;"",AD139,"")</f>
        <v/>
      </c>
      <c r="BC139" s="9"/>
    </row>
    <row r="140" spans="2:55"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8"/>
      <c r="L140" s="8"/>
      <c r="M140" s="8"/>
      <c r="N140" s="6" t="str">
        <f t="shared" si="28"/>
        <v/>
      </c>
      <c r="O140" s="4"/>
      <c r="Q140" s="3" t="str">
        <f>IF($A140="ADD",IF(NOT(ISBLANK(P140)),_xlfn.XLOOKUP(P140,len_adjust_rsn[lookupValue],len_adjust_rsn[lookupKey],"ERROR"),""), "")</f>
        <v/>
      </c>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D140" s="7"/>
      <c r="AE140" s="4" t="str">
        <f t="shared" ca="1" si="32"/>
        <v/>
      </c>
      <c r="AF140" s="4"/>
      <c r="AG140" s="3" t="str">
        <f t="shared" si="33"/>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34"/>
        <v/>
      </c>
      <c r="AM140" s="3" t="str">
        <f>IF($A140="","",IF((AND($A140="ADD",OR(AL140="",AL140="Queenstown-Lakes District Council"))),"70",(_xlfn.XLOOKUP(AL140,ud_organisation_owner[lookupValue],ud_organisation_owner[lookupKey],""))))</f>
        <v/>
      </c>
      <c r="AN140" s="3" t="str">
        <f t="shared" si="35"/>
        <v/>
      </c>
      <c r="AO140" s="3" t="str">
        <f>IF($A140="","",IF((AND($A140="ADD",OR(AN140="",AN140="Queenstown-Lakes District Council"))),"70",(_xlfn.XLOOKUP(AN140,ud_organisation_owner[lookupValue],ud_organisation_owner[lookupKey],""))))</f>
        <v/>
      </c>
      <c r="AP140" s="3" t="str">
        <f t="shared" si="36"/>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37"/>
        <v/>
      </c>
      <c r="AU140" s="3" t="str">
        <f>IF($A140="","",IF((AND($A140="ADD",OR(AT140="",AT140="Vested Assets"))),"12",(_xlfn.XLOOKUP(AT140,ud_work_category[lookupValue],ud_work_category[lookupKey],""))))</f>
        <v/>
      </c>
      <c r="AV140" s="8"/>
      <c r="AW140" s="2" t="str">
        <f t="shared" si="38"/>
        <v/>
      </c>
      <c r="AX140" s="2" t="str">
        <f t="shared" si="39"/>
        <v/>
      </c>
      <c r="AZ140" s="3" t="str">
        <f t="shared" si="40"/>
        <v/>
      </c>
      <c r="BA140" s="3" t="str">
        <f>IF($A140="","",IF((AND($A140="ADD",OR(AZ140="",AZ140="Excellent"))),"1",(_xlfn.XLOOKUP(AZ140,condition[lookupValue],condition[lookupKey],""))))</f>
        <v/>
      </c>
      <c r="BB140" s="7" t="str">
        <f t="shared" si="41"/>
        <v/>
      </c>
      <c r="BC140" s="9"/>
    </row>
    <row r="141" spans="2:55"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8"/>
      <c r="L141" s="8"/>
      <c r="M141" s="8"/>
      <c r="N141" s="6" t="str">
        <f t="shared" si="28"/>
        <v/>
      </c>
      <c r="O141" s="4"/>
      <c r="Q141" s="3" t="str">
        <f>IF($A141="ADD",IF(NOT(ISBLANK(P141)),_xlfn.XLOOKUP(P141,len_adjust_rsn[lookupValue],len_adjust_rsn[lookupKey],"ERROR"),""), "")</f>
        <v/>
      </c>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D141" s="7"/>
      <c r="AE141" s="4" t="str">
        <f t="shared" ca="1" si="32"/>
        <v/>
      </c>
      <c r="AF141" s="4"/>
      <c r="AG141" s="3" t="str">
        <f t="shared" si="33"/>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34"/>
        <v/>
      </c>
      <c r="AM141" s="3" t="str">
        <f>IF($A141="","",IF((AND($A141="ADD",OR(AL141="",AL141="Queenstown-Lakes District Council"))),"70",(_xlfn.XLOOKUP(AL141,ud_organisation_owner[lookupValue],ud_organisation_owner[lookupKey],""))))</f>
        <v/>
      </c>
      <c r="AN141" s="3" t="str">
        <f t="shared" si="35"/>
        <v/>
      </c>
      <c r="AO141" s="3" t="str">
        <f>IF($A141="","",IF((AND($A141="ADD",OR(AN141="",AN141="Queenstown-Lakes District Council"))),"70",(_xlfn.XLOOKUP(AN141,ud_organisation_owner[lookupValue],ud_organisation_owner[lookupKey],""))))</f>
        <v/>
      </c>
      <c r="AP141" s="3" t="str">
        <f t="shared" si="36"/>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37"/>
        <v/>
      </c>
      <c r="AU141" s="3" t="str">
        <f>IF($A141="","",IF((AND($A141="ADD",OR(AT141="",AT141="Vested Assets"))),"12",(_xlfn.XLOOKUP(AT141,ud_work_category[lookupValue],ud_work_category[lookupKey],""))))</f>
        <v/>
      </c>
      <c r="AV141" s="8"/>
      <c r="AW141" s="2" t="str">
        <f t="shared" si="38"/>
        <v/>
      </c>
      <c r="AX141" s="2" t="str">
        <f t="shared" si="39"/>
        <v/>
      </c>
      <c r="AZ141" s="3" t="str">
        <f t="shared" si="40"/>
        <v/>
      </c>
      <c r="BA141" s="3" t="str">
        <f>IF($A141="","",IF((AND($A141="ADD",OR(AZ141="",AZ141="Excellent"))),"1",(_xlfn.XLOOKUP(AZ141,condition[lookupValue],condition[lookupKey],""))))</f>
        <v/>
      </c>
      <c r="BB141" s="7" t="str">
        <f t="shared" si="41"/>
        <v/>
      </c>
      <c r="BC141" s="9"/>
    </row>
    <row r="142" spans="2:55"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8"/>
      <c r="L142" s="8"/>
      <c r="M142" s="8"/>
      <c r="N142" s="6" t="str">
        <f t="shared" si="28"/>
        <v/>
      </c>
      <c r="O142" s="4"/>
      <c r="Q142" s="3" t="str">
        <f>IF($A142="ADD",IF(NOT(ISBLANK(P142)),_xlfn.XLOOKUP(P142,len_adjust_rsn[lookupValue],len_adjust_rsn[lookupKey],"ERROR"),""), "")</f>
        <v/>
      </c>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D142" s="7"/>
      <c r="AE142" s="4" t="str">
        <f t="shared" ca="1" si="32"/>
        <v/>
      </c>
      <c r="AF142" s="4"/>
      <c r="AG142" s="3" t="str">
        <f t="shared" si="33"/>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34"/>
        <v/>
      </c>
      <c r="AM142" s="3" t="str">
        <f>IF($A142="","",IF((AND($A142="ADD",OR(AL142="",AL142="Queenstown-Lakes District Council"))),"70",(_xlfn.XLOOKUP(AL142,ud_organisation_owner[lookupValue],ud_organisation_owner[lookupKey],""))))</f>
        <v/>
      </c>
      <c r="AN142" s="3" t="str">
        <f t="shared" si="35"/>
        <v/>
      </c>
      <c r="AO142" s="3" t="str">
        <f>IF($A142="","",IF((AND($A142="ADD",OR(AN142="",AN142="Queenstown-Lakes District Council"))),"70",(_xlfn.XLOOKUP(AN142,ud_organisation_owner[lookupValue],ud_organisation_owner[lookupKey],""))))</f>
        <v/>
      </c>
      <c r="AP142" s="3" t="str">
        <f t="shared" si="36"/>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37"/>
        <v/>
      </c>
      <c r="AU142" s="3" t="str">
        <f>IF($A142="","",IF((AND($A142="ADD",OR(AT142="",AT142="Vested Assets"))),"12",(_xlfn.XLOOKUP(AT142,ud_work_category[lookupValue],ud_work_category[lookupKey],""))))</f>
        <v/>
      </c>
      <c r="AV142" s="8"/>
      <c r="AW142" s="2" t="str">
        <f t="shared" si="38"/>
        <v/>
      </c>
      <c r="AX142" s="2" t="str">
        <f t="shared" si="39"/>
        <v/>
      </c>
      <c r="AZ142" s="3" t="str">
        <f t="shared" si="40"/>
        <v/>
      </c>
      <c r="BA142" s="3" t="str">
        <f>IF($A142="","",IF((AND($A142="ADD",OR(AZ142="",AZ142="Excellent"))),"1",(_xlfn.XLOOKUP(AZ142,condition[lookupValue],condition[lookupKey],""))))</f>
        <v/>
      </c>
      <c r="BB142" s="7" t="str">
        <f t="shared" si="41"/>
        <v/>
      </c>
      <c r="BC142" s="9"/>
    </row>
    <row r="143" spans="2:55"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8"/>
      <c r="L143" s="8"/>
      <c r="M143" s="8"/>
      <c r="N143" s="6" t="str">
        <f t="shared" si="28"/>
        <v/>
      </c>
      <c r="O143" s="4"/>
      <c r="Q143" s="3" t="str">
        <f>IF($A143="ADD",IF(NOT(ISBLANK(P143)),_xlfn.XLOOKUP(P143,len_adjust_rsn[lookupValue],len_adjust_rsn[lookupKey],"ERROR"),""), "")</f>
        <v/>
      </c>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D143" s="7"/>
      <c r="AE143" s="4" t="str">
        <f t="shared" ca="1" si="32"/>
        <v/>
      </c>
      <c r="AF143" s="4"/>
      <c r="AG143" s="3" t="str">
        <f t="shared" si="33"/>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34"/>
        <v/>
      </c>
      <c r="AM143" s="3" t="str">
        <f>IF($A143="","",IF((AND($A143="ADD",OR(AL143="",AL143="Queenstown-Lakes District Council"))),"70",(_xlfn.XLOOKUP(AL143,ud_organisation_owner[lookupValue],ud_organisation_owner[lookupKey],""))))</f>
        <v/>
      </c>
      <c r="AN143" s="3" t="str">
        <f t="shared" si="35"/>
        <v/>
      </c>
      <c r="AO143" s="3" t="str">
        <f>IF($A143="","",IF((AND($A143="ADD",OR(AN143="",AN143="Queenstown-Lakes District Council"))),"70",(_xlfn.XLOOKUP(AN143,ud_organisation_owner[lookupValue],ud_organisation_owner[lookupKey],""))))</f>
        <v/>
      </c>
      <c r="AP143" s="3" t="str">
        <f t="shared" si="36"/>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37"/>
        <v/>
      </c>
      <c r="AU143" s="3" t="str">
        <f>IF($A143="","",IF((AND($A143="ADD",OR(AT143="",AT143="Vested Assets"))),"12",(_xlfn.XLOOKUP(AT143,ud_work_category[lookupValue],ud_work_category[lookupKey],""))))</f>
        <v/>
      </c>
      <c r="AV143" s="8"/>
      <c r="AW143" s="2" t="str">
        <f t="shared" si="38"/>
        <v/>
      </c>
      <c r="AX143" s="2" t="str">
        <f t="shared" si="39"/>
        <v/>
      </c>
      <c r="AZ143" s="3" t="str">
        <f t="shared" si="40"/>
        <v/>
      </c>
      <c r="BA143" s="3" t="str">
        <f>IF($A143="","",IF((AND($A143="ADD",OR(AZ143="",AZ143="Excellent"))),"1",(_xlfn.XLOOKUP(AZ143,condition[lookupValue],condition[lookupKey],""))))</f>
        <v/>
      </c>
      <c r="BB143" s="7" t="str">
        <f t="shared" si="41"/>
        <v/>
      </c>
      <c r="BC143" s="9"/>
    </row>
    <row r="144" spans="2:55"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8"/>
      <c r="L144" s="8"/>
      <c r="M144" s="8"/>
      <c r="N144" s="6" t="str">
        <f t="shared" si="28"/>
        <v/>
      </c>
      <c r="O144" s="4"/>
      <c r="Q144" s="3" t="str">
        <f>IF($A144="ADD",IF(NOT(ISBLANK(P144)),_xlfn.XLOOKUP(P144,len_adjust_rsn[lookupValue],len_adjust_rsn[lookupKey],"ERROR"),""), "")</f>
        <v/>
      </c>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D144" s="7"/>
      <c r="AE144" s="4" t="str">
        <f t="shared" ca="1" si="32"/>
        <v/>
      </c>
      <c r="AF144" s="4"/>
      <c r="AG144" s="3" t="str">
        <f t="shared" si="33"/>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34"/>
        <v/>
      </c>
      <c r="AM144" s="3" t="str">
        <f>IF($A144="","",IF((AND($A144="ADD",OR(AL144="",AL144="Queenstown-Lakes District Council"))),"70",(_xlfn.XLOOKUP(AL144,ud_organisation_owner[lookupValue],ud_organisation_owner[lookupKey],""))))</f>
        <v/>
      </c>
      <c r="AN144" s="3" t="str">
        <f t="shared" si="35"/>
        <v/>
      </c>
      <c r="AO144" s="3" t="str">
        <f>IF($A144="","",IF((AND($A144="ADD",OR(AN144="",AN144="Queenstown-Lakes District Council"))),"70",(_xlfn.XLOOKUP(AN144,ud_organisation_owner[lookupValue],ud_organisation_owner[lookupKey],""))))</f>
        <v/>
      </c>
      <c r="AP144" s="3" t="str">
        <f t="shared" si="36"/>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37"/>
        <v/>
      </c>
      <c r="AU144" s="3" t="str">
        <f>IF($A144="","",IF((AND($A144="ADD",OR(AT144="",AT144="Vested Assets"))),"12",(_xlfn.XLOOKUP(AT144,ud_work_category[lookupValue],ud_work_category[lookupKey],""))))</f>
        <v/>
      </c>
      <c r="AV144" s="8"/>
      <c r="AW144" s="2" t="str">
        <f t="shared" si="38"/>
        <v/>
      </c>
      <c r="AX144" s="2" t="str">
        <f t="shared" si="39"/>
        <v/>
      </c>
      <c r="AZ144" s="3" t="str">
        <f t="shared" si="40"/>
        <v/>
      </c>
      <c r="BA144" s="3" t="str">
        <f>IF($A144="","",IF((AND($A144="ADD",OR(AZ144="",AZ144="Excellent"))),"1",(_xlfn.XLOOKUP(AZ144,condition[lookupValue],condition[lookupKey],""))))</f>
        <v/>
      </c>
      <c r="BB144" s="7" t="str">
        <f t="shared" si="41"/>
        <v/>
      </c>
      <c r="BC144" s="9"/>
    </row>
    <row r="145" spans="2:55"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8"/>
      <c r="L145" s="8"/>
      <c r="M145" s="8"/>
      <c r="N145" s="6" t="str">
        <f t="shared" si="28"/>
        <v/>
      </c>
      <c r="O145" s="4"/>
      <c r="Q145" s="3" t="str">
        <f>IF($A145="ADD",IF(NOT(ISBLANK(P145)),_xlfn.XLOOKUP(P145,len_adjust_rsn[lookupValue],len_adjust_rsn[lookupKey],"ERROR"),""), "")</f>
        <v/>
      </c>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D145" s="7"/>
      <c r="AE145" s="4" t="str">
        <f t="shared" ca="1" si="32"/>
        <v/>
      </c>
      <c r="AF145" s="4"/>
      <c r="AG145" s="3" t="str">
        <f t="shared" si="33"/>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34"/>
        <v/>
      </c>
      <c r="AM145" s="3" t="str">
        <f>IF($A145="","",IF((AND($A145="ADD",OR(AL145="",AL145="Queenstown-Lakes District Council"))),"70",(_xlfn.XLOOKUP(AL145,ud_organisation_owner[lookupValue],ud_organisation_owner[lookupKey],""))))</f>
        <v/>
      </c>
      <c r="AN145" s="3" t="str">
        <f t="shared" si="35"/>
        <v/>
      </c>
      <c r="AO145" s="3" t="str">
        <f>IF($A145="","",IF((AND($A145="ADD",OR(AN145="",AN145="Queenstown-Lakes District Council"))),"70",(_xlfn.XLOOKUP(AN145,ud_organisation_owner[lookupValue],ud_organisation_owner[lookupKey],""))))</f>
        <v/>
      </c>
      <c r="AP145" s="3" t="str">
        <f t="shared" si="36"/>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37"/>
        <v/>
      </c>
      <c r="AU145" s="3" t="str">
        <f>IF($A145="","",IF((AND($A145="ADD",OR(AT145="",AT145="Vested Assets"))),"12",(_xlfn.XLOOKUP(AT145,ud_work_category[lookupValue],ud_work_category[lookupKey],""))))</f>
        <v/>
      </c>
      <c r="AV145" s="8"/>
      <c r="AW145" s="2" t="str">
        <f t="shared" si="38"/>
        <v/>
      </c>
      <c r="AX145" s="2" t="str">
        <f t="shared" si="39"/>
        <v/>
      </c>
      <c r="AZ145" s="3" t="str">
        <f t="shared" si="40"/>
        <v/>
      </c>
      <c r="BA145" s="3" t="str">
        <f>IF($A145="","",IF((AND($A145="ADD",OR(AZ145="",AZ145="Excellent"))),"1",(_xlfn.XLOOKUP(AZ145,condition[lookupValue],condition[lookupKey],""))))</f>
        <v/>
      </c>
      <c r="BB145" s="7" t="str">
        <f t="shared" si="41"/>
        <v/>
      </c>
      <c r="BC145" s="9"/>
    </row>
    <row r="146" spans="2:55"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8"/>
      <c r="L146" s="8"/>
      <c r="M146" s="8"/>
      <c r="N146" s="6" t="str">
        <f t="shared" si="28"/>
        <v/>
      </c>
      <c r="O146" s="4"/>
      <c r="Q146" s="3" t="str">
        <f>IF($A146="ADD",IF(NOT(ISBLANK(P146)),_xlfn.XLOOKUP(P146,len_adjust_rsn[lookupValue],len_adjust_rsn[lookupKey],"ERROR"),""), "")</f>
        <v/>
      </c>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D146" s="7"/>
      <c r="AE146" s="4" t="str">
        <f t="shared" ca="1" si="32"/>
        <v/>
      </c>
      <c r="AF146" s="4"/>
      <c r="AG146" s="3" t="str">
        <f t="shared" si="33"/>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34"/>
        <v/>
      </c>
      <c r="AM146" s="3" t="str">
        <f>IF($A146="","",IF((AND($A146="ADD",OR(AL146="",AL146="Queenstown-Lakes District Council"))),"70",(_xlfn.XLOOKUP(AL146,ud_organisation_owner[lookupValue],ud_organisation_owner[lookupKey],""))))</f>
        <v/>
      </c>
      <c r="AN146" s="3" t="str">
        <f t="shared" si="35"/>
        <v/>
      </c>
      <c r="AO146" s="3" t="str">
        <f>IF($A146="","",IF((AND($A146="ADD",OR(AN146="",AN146="Queenstown-Lakes District Council"))),"70",(_xlfn.XLOOKUP(AN146,ud_organisation_owner[lookupValue],ud_organisation_owner[lookupKey],""))))</f>
        <v/>
      </c>
      <c r="AP146" s="3" t="str">
        <f t="shared" si="36"/>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37"/>
        <v/>
      </c>
      <c r="AU146" s="3" t="str">
        <f>IF($A146="","",IF((AND($A146="ADD",OR(AT146="",AT146="Vested Assets"))),"12",(_xlfn.XLOOKUP(AT146,ud_work_category[lookupValue],ud_work_category[lookupKey],""))))</f>
        <v/>
      </c>
      <c r="AV146" s="8"/>
      <c r="AW146" s="2" t="str">
        <f t="shared" si="38"/>
        <v/>
      </c>
      <c r="AX146" s="2" t="str">
        <f t="shared" si="39"/>
        <v/>
      </c>
      <c r="AZ146" s="3" t="str">
        <f t="shared" si="40"/>
        <v/>
      </c>
      <c r="BA146" s="3" t="str">
        <f>IF($A146="","",IF((AND($A146="ADD",OR(AZ146="",AZ146="Excellent"))),"1",(_xlfn.XLOOKUP(AZ146,condition[lookupValue],condition[lookupKey],""))))</f>
        <v/>
      </c>
      <c r="BB146" s="7" t="str">
        <f t="shared" si="41"/>
        <v/>
      </c>
      <c r="BC146" s="9"/>
    </row>
    <row r="147" spans="2:55"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8"/>
      <c r="L147" s="8"/>
      <c r="M147" s="8"/>
      <c r="N147" s="6" t="str">
        <f t="shared" si="28"/>
        <v/>
      </c>
      <c r="O147" s="4"/>
      <c r="Q147" s="3" t="str">
        <f>IF($A147="ADD",IF(NOT(ISBLANK(P147)),_xlfn.XLOOKUP(P147,len_adjust_rsn[lookupValue],len_adjust_rsn[lookupKey],"ERROR"),""), "")</f>
        <v/>
      </c>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D147" s="7"/>
      <c r="AE147" s="4" t="str">
        <f t="shared" ca="1" si="32"/>
        <v/>
      </c>
      <c r="AF147" s="4"/>
      <c r="AG147" s="3" t="str">
        <f t="shared" si="33"/>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34"/>
        <v/>
      </c>
      <c r="AM147" s="3" t="str">
        <f>IF($A147="","",IF((AND($A147="ADD",OR(AL147="",AL147="Queenstown-Lakes District Council"))),"70",(_xlfn.XLOOKUP(AL147,ud_organisation_owner[lookupValue],ud_organisation_owner[lookupKey],""))))</f>
        <v/>
      </c>
      <c r="AN147" s="3" t="str">
        <f t="shared" si="35"/>
        <v/>
      </c>
      <c r="AO147" s="3" t="str">
        <f>IF($A147="","",IF((AND($A147="ADD",OR(AN147="",AN147="Queenstown-Lakes District Council"))),"70",(_xlfn.XLOOKUP(AN147,ud_organisation_owner[lookupValue],ud_organisation_owner[lookupKey],""))))</f>
        <v/>
      </c>
      <c r="AP147" s="3" t="str">
        <f t="shared" si="36"/>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37"/>
        <v/>
      </c>
      <c r="AU147" s="3" t="str">
        <f>IF($A147="","",IF((AND($A147="ADD",OR(AT147="",AT147="Vested Assets"))),"12",(_xlfn.XLOOKUP(AT147,ud_work_category[lookupValue],ud_work_category[lookupKey],""))))</f>
        <v/>
      </c>
      <c r="AV147" s="8"/>
      <c r="AW147" s="2" t="str">
        <f t="shared" si="38"/>
        <v/>
      </c>
      <c r="AX147" s="2" t="str">
        <f t="shared" si="39"/>
        <v/>
      </c>
      <c r="AZ147" s="3" t="str">
        <f t="shared" si="40"/>
        <v/>
      </c>
      <c r="BA147" s="3" t="str">
        <f>IF($A147="","",IF((AND($A147="ADD",OR(AZ147="",AZ147="Excellent"))),"1",(_xlfn.XLOOKUP(AZ147,condition[lookupValue],condition[lookupKey],""))))</f>
        <v/>
      </c>
      <c r="BB147" s="7" t="str">
        <f t="shared" si="41"/>
        <v/>
      </c>
      <c r="BC147" s="9"/>
    </row>
    <row r="148" spans="2:55"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8"/>
      <c r="L148" s="8"/>
      <c r="M148" s="8"/>
      <c r="N148" s="6" t="str">
        <f t="shared" si="28"/>
        <v/>
      </c>
      <c r="O148" s="4"/>
      <c r="Q148" s="3" t="str">
        <f>IF($A148="ADD",IF(NOT(ISBLANK(P148)),_xlfn.XLOOKUP(P148,len_adjust_rsn[lookupValue],len_adjust_rsn[lookupKey],"ERROR"),""), "")</f>
        <v/>
      </c>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D148" s="7"/>
      <c r="AE148" s="4" t="str">
        <f t="shared" ca="1" si="32"/>
        <v/>
      </c>
      <c r="AF148" s="4"/>
      <c r="AG148" s="3" t="str">
        <f t="shared" si="33"/>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34"/>
        <v/>
      </c>
      <c r="AM148" s="3" t="str">
        <f>IF($A148="","",IF((AND($A148="ADD",OR(AL148="",AL148="Queenstown-Lakes District Council"))),"70",(_xlfn.XLOOKUP(AL148,ud_organisation_owner[lookupValue],ud_organisation_owner[lookupKey],""))))</f>
        <v/>
      </c>
      <c r="AN148" s="3" t="str">
        <f t="shared" si="35"/>
        <v/>
      </c>
      <c r="AO148" s="3" t="str">
        <f>IF($A148="","",IF((AND($A148="ADD",OR(AN148="",AN148="Queenstown-Lakes District Council"))),"70",(_xlfn.XLOOKUP(AN148,ud_organisation_owner[lookupValue],ud_organisation_owner[lookupKey],""))))</f>
        <v/>
      </c>
      <c r="AP148" s="3" t="str">
        <f t="shared" si="36"/>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37"/>
        <v/>
      </c>
      <c r="AU148" s="3" t="str">
        <f>IF($A148="","",IF((AND($A148="ADD",OR(AT148="",AT148="Vested Assets"))),"12",(_xlfn.XLOOKUP(AT148,ud_work_category[lookupValue],ud_work_category[lookupKey],""))))</f>
        <v/>
      </c>
      <c r="AV148" s="8"/>
      <c r="AW148" s="2" t="str">
        <f t="shared" si="38"/>
        <v/>
      </c>
      <c r="AX148" s="2" t="str">
        <f t="shared" si="39"/>
        <v/>
      </c>
      <c r="AZ148" s="3" t="str">
        <f t="shared" si="40"/>
        <v/>
      </c>
      <c r="BA148" s="3" t="str">
        <f>IF($A148="","",IF((AND($A148="ADD",OR(AZ148="",AZ148="Excellent"))),"1",(_xlfn.XLOOKUP(AZ148,condition[lookupValue],condition[lookupKey],""))))</f>
        <v/>
      </c>
      <c r="BB148" s="7" t="str">
        <f t="shared" si="41"/>
        <v/>
      </c>
      <c r="BC148" s="9"/>
    </row>
    <row r="149" spans="2:55"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8"/>
      <c r="L149" s="8"/>
      <c r="M149" s="8"/>
      <c r="N149" s="6" t="str">
        <f t="shared" si="28"/>
        <v/>
      </c>
      <c r="O149" s="4"/>
      <c r="Q149" s="3" t="str">
        <f>IF($A149="ADD",IF(NOT(ISBLANK(P149)),_xlfn.XLOOKUP(P149,len_adjust_rsn[lookupValue],len_adjust_rsn[lookupKey],"ERROR"),""), "")</f>
        <v/>
      </c>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D149" s="7"/>
      <c r="AE149" s="4" t="str">
        <f t="shared" ca="1" si="32"/>
        <v/>
      </c>
      <c r="AF149" s="4"/>
      <c r="AG149" s="3" t="str">
        <f t="shared" si="33"/>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34"/>
        <v/>
      </c>
      <c r="AM149" s="3" t="str">
        <f>IF($A149="","",IF((AND($A149="ADD",OR(AL149="",AL149="Queenstown-Lakes District Council"))),"70",(_xlfn.XLOOKUP(AL149,ud_organisation_owner[lookupValue],ud_organisation_owner[lookupKey],""))))</f>
        <v/>
      </c>
      <c r="AN149" s="3" t="str">
        <f t="shared" si="35"/>
        <v/>
      </c>
      <c r="AO149" s="3" t="str">
        <f>IF($A149="","",IF((AND($A149="ADD",OR(AN149="",AN149="Queenstown-Lakes District Council"))),"70",(_xlfn.XLOOKUP(AN149,ud_organisation_owner[lookupValue],ud_organisation_owner[lookupKey],""))))</f>
        <v/>
      </c>
      <c r="AP149" s="3" t="str">
        <f t="shared" si="36"/>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37"/>
        <v/>
      </c>
      <c r="AU149" s="3" t="str">
        <f>IF($A149="","",IF((AND($A149="ADD",OR(AT149="",AT149="Vested Assets"))),"12",(_xlfn.XLOOKUP(AT149,ud_work_category[lookupValue],ud_work_category[lookupKey],""))))</f>
        <v/>
      </c>
      <c r="AV149" s="8"/>
      <c r="AW149" s="2" t="str">
        <f t="shared" si="38"/>
        <v/>
      </c>
      <c r="AX149" s="2" t="str">
        <f t="shared" si="39"/>
        <v/>
      </c>
      <c r="AZ149" s="3" t="str">
        <f t="shared" si="40"/>
        <v/>
      </c>
      <c r="BA149" s="3" t="str">
        <f>IF($A149="","",IF((AND($A149="ADD",OR(AZ149="",AZ149="Excellent"))),"1",(_xlfn.XLOOKUP(AZ149,condition[lookupValue],condition[lookupKey],""))))</f>
        <v/>
      </c>
      <c r="BB149" s="7" t="str">
        <f t="shared" si="41"/>
        <v/>
      </c>
      <c r="BC149" s="9"/>
    </row>
    <row r="150" spans="2:55"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8"/>
      <c r="L150" s="8"/>
      <c r="M150" s="8"/>
      <c r="N150" s="6" t="str">
        <f t="shared" si="28"/>
        <v/>
      </c>
      <c r="O150" s="4"/>
      <c r="Q150" s="3" t="str">
        <f>IF($A150="ADD",IF(NOT(ISBLANK(P150)),_xlfn.XLOOKUP(P150,len_adjust_rsn[lookupValue],len_adjust_rsn[lookupKey],"ERROR"),""), "")</f>
        <v/>
      </c>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D150" s="7"/>
      <c r="AE150" s="4" t="str">
        <f t="shared" ca="1" si="32"/>
        <v/>
      </c>
      <c r="AF150" s="4"/>
      <c r="AG150" s="3" t="str">
        <f t="shared" si="33"/>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34"/>
        <v/>
      </c>
      <c r="AM150" s="3" t="str">
        <f>IF($A150="","",IF((AND($A150="ADD",OR(AL150="",AL150="Queenstown-Lakes District Council"))),"70",(_xlfn.XLOOKUP(AL150,ud_organisation_owner[lookupValue],ud_organisation_owner[lookupKey],""))))</f>
        <v/>
      </c>
      <c r="AN150" s="3" t="str">
        <f t="shared" si="35"/>
        <v/>
      </c>
      <c r="AO150" s="3" t="str">
        <f>IF($A150="","",IF((AND($A150="ADD",OR(AN150="",AN150="Queenstown-Lakes District Council"))),"70",(_xlfn.XLOOKUP(AN150,ud_organisation_owner[lookupValue],ud_organisation_owner[lookupKey],""))))</f>
        <v/>
      </c>
      <c r="AP150" s="3" t="str">
        <f t="shared" si="36"/>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37"/>
        <v/>
      </c>
      <c r="AU150" s="3" t="str">
        <f>IF($A150="","",IF((AND($A150="ADD",OR(AT150="",AT150="Vested Assets"))),"12",(_xlfn.XLOOKUP(AT150,ud_work_category[lookupValue],ud_work_category[lookupKey],""))))</f>
        <v/>
      </c>
      <c r="AV150" s="8"/>
      <c r="AW150" s="2" t="str">
        <f t="shared" si="38"/>
        <v/>
      </c>
      <c r="AX150" s="2" t="str">
        <f t="shared" si="39"/>
        <v/>
      </c>
      <c r="AZ150" s="3" t="str">
        <f t="shared" si="40"/>
        <v/>
      </c>
      <c r="BA150" s="3" t="str">
        <f>IF($A150="","",IF((AND($A150="ADD",OR(AZ150="",AZ150="Excellent"))),"1",(_xlfn.XLOOKUP(AZ150,condition[lookupValue],condition[lookupKey],""))))</f>
        <v/>
      </c>
      <c r="BB150" s="7" t="str">
        <f t="shared" si="41"/>
        <v/>
      </c>
      <c r="BC150" s="9"/>
    </row>
    <row r="151" spans="2:55"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8"/>
      <c r="L151" s="8"/>
      <c r="M151" s="8"/>
      <c r="N151" s="6" t="str">
        <f t="shared" si="28"/>
        <v/>
      </c>
      <c r="O151" s="4"/>
      <c r="Q151" s="3" t="str">
        <f>IF($A151="ADD",IF(NOT(ISBLANK(P151)),_xlfn.XLOOKUP(P151,len_adjust_rsn[lookupValue],len_adjust_rsn[lookupKey],"ERROR"),""), "")</f>
        <v/>
      </c>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D151" s="7"/>
      <c r="AE151" s="4" t="str">
        <f t="shared" ca="1" si="32"/>
        <v/>
      </c>
      <c r="AF151" s="4"/>
      <c r="AG151" s="3" t="str">
        <f t="shared" si="33"/>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34"/>
        <v/>
      </c>
      <c r="AM151" s="3" t="str">
        <f>IF($A151="","",IF((AND($A151="ADD",OR(AL151="",AL151="Queenstown-Lakes District Council"))),"70",(_xlfn.XLOOKUP(AL151,ud_organisation_owner[lookupValue],ud_organisation_owner[lookupKey],""))))</f>
        <v/>
      </c>
      <c r="AN151" s="3" t="str">
        <f t="shared" si="35"/>
        <v/>
      </c>
      <c r="AO151" s="3" t="str">
        <f>IF($A151="","",IF((AND($A151="ADD",OR(AN151="",AN151="Queenstown-Lakes District Council"))),"70",(_xlfn.XLOOKUP(AN151,ud_organisation_owner[lookupValue],ud_organisation_owner[lookupKey],""))))</f>
        <v/>
      </c>
      <c r="AP151" s="3" t="str">
        <f t="shared" si="36"/>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37"/>
        <v/>
      </c>
      <c r="AU151" s="3" t="str">
        <f>IF($A151="","",IF((AND($A151="ADD",OR(AT151="",AT151="Vested Assets"))),"12",(_xlfn.XLOOKUP(AT151,ud_work_category[lookupValue],ud_work_category[lookupKey],""))))</f>
        <v/>
      </c>
      <c r="AV151" s="8"/>
      <c r="AW151" s="2" t="str">
        <f t="shared" si="38"/>
        <v/>
      </c>
      <c r="AX151" s="2" t="str">
        <f t="shared" si="39"/>
        <v/>
      </c>
      <c r="AZ151" s="3" t="str">
        <f t="shared" si="40"/>
        <v/>
      </c>
      <c r="BA151" s="3" t="str">
        <f>IF($A151="","",IF((AND($A151="ADD",OR(AZ151="",AZ151="Excellent"))),"1",(_xlfn.XLOOKUP(AZ151,condition[lookupValue],condition[lookupKey],""))))</f>
        <v/>
      </c>
      <c r="BB151" s="7" t="str">
        <f t="shared" si="41"/>
        <v/>
      </c>
      <c r="BC151" s="9"/>
    </row>
    <row r="152" spans="2:55"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8"/>
      <c r="L152" s="8"/>
      <c r="M152" s="8"/>
      <c r="N152" s="6" t="str">
        <f t="shared" si="28"/>
        <v/>
      </c>
      <c r="O152" s="4"/>
      <c r="Q152" s="3" t="str">
        <f>IF($A152="ADD",IF(NOT(ISBLANK(P152)),_xlfn.XLOOKUP(P152,len_adjust_rsn[lookupValue],len_adjust_rsn[lookupKey],"ERROR"),""), "")</f>
        <v/>
      </c>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D152" s="7"/>
      <c r="AE152" s="4" t="str">
        <f t="shared" ca="1" si="32"/>
        <v/>
      </c>
      <c r="AF152" s="4"/>
      <c r="AG152" s="3" t="str">
        <f t="shared" si="33"/>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34"/>
        <v/>
      </c>
      <c r="AM152" s="3" t="str">
        <f>IF($A152="","",IF((AND($A152="ADD",OR(AL152="",AL152="Queenstown-Lakes District Council"))),"70",(_xlfn.XLOOKUP(AL152,ud_organisation_owner[lookupValue],ud_organisation_owner[lookupKey],""))))</f>
        <v/>
      </c>
      <c r="AN152" s="3" t="str">
        <f t="shared" si="35"/>
        <v/>
      </c>
      <c r="AO152" s="3" t="str">
        <f>IF($A152="","",IF((AND($A152="ADD",OR(AN152="",AN152="Queenstown-Lakes District Council"))),"70",(_xlfn.XLOOKUP(AN152,ud_organisation_owner[lookupValue],ud_organisation_owner[lookupKey],""))))</f>
        <v/>
      </c>
      <c r="AP152" s="3" t="str">
        <f t="shared" si="36"/>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37"/>
        <v/>
      </c>
      <c r="AU152" s="3" t="str">
        <f>IF($A152="","",IF((AND($A152="ADD",OR(AT152="",AT152="Vested Assets"))),"12",(_xlfn.XLOOKUP(AT152,ud_work_category[lookupValue],ud_work_category[lookupKey],""))))</f>
        <v/>
      </c>
      <c r="AV152" s="8"/>
      <c r="AW152" s="2" t="str">
        <f t="shared" si="38"/>
        <v/>
      </c>
      <c r="AX152" s="2" t="str">
        <f t="shared" si="39"/>
        <v/>
      </c>
      <c r="AZ152" s="3" t="str">
        <f t="shared" si="40"/>
        <v/>
      </c>
      <c r="BA152" s="3" t="str">
        <f>IF($A152="","",IF((AND($A152="ADD",OR(AZ152="",AZ152="Excellent"))),"1",(_xlfn.XLOOKUP(AZ152,condition[lookupValue],condition[lookupKey],""))))</f>
        <v/>
      </c>
      <c r="BB152" s="7" t="str">
        <f t="shared" si="41"/>
        <v/>
      </c>
      <c r="BC152" s="9"/>
    </row>
    <row r="153" spans="2:55"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8"/>
      <c r="L153" s="8"/>
      <c r="M153" s="8"/>
      <c r="N153" s="6" t="str">
        <f t="shared" si="28"/>
        <v/>
      </c>
      <c r="O153" s="4"/>
      <c r="Q153" s="3" t="str">
        <f>IF($A153="ADD",IF(NOT(ISBLANK(P153)),_xlfn.XLOOKUP(P153,len_adjust_rsn[lookupValue],len_adjust_rsn[lookupKey],"ERROR"),""), "")</f>
        <v/>
      </c>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D153" s="7"/>
      <c r="AE153" s="4" t="str">
        <f t="shared" ca="1" si="32"/>
        <v/>
      </c>
      <c r="AF153" s="4"/>
      <c r="AG153" s="3" t="str">
        <f t="shared" si="33"/>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34"/>
        <v/>
      </c>
      <c r="AM153" s="3" t="str">
        <f>IF($A153="","",IF((AND($A153="ADD",OR(AL153="",AL153="Queenstown-Lakes District Council"))),"70",(_xlfn.XLOOKUP(AL153,ud_organisation_owner[lookupValue],ud_organisation_owner[lookupKey],""))))</f>
        <v/>
      </c>
      <c r="AN153" s="3" t="str">
        <f t="shared" si="35"/>
        <v/>
      </c>
      <c r="AO153" s="3" t="str">
        <f>IF($A153="","",IF((AND($A153="ADD",OR(AN153="",AN153="Queenstown-Lakes District Council"))),"70",(_xlfn.XLOOKUP(AN153,ud_organisation_owner[lookupValue],ud_organisation_owner[lookupKey],""))))</f>
        <v/>
      </c>
      <c r="AP153" s="3" t="str">
        <f t="shared" si="36"/>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37"/>
        <v/>
      </c>
      <c r="AU153" s="3" t="str">
        <f>IF($A153="","",IF((AND($A153="ADD",OR(AT153="",AT153="Vested Assets"))),"12",(_xlfn.XLOOKUP(AT153,ud_work_category[lookupValue],ud_work_category[lookupKey],""))))</f>
        <v/>
      </c>
      <c r="AV153" s="8"/>
      <c r="AW153" s="2" t="str">
        <f t="shared" si="38"/>
        <v/>
      </c>
      <c r="AX153" s="2" t="str">
        <f t="shared" si="39"/>
        <v/>
      </c>
      <c r="AZ153" s="3" t="str">
        <f t="shared" si="40"/>
        <v/>
      </c>
      <c r="BA153" s="3" t="str">
        <f>IF($A153="","",IF((AND($A153="ADD",OR(AZ153="",AZ153="Excellent"))),"1",(_xlfn.XLOOKUP(AZ153,condition[lookupValue],condition[lookupKey],""))))</f>
        <v/>
      </c>
      <c r="BB153" s="7" t="str">
        <f t="shared" si="41"/>
        <v/>
      </c>
      <c r="BC153" s="9"/>
    </row>
    <row r="154" spans="2:55"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8"/>
      <c r="L154" s="8"/>
      <c r="M154" s="8"/>
      <c r="N154" s="6" t="str">
        <f t="shared" si="28"/>
        <v/>
      </c>
      <c r="O154" s="4"/>
      <c r="Q154" s="3" t="str">
        <f>IF($A154="ADD",IF(NOT(ISBLANK(P154)),_xlfn.XLOOKUP(P154,len_adjust_rsn[lookupValue],len_adjust_rsn[lookupKey],"ERROR"),""), "")</f>
        <v/>
      </c>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D154" s="7"/>
      <c r="AE154" s="4" t="str">
        <f t="shared" ca="1" si="32"/>
        <v/>
      </c>
      <c r="AF154" s="4"/>
      <c r="AG154" s="3" t="str">
        <f t="shared" si="33"/>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34"/>
        <v/>
      </c>
      <c r="AM154" s="3" t="str">
        <f>IF($A154="","",IF((AND($A154="ADD",OR(AL154="",AL154="Queenstown-Lakes District Council"))),"70",(_xlfn.XLOOKUP(AL154,ud_organisation_owner[lookupValue],ud_organisation_owner[lookupKey],""))))</f>
        <v/>
      </c>
      <c r="AN154" s="3" t="str">
        <f t="shared" si="35"/>
        <v/>
      </c>
      <c r="AO154" s="3" t="str">
        <f>IF($A154="","",IF((AND($A154="ADD",OR(AN154="",AN154="Queenstown-Lakes District Council"))),"70",(_xlfn.XLOOKUP(AN154,ud_organisation_owner[lookupValue],ud_organisation_owner[lookupKey],""))))</f>
        <v/>
      </c>
      <c r="AP154" s="3" t="str">
        <f t="shared" si="36"/>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37"/>
        <v/>
      </c>
      <c r="AU154" s="3" t="str">
        <f>IF($A154="","",IF((AND($A154="ADD",OR(AT154="",AT154="Vested Assets"))),"12",(_xlfn.XLOOKUP(AT154,ud_work_category[lookupValue],ud_work_category[lookupKey],""))))</f>
        <v/>
      </c>
      <c r="AV154" s="8"/>
      <c r="AW154" s="2" t="str">
        <f t="shared" si="38"/>
        <v/>
      </c>
      <c r="AX154" s="2" t="str">
        <f t="shared" si="39"/>
        <v/>
      </c>
      <c r="AZ154" s="3" t="str">
        <f t="shared" si="40"/>
        <v/>
      </c>
      <c r="BA154" s="3" t="str">
        <f>IF($A154="","",IF((AND($A154="ADD",OR(AZ154="",AZ154="Excellent"))),"1",(_xlfn.XLOOKUP(AZ154,condition[lookupValue],condition[lookupKey],""))))</f>
        <v/>
      </c>
      <c r="BB154" s="7" t="str">
        <f t="shared" si="41"/>
        <v/>
      </c>
      <c r="BC154" s="9"/>
    </row>
    <row r="155" spans="2:55"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8"/>
      <c r="L155" s="8"/>
      <c r="M155" s="8"/>
      <c r="N155" s="6" t="str">
        <f t="shared" si="28"/>
        <v/>
      </c>
      <c r="O155" s="4"/>
      <c r="Q155" s="3" t="str">
        <f>IF($A155="ADD",IF(NOT(ISBLANK(P155)),_xlfn.XLOOKUP(P155,len_adjust_rsn[lookupValue],len_adjust_rsn[lookupKey],"ERROR"),""), "")</f>
        <v/>
      </c>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D155" s="7"/>
      <c r="AE155" s="4" t="str">
        <f t="shared" ca="1" si="32"/>
        <v/>
      </c>
      <c r="AF155" s="4"/>
      <c r="AG155" s="3" t="str">
        <f t="shared" si="33"/>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34"/>
        <v/>
      </c>
      <c r="AM155" s="3" t="str">
        <f>IF($A155="","",IF((AND($A155="ADD",OR(AL155="",AL155="Queenstown-Lakes District Council"))),"70",(_xlfn.XLOOKUP(AL155,ud_organisation_owner[lookupValue],ud_organisation_owner[lookupKey],""))))</f>
        <v/>
      </c>
      <c r="AN155" s="3" t="str">
        <f t="shared" si="35"/>
        <v/>
      </c>
      <c r="AO155" s="3" t="str">
        <f>IF($A155="","",IF((AND($A155="ADD",OR(AN155="",AN155="Queenstown-Lakes District Council"))),"70",(_xlfn.XLOOKUP(AN155,ud_organisation_owner[lookupValue],ud_organisation_owner[lookupKey],""))))</f>
        <v/>
      </c>
      <c r="AP155" s="3" t="str">
        <f t="shared" si="36"/>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37"/>
        <v/>
      </c>
      <c r="AU155" s="3" t="str">
        <f>IF($A155="","",IF((AND($A155="ADD",OR(AT155="",AT155="Vested Assets"))),"12",(_xlfn.XLOOKUP(AT155,ud_work_category[lookupValue],ud_work_category[lookupKey],""))))</f>
        <v/>
      </c>
      <c r="AV155" s="8"/>
      <c r="AW155" s="2" t="str">
        <f t="shared" si="38"/>
        <v/>
      </c>
      <c r="AX155" s="2" t="str">
        <f t="shared" si="39"/>
        <v/>
      </c>
      <c r="AZ155" s="3" t="str">
        <f t="shared" si="40"/>
        <v/>
      </c>
      <c r="BA155" s="3" t="str">
        <f>IF($A155="","",IF((AND($A155="ADD",OR(AZ155="",AZ155="Excellent"))),"1",(_xlfn.XLOOKUP(AZ155,condition[lookupValue],condition[lookupKey],""))))</f>
        <v/>
      </c>
      <c r="BB155" s="7" t="str">
        <f t="shared" si="41"/>
        <v/>
      </c>
      <c r="BC155" s="9"/>
    </row>
    <row r="156" spans="2:55"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8"/>
      <c r="L156" s="8"/>
      <c r="M156" s="8"/>
      <c r="N156" s="6" t="str">
        <f t="shared" si="28"/>
        <v/>
      </c>
      <c r="O156" s="4"/>
      <c r="Q156" s="3" t="str">
        <f>IF($A156="ADD",IF(NOT(ISBLANK(P156)),_xlfn.XLOOKUP(P156,len_adjust_rsn[lookupValue],len_adjust_rsn[lookupKey],"ERROR"),""), "")</f>
        <v/>
      </c>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D156" s="7"/>
      <c r="AE156" s="4" t="str">
        <f t="shared" ca="1" si="32"/>
        <v/>
      </c>
      <c r="AF156" s="4"/>
      <c r="AG156" s="3" t="str">
        <f t="shared" si="33"/>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34"/>
        <v/>
      </c>
      <c r="AM156" s="3" t="str">
        <f>IF($A156="","",IF((AND($A156="ADD",OR(AL156="",AL156="Queenstown-Lakes District Council"))),"70",(_xlfn.XLOOKUP(AL156,ud_organisation_owner[lookupValue],ud_organisation_owner[lookupKey],""))))</f>
        <v/>
      </c>
      <c r="AN156" s="3" t="str">
        <f t="shared" si="35"/>
        <v/>
      </c>
      <c r="AO156" s="3" t="str">
        <f>IF($A156="","",IF((AND($A156="ADD",OR(AN156="",AN156="Queenstown-Lakes District Council"))),"70",(_xlfn.XLOOKUP(AN156,ud_organisation_owner[lookupValue],ud_organisation_owner[lookupKey],""))))</f>
        <v/>
      </c>
      <c r="AP156" s="3" t="str">
        <f t="shared" si="36"/>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37"/>
        <v/>
      </c>
      <c r="AU156" s="3" t="str">
        <f>IF($A156="","",IF((AND($A156="ADD",OR(AT156="",AT156="Vested Assets"))),"12",(_xlfn.XLOOKUP(AT156,ud_work_category[lookupValue],ud_work_category[lookupKey],""))))</f>
        <v/>
      </c>
      <c r="AV156" s="8"/>
      <c r="AW156" s="2" t="str">
        <f t="shared" si="38"/>
        <v/>
      </c>
      <c r="AX156" s="2" t="str">
        <f t="shared" si="39"/>
        <v/>
      </c>
      <c r="AZ156" s="3" t="str">
        <f t="shared" si="40"/>
        <v/>
      </c>
      <c r="BA156" s="3" t="str">
        <f>IF($A156="","",IF((AND($A156="ADD",OR(AZ156="",AZ156="Excellent"))),"1",(_xlfn.XLOOKUP(AZ156,condition[lookupValue],condition[lookupKey],""))))</f>
        <v/>
      </c>
      <c r="BB156" s="7" t="str">
        <f t="shared" si="41"/>
        <v/>
      </c>
      <c r="BC156" s="9"/>
    </row>
    <row r="157" spans="2:55"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8"/>
      <c r="L157" s="8"/>
      <c r="M157" s="8"/>
      <c r="N157" s="6" t="str">
        <f t="shared" si="28"/>
        <v/>
      </c>
      <c r="O157" s="4"/>
      <c r="Q157" s="3" t="str">
        <f>IF($A157="ADD",IF(NOT(ISBLANK(P157)),_xlfn.XLOOKUP(P157,len_adjust_rsn[lookupValue],len_adjust_rsn[lookupKey],"ERROR"),""), "")</f>
        <v/>
      </c>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D157" s="7"/>
      <c r="AE157" s="4" t="str">
        <f t="shared" ca="1" si="32"/>
        <v/>
      </c>
      <c r="AF157" s="4"/>
      <c r="AG157" s="3" t="str">
        <f t="shared" si="33"/>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34"/>
        <v/>
      </c>
      <c r="AM157" s="3" t="str">
        <f>IF($A157="","",IF((AND($A157="ADD",OR(AL157="",AL157="Queenstown-Lakes District Council"))),"70",(_xlfn.XLOOKUP(AL157,ud_organisation_owner[lookupValue],ud_organisation_owner[lookupKey],""))))</f>
        <v/>
      </c>
      <c r="AN157" s="3" t="str">
        <f t="shared" si="35"/>
        <v/>
      </c>
      <c r="AO157" s="3" t="str">
        <f>IF($A157="","",IF((AND($A157="ADD",OR(AN157="",AN157="Queenstown-Lakes District Council"))),"70",(_xlfn.XLOOKUP(AN157,ud_organisation_owner[lookupValue],ud_organisation_owner[lookupKey],""))))</f>
        <v/>
      </c>
      <c r="AP157" s="3" t="str">
        <f t="shared" si="36"/>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37"/>
        <v/>
      </c>
      <c r="AU157" s="3" t="str">
        <f>IF($A157="","",IF((AND($A157="ADD",OR(AT157="",AT157="Vested Assets"))),"12",(_xlfn.XLOOKUP(AT157,ud_work_category[lookupValue],ud_work_category[lookupKey],""))))</f>
        <v/>
      </c>
      <c r="AV157" s="8"/>
      <c r="AW157" s="2" t="str">
        <f t="shared" si="38"/>
        <v/>
      </c>
      <c r="AX157" s="2" t="str">
        <f t="shared" si="39"/>
        <v/>
      </c>
      <c r="AZ157" s="3" t="str">
        <f t="shared" si="40"/>
        <v/>
      </c>
      <c r="BA157" s="3" t="str">
        <f>IF($A157="","",IF((AND($A157="ADD",OR(AZ157="",AZ157="Excellent"))),"1",(_xlfn.XLOOKUP(AZ157,condition[lookupValue],condition[lookupKey],""))))</f>
        <v/>
      </c>
      <c r="BB157" s="7" t="str">
        <f t="shared" si="41"/>
        <v/>
      </c>
      <c r="BC157" s="9"/>
    </row>
    <row r="158" spans="2:55"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8"/>
      <c r="L158" s="8"/>
      <c r="M158" s="8"/>
      <c r="N158" s="6" t="str">
        <f t="shared" si="28"/>
        <v/>
      </c>
      <c r="O158" s="4"/>
      <c r="Q158" s="3" t="str">
        <f>IF($A158="ADD",IF(NOT(ISBLANK(P158)),_xlfn.XLOOKUP(P158,len_adjust_rsn[lookupValue],len_adjust_rsn[lookupKey],"ERROR"),""), "")</f>
        <v/>
      </c>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D158" s="7"/>
      <c r="AE158" s="4" t="str">
        <f t="shared" ca="1" si="32"/>
        <v/>
      </c>
      <c r="AF158" s="4"/>
      <c r="AG158" s="3" t="str">
        <f t="shared" si="33"/>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34"/>
        <v/>
      </c>
      <c r="AM158" s="3" t="str">
        <f>IF($A158="","",IF((AND($A158="ADD",OR(AL158="",AL158="Queenstown-Lakes District Council"))),"70",(_xlfn.XLOOKUP(AL158,ud_organisation_owner[lookupValue],ud_organisation_owner[lookupKey],""))))</f>
        <v/>
      </c>
      <c r="AN158" s="3" t="str">
        <f t="shared" si="35"/>
        <v/>
      </c>
      <c r="AO158" s="3" t="str">
        <f>IF($A158="","",IF((AND($A158="ADD",OR(AN158="",AN158="Queenstown-Lakes District Council"))),"70",(_xlfn.XLOOKUP(AN158,ud_organisation_owner[lookupValue],ud_organisation_owner[lookupKey],""))))</f>
        <v/>
      </c>
      <c r="AP158" s="3" t="str">
        <f t="shared" si="36"/>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37"/>
        <v/>
      </c>
      <c r="AU158" s="3" t="str">
        <f>IF($A158="","",IF((AND($A158="ADD",OR(AT158="",AT158="Vested Assets"))),"12",(_xlfn.XLOOKUP(AT158,ud_work_category[lookupValue],ud_work_category[lookupKey],""))))</f>
        <v/>
      </c>
      <c r="AV158" s="8"/>
      <c r="AW158" s="2" t="str">
        <f t="shared" si="38"/>
        <v/>
      </c>
      <c r="AX158" s="2" t="str">
        <f t="shared" si="39"/>
        <v/>
      </c>
      <c r="AZ158" s="3" t="str">
        <f t="shared" si="40"/>
        <v/>
      </c>
      <c r="BA158" s="3" t="str">
        <f>IF($A158="","",IF((AND($A158="ADD",OR(AZ158="",AZ158="Excellent"))),"1",(_xlfn.XLOOKUP(AZ158,condition[lookupValue],condition[lookupKey],""))))</f>
        <v/>
      </c>
      <c r="BB158" s="7" t="str">
        <f t="shared" si="41"/>
        <v/>
      </c>
      <c r="BC158" s="9"/>
    </row>
    <row r="159" spans="2:55"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8"/>
      <c r="L159" s="8"/>
      <c r="M159" s="8"/>
      <c r="N159" s="6" t="str">
        <f t="shared" si="28"/>
        <v/>
      </c>
      <c r="O159" s="4"/>
      <c r="Q159" s="3" t="str">
        <f>IF($A159="ADD",IF(NOT(ISBLANK(P159)),_xlfn.XLOOKUP(P159,len_adjust_rsn[lookupValue],len_adjust_rsn[lookupKey],"ERROR"),""), "")</f>
        <v/>
      </c>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D159" s="7"/>
      <c r="AE159" s="4" t="str">
        <f t="shared" ca="1" si="32"/>
        <v/>
      </c>
      <c r="AF159" s="4"/>
      <c r="AG159" s="3" t="str">
        <f t="shared" si="33"/>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34"/>
        <v/>
      </c>
      <c r="AM159" s="3" t="str">
        <f>IF($A159="","",IF((AND($A159="ADD",OR(AL159="",AL159="Queenstown-Lakes District Council"))),"70",(_xlfn.XLOOKUP(AL159,ud_organisation_owner[lookupValue],ud_organisation_owner[lookupKey],""))))</f>
        <v/>
      </c>
      <c r="AN159" s="3" t="str">
        <f t="shared" si="35"/>
        <v/>
      </c>
      <c r="AO159" s="3" t="str">
        <f>IF($A159="","",IF((AND($A159="ADD",OR(AN159="",AN159="Queenstown-Lakes District Council"))),"70",(_xlfn.XLOOKUP(AN159,ud_organisation_owner[lookupValue],ud_organisation_owner[lookupKey],""))))</f>
        <v/>
      </c>
      <c r="AP159" s="3" t="str">
        <f t="shared" si="36"/>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37"/>
        <v/>
      </c>
      <c r="AU159" s="3" t="str">
        <f>IF($A159="","",IF((AND($A159="ADD",OR(AT159="",AT159="Vested Assets"))),"12",(_xlfn.XLOOKUP(AT159,ud_work_category[lookupValue],ud_work_category[lookupKey],""))))</f>
        <v/>
      </c>
      <c r="AV159" s="8"/>
      <c r="AW159" s="2" t="str">
        <f t="shared" si="38"/>
        <v/>
      </c>
      <c r="AX159" s="2" t="str">
        <f t="shared" si="39"/>
        <v/>
      </c>
      <c r="AZ159" s="3" t="str">
        <f t="shared" si="40"/>
        <v/>
      </c>
      <c r="BA159" s="3" t="str">
        <f>IF($A159="","",IF((AND($A159="ADD",OR(AZ159="",AZ159="Excellent"))),"1",(_xlfn.XLOOKUP(AZ159,condition[lookupValue],condition[lookupKey],""))))</f>
        <v/>
      </c>
      <c r="BB159" s="7" t="str">
        <f t="shared" si="41"/>
        <v/>
      </c>
      <c r="BC159" s="9"/>
    </row>
    <row r="160" spans="2:55"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8"/>
      <c r="L160" s="8"/>
      <c r="M160" s="8"/>
      <c r="N160" s="6" t="str">
        <f t="shared" si="28"/>
        <v/>
      </c>
      <c r="O160" s="4"/>
      <c r="Q160" s="3" t="str">
        <f>IF($A160="ADD",IF(NOT(ISBLANK(P160)),_xlfn.XLOOKUP(P160,len_adjust_rsn[lookupValue],len_adjust_rsn[lookupKey],"ERROR"),""), "")</f>
        <v/>
      </c>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D160" s="7"/>
      <c r="AE160" s="4" t="str">
        <f t="shared" ca="1" si="32"/>
        <v/>
      </c>
      <c r="AF160" s="4"/>
      <c r="AG160" s="3" t="str">
        <f t="shared" si="33"/>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34"/>
        <v/>
      </c>
      <c r="AM160" s="3" t="str">
        <f>IF($A160="","",IF((AND($A160="ADD",OR(AL160="",AL160="Queenstown-Lakes District Council"))),"70",(_xlfn.XLOOKUP(AL160,ud_organisation_owner[lookupValue],ud_organisation_owner[lookupKey],""))))</f>
        <v/>
      </c>
      <c r="AN160" s="3" t="str">
        <f t="shared" si="35"/>
        <v/>
      </c>
      <c r="AO160" s="3" t="str">
        <f>IF($A160="","",IF((AND($A160="ADD",OR(AN160="",AN160="Queenstown-Lakes District Council"))),"70",(_xlfn.XLOOKUP(AN160,ud_organisation_owner[lookupValue],ud_organisation_owner[lookupKey],""))))</f>
        <v/>
      </c>
      <c r="AP160" s="3" t="str">
        <f t="shared" si="36"/>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37"/>
        <v/>
      </c>
      <c r="AU160" s="3" t="str">
        <f>IF($A160="","",IF((AND($A160="ADD",OR(AT160="",AT160="Vested Assets"))),"12",(_xlfn.XLOOKUP(AT160,ud_work_category[lookupValue],ud_work_category[lookupKey],""))))</f>
        <v/>
      </c>
      <c r="AV160" s="8"/>
      <c r="AW160" s="2" t="str">
        <f t="shared" si="38"/>
        <v/>
      </c>
      <c r="AX160" s="2" t="str">
        <f t="shared" si="39"/>
        <v/>
      </c>
      <c r="AZ160" s="3" t="str">
        <f t="shared" si="40"/>
        <v/>
      </c>
      <c r="BA160" s="3" t="str">
        <f>IF($A160="","",IF((AND($A160="ADD",OR(AZ160="",AZ160="Excellent"))),"1",(_xlfn.XLOOKUP(AZ160,condition[lookupValue],condition[lookupKey],""))))</f>
        <v/>
      </c>
      <c r="BB160" s="7" t="str">
        <f t="shared" si="41"/>
        <v/>
      </c>
      <c r="BC160" s="9"/>
    </row>
    <row r="161" spans="2:55"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8"/>
      <c r="L161" s="8"/>
      <c r="M161" s="8"/>
      <c r="N161" s="6" t="str">
        <f t="shared" si="28"/>
        <v/>
      </c>
      <c r="O161" s="4"/>
      <c r="Q161" s="3" t="str">
        <f>IF($A161="ADD",IF(NOT(ISBLANK(P161)),_xlfn.XLOOKUP(P161,len_adjust_rsn[lookupValue],len_adjust_rsn[lookupKey],"ERROR"),""), "")</f>
        <v/>
      </c>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D161" s="7"/>
      <c r="AE161" s="4" t="str">
        <f t="shared" ca="1" si="32"/>
        <v/>
      </c>
      <c r="AF161" s="4"/>
      <c r="AG161" s="3" t="str">
        <f t="shared" si="33"/>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34"/>
        <v/>
      </c>
      <c r="AM161" s="3" t="str">
        <f>IF($A161="","",IF((AND($A161="ADD",OR(AL161="",AL161="Queenstown-Lakes District Council"))),"70",(_xlfn.XLOOKUP(AL161,ud_organisation_owner[lookupValue],ud_organisation_owner[lookupKey],""))))</f>
        <v/>
      </c>
      <c r="AN161" s="3" t="str">
        <f t="shared" si="35"/>
        <v/>
      </c>
      <c r="AO161" s="3" t="str">
        <f>IF($A161="","",IF((AND($A161="ADD",OR(AN161="",AN161="Queenstown-Lakes District Council"))),"70",(_xlfn.XLOOKUP(AN161,ud_organisation_owner[lookupValue],ud_organisation_owner[lookupKey],""))))</f>
        <v/>
      </c>
      <c r="AP161" s="3" t="str">
        <f t="shared" si="36"/>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37"/>
        <v/>
      </c>
      <c r="AU161" s="3" t="str">
        <f>IF($A161="","",IF((AND($A161="ADD",OR(AT161="",AT161="Vested Assets"))),"12",(_xlfn.XLOOKUP(AT161,ud_work_category[lookupValue],ud_work_category[lookupKey],""))))</f>
        <v/>
      </c>
      <c r="AV161" s="8"/>
      <c r="AW161" s="2" t="str">
        <f t="shared" si="38"/>
        <v/>
      </c>
      <c r="AX161" s="2" t="str">
        <f t="shared" si="39"/>
        <v/>
      </c>
      <c r="AZ161" s="3" t="str">
        <f t="shared" si="40"/>
        <v/>
      </c>
      <c r="BA161" s="3" t="str">
        <f>IF($A161="","",IF((AND($A161="ADD",OR(AZ161="",AZ161="Excellent"))),"1",(_xlfn.XLOOKUP(AZ161,condition[lookupValue],condition[lookupKey],""))))</f>
        <v/>
      </c>
      <c r="BB161" s="7" t="str">
        <f t="shared" si="41"/>
        <v/>
      </c>
      <c r="BC161" s="9"/>
    </row>
    <row r="162" spans="2:55"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8"/>
      <c r="L162" s="8"/>
      <c r="M162" s="8"/>
      <c r="N162" s="6" t="str">
        <f t="shared" si="28"/>
        <v/>
      </c>
      <c r="O162" s="4"/>
      <c r="Q162" s="3" t="str">
        <f>IF($A162="ADD",IF(NOT(ISBLANK(P162)),_xlfn.XLOOKUP(P162,len_adjust_rsn[lookupValue],len_adjust_rsn[lookupKey],"ERROR"),""), "")</f>
        <v/>
      </c>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D162" s="7"/>
      <c r="AE162" s="4" t="str">
        <f t="shared" ca="1" si="32"/>
        <v/>
      </c>
      <c r="AF162" s="4"/>
      <c r="AG162" s="3" t="str">
        <f t="shared" si="33"/>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34"/>
        <v/>
      </c>
      <c r="AM162" s="3" t="str">
        <f>IF($A162="","",IF((AND($A162="ADD",OR(AL162="",AL162="Queenstown-Lakes District Council"))),"70",(_xlfn.XLOOKUP(AL162,ud_organisation_owner[lookupValue],ud_organisation_owner[lookupKey],""))))</f>
        <v/>
      </c>
      <c r="AN162" s="3" t="str">
        <f t="shared" si="35"/>
        <v/>
      </c>
      <c r="AO162" s="3" t="str">
        <f>IF($A162="","",IF((AND($A162="ADD",OR(AN162="",AN162="Queenstown-Lakes District Council"))),"70",(_xlfn.XLOOKUP(AN162,ud_organisation_owner[lookupValue],ud_organisation_owner[lookupKey],""))))</f>
        <v/>
      </c>
      <c r="AP162" s="3" t="str">
        <f t="shared" si="36"/>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37"/>
        <v/>
      </c>
      <c r="AU162" s="3" t="str">
        <f>IF($A162="","",IF((AND($A162="ADD",OR(AT162="",AT162="Vested Assets"))),"12",(_xlfn.XLOOKUP(AT162,ud_work_category[lookupValue],ud_work_category[lookupKey],""))))</f>
        <v/>
      </c>
      <c r="AV162" s="8"/>
      <c r="AW162" s="2" t="str">
        <f t="shared" si="38"/>
        <v/>
      </c>
      <c r="AX162" s="2" t="str">
        <f t="shared" si="39"/>
        <v/>
      </c>
      <c r="AZ162" s="3" t="str">
        <f t="shared" si="40"/>
        <v/>
      </c>
      <c r="BA162" s="3" t="str">
        <f>IF($A162="","",IF((AND($A162="ADD",OR(AZ162="",AZ162="Excellent"))),"1",(_xlfn.XLOOKUP(AZ162,condition[lookupValue],condition[lookupKey],""))))</f>
        <v/>
      </c>
      <c r="BB162" s="7" t="str">
        <f t="shared" si="41"/>
        <v/>
      </c>
      <c r="BC162" s="9"/>
    </row>
    <row r="163" spans="2:55"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8"/>
      <c r="L163" s="8"/>
      <c r="M163" s="8"/>
      <c r="N163" s="6" t="str">
        <f t="shared" si="28"/>
        <v/>
      </c>
      <c r="O163" s="4"/>
      <c r="Q163" s="3" t="str">
        <f>IF($A163="ADD",IF(NOT(ISBLANK(P163)),_xlfn.XLOOKUP(P163,len_adjust_rsn[lookupValue],len_adjust_rsn[lookupKey],"ERROR"),""), "")</f>
        <v/>
      </c>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D163" s="7"/>
      <c r="AE163" s="4" t="str">
        <f t="shared" ca="1" si="32"/>
        <v/>
      </c>
      <c r="AF163" s="4"/>
      <c r="AG163" s="3" t="str">
        <f t="shared" si="33"/>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34"/>
        <v/>
      </c>
      <c r="AM163" s="3" t="str">
        <f>IF($A163="","",IF((AND($A163="ADD",OR(AL163="",AL163="Queenstown-Lakes District Council"))),"70",(_xlfn.XLOOKUP(AL163,ud_organisation_owner[lookupValue],ud_organisation_owner[lookupKey],""))))</f>
        <v/>
      </c>
      <c r="AN163" s="3" t="str">
        <f t="shared" si="35"/>
        <v/>
      </c>
      <c r="AO163" s="3" t="str">
        <f>IF($A163="","",IF((AND($A163="ADD",OR(AN163="",AN163="Queenstown-Lakes District Council"))),"70",(_xlfn.XLOOKUP(AN163,ud_organisation_owner[lookupValue],ud_organisation_owner[lookupKey],""))))</f>
        <v/>
      </c>
      <c r="AP163" s="3" t="str">
        <f t="shared" si="36"/>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37"/>
        <v/>
      </c>
      <c r="AU163" s="3" t="str">
        <f>IF($A163="","",IF((AND($A163="ADD",OR(AT163="",AT163="Vested Assets"))),"12",(_xlfn.XLOOKUP(AT163,ud_work_category[lookupValue],ud_work_category[lookupKey],""))))</f>
        <v/>
      </c>
      <c r="AV163" s="8"/>
      <c r="AW163" s="2" t="str">
        <f t="shared" si="38"/>
        <v/>
      </c>
      <c r="AX163" s="2" t="str">
        <f t="shared" si="39"/>
        <v/>
      </c>
      <c r="AZ163" s="3" t="str">
        <f t="shared" si="40"/>
        <v/>
      </c>
      <c r="BA163" s="3" t="str">
        <f>IF($A163="","",IF((AND($A163="ADD",OR(AZ163="",AZ163="Excellent"))),"1",(_xlfn.XLOOKUP(AZ163,condition[lookupValue],condition[lookupKey],""))))</f>
        <v/>
      </c>
      <c r="BB163" s="7" t="str">
        <f t="shared" si="41"/>
        <v/>
      </c>
      <c r="BC163" s="9"/>
    </row>
    <row r="164" spans="2:55"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8"/>
      <c r="L164" s="8"/>
      <c r="M164" s="8"/>
      <c r="N164" s="6" t="str">
        <f t="shared" si="28"/>
        <v/>
      </c>
      <c r="O164" s="4"/>
      <c r="Q164" s="3" t="str">
        <f>IF($A164="ADD",IF(NOT(ISBLANK(P164)),_xlfn.XLOOKUP(P164,len_adjust_rsn[lookupValue],len_adjust_rsn[lookupKey],"ERROR"),""), "")</f>
        <v/>
      </c>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D164" s="7"/>
      <c r="AE164" s="4" t="str">
        <f t="shared" ca="1" si="32"/>
        <v/>
      </c>
      <c r="AF164" s="4"/>
      <c r="AG164" s="3" t="str">
        <f t="shared" si="33"/>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34"/>
        <v/>
      </c>
      <c r="AM164" s="3" t="str">
        <f>IF($A164="","",IF((AND($A164="ADD",OR(AL164="",AL164="Queenstown-Lakes District Council"))),"70",(_xlfn.XLOOKUP(AL164,ud_organisation_owner[lookupValue],ud_organisation_owner[lookupKey],""))))</f>
        <v/>
      </c>
      <c r="AN164" s="3" t="str">
        <f t="shared" si="35"/>
        <v/>
      </c>
      <c r="AO164" s="3" t="str">
        <f>IF($A164="","",IF((AND($A164="ADD",OR(AN164="",AN164="Queenstown-Lakes District Council"))),"70",(_xlfn.XLOOKUP(AN164,ud_organisation_owner[lookupValue],ud_organisation_owner[lookupKey],""))))</f>
        <v/>
      </c>
      <c r="AP164" s="3" t="str">
        <f t="shared" si="36"/>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37"/>
        <v/>
      </c>
      <c r="AU164" s="3" t="str">
        <f>IF($A164="","",IF((AND($A164="ADD",OR(AT164="",AT164="Vested Assets"))),"12",(_xlfn.XLOOKUP(AT164,ud_work_category[lookupValue],ud_work_category[lookupKey],""))))</f>
        <v/>
      </c>
      <c r="AV164" s="8"/>
      <c r="AW164" s="2" t="str">
        <f t="shared" si="38"/>
        <v/>
      </c>
      <c r="AX164" s="2" t="str">
        <f t="shared" si="39"/>
        <v/>
      </c>
      <c r="AZ164" s="3" t="str">
        <f t="shared" si="40"/>
        <v/>
      </c>
      <c r="BA164" s="3" t="str">
        <f>IF($A164="","",IF((AND($A164="ADD",OR(AZ164="",AZ164="Excellent"))),"1",(_xlfn.XLOOKUP(AZ164,condition[lookupValue],condition[lookupKey],""))))</f>
        <v/>
      </c>
      <c r="BB164" s="7" t="str">
        <f t="shared" si="41"/>
        <v/>
      </c>
      <c r="BC164" s="9"/>
    </row>
    <row r="165" spans="2:55"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8"/>
      <c r="L165" s="8"/>
      <c r="M165" s="8"/>
      <c r="N165" s="6" t="str">
        <f t="shared" si="28"/>
        <v/>
      </c>
      <c r="O165" s="4"/>
      <c r="Q165" s="3" t="str">
        <f>IF($A165="ADD",IF(NOT(ISBLANK(P165)),_xlfn.XLOOKUP(P165,len_adjust_rsn[lookupValue],len_adjust_rsn[lookupKey],"ERROR"),""), "")</f>
        <v/>
      </c>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D165" s="7"/>
      <c r="AE165" s="4" t="str">
        <f t="shared" ca="1" si="32"/>
        <v/>
      </c>
      <c r="AF165" s="4"/>
      <c r="AG165" s="3" t="str">
        <f t="shared" si="33"/>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34"/>
        <v/>
      </c>
      <c r="AM165" s="3" t="str">
        <f>IF($A165="","",IF((AND($A165="ADD",OR(AL165="",AL165="Queenstown-Lakes District Council"))),"70",(_xlfn.XLOOKUP(AL165,ud_organisation_owner[lookupValue],ud_organisation_owner[lookupKey],""))))</f>
        <v/>
      </c>
      <c r="AN165" s="3" t="str">
        <f t="shared" si="35"/>
        <v/>
      </c>
      <c r="AO165" s="3" t="str">
        <f>IF($A165="","",IF((AND($A165="ADD",OR(AN165="",AN165="Queenstown-Lakes District Council"))),"70",(_xlfn.XLOOKUP(AN165,ud_organisation_owner[lookupValue],ud_organisation_owner[lookupKey],""))))</f>
        <v/>
      </c>
      <c r="AP165" s="3" t="str">
        <f t="shared" si="36"/>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37"/>
        <v/>
      </c>
      <c r="AU165" s="3" t="str">
        <f>IF($A165="","",IF((AND($A165="ADD",OR(AT165="",AT165="Vested Assets"))),"12",(_xlfn.XLOOKUP(AT165,ud_work_category[lookupValue],ud_work_category[lookupKey],""))))</f>
        <v/>
      </c>
      <c r="AV165" s="8"/>
      <c r="AW165" s="2" t="str">
        <f t="shared" si="38"/>
        <v/>
      </c>
      <c r="AX165" s="2" t="str">
        <f t="shared" si="39"/>
        <v/>
      </c>
      <c r="AZ165" s="3" t="str">
        <f t="shared" si="40"/>
        <v/>
      </c>
      <c r="BA165" s="3" t="str">
        <f>IF($A165="","",IF((AND($A165="ADD",OR(AZ165="",AZ165="Excellent"))),"1",(_xlfn.XLOOKUP(AZ165,condition[lookupValue],condition[lookupKey],""))))</f>
        <v/>
      </c>
      <c r="BB165" s="7" t="str">
        <f t="shared" si="41"/>
        <v/>
      </c>
      <c r="BC165" s="9"/>
    </row>
    <row r="166" spans="2:55"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8"/>
      <c r="L166" s="8"/>
      <c r="M166" s="8"/>
      <c r="N166" s="6" t="str">
        <f t="shared" si="28"/>
        <v/>
      </c>
      <c r="O166" s="4"/>
      <c r="Q166" s="3" t="str">
        <f>IF($A166="ADD",IF(NOT(ISBLANK(P166)),_xlfn.XLOOKUP(P166,len_adjust_rsn[lookupValue],len_adjust_rsn[lookupKey],"ERROR"),""), "")</f>
        <v/>
      </c>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D166" s="7"/>
      <c r="AE166" s="4" t="str">
        <f t="shared" ca="1" si="32"/>
        <v/>
      </c>
      <c r="AF166" s="4"/>
      <c r="AG166" s="3" t="str">
        <f t="shared" si="33"/>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34"/>
        <v/>
      </c>
      <c r="AM166" s="3" t="str">
        <f>IF($A166="","",IF((AND($A166="ADD",OR(AL166="",AL166="Queenstown-Lakes District Council"))),"70",(_xlfn.XLOOKUP(AL166,ud_organisation_owner[lookupValue],ud_organisation_owner[lookupKey],""))))</f>
        <v/>
      </c>
      <c r="AN166" s="3" t="str">
        <f t="shared" si="35"/>
        <v/>
      </c>
      <c r="AO166" s="3" t="str">
        <f>IF($A166="","",IF((AND($A166="ADD",OR(AN166="",AN166="Queenstown-Lakes District Council"))),"70",(_xlfn.XLOOKUP(AN166,ud_organisation_owner[lookupValue],ud_organisation_owner[lookupKey],""))))</f>
        <v/>
      </c>
      <c r="AP166" s="3" t="str">
        <f t="shared" si="36"/>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37"/>
        <v/>
      </c>
      <c r="AU166" s="3" t="str">
        <f>IF($A166="","",IF((AND($A166="ADD",OR(AT166="",AT166="Vested Assets"))),"12",(_xlfn.XLOOKUP(AT166,ud_work_category[lookupValue],ud_work_category[lookupKey],""))))</f>
        <v/>
      </c>
      <c r="AV166" s="8"/>
      <c r="AW166" s="2" t="str">
        <f t="shared" si="38"/>
        <v/>
      </c>
      <c r="AX166" s="2" t="str">
        <f t="shared" si="39"/>
        <v/>
      </c>
      <c r="AZ166" s="3" t="str">
        <f t="shared" si="40"/>
        <v/>
      </c>
      <c r="BA166" s="3" t="str">
        <f>IF($A166="","",IF((AND($A166="ADD",OR(AZ166="",AZ166="Excellent"))),"1",(_xlfn.XLOOKUP(AZ166,condition[lookupValue],condition[lookupKey],""))))</f>
        <v/>
      </c>
      <c r="BB166" s="7" t="str">
        <f t="shared" si="41"/>
        <v/>
      </c>
      <c r="BC166" s="9"/>
    </row>
    <row r="167" spans="2:55"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8"/>
      <c r="L167" s="8"/>
      <c r="M167" s="8"/>
      <c r="N167" s="6" t="str">
        <f t="shared" si="28"/>
        <v/>
      </c>
      <c r="O167" s="4"/>
      <c r="Q167" s="3" t="str">
        <f>IF($A167="ADD",IF(NOT(ISBLANK(P167)),_xlfn.XLOOKUP(P167,len_adjust_rsn[lookupValue],len_adjust_rsn[lookupKey],"ERROR"),""), "")</f>
        <v/>
      </c>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D167" s="7"/>
      <c r="AE167" s="4" t="str">
        <f t="shared" ca="1" si="32"/>
        <v/>
      </c>
      <c r="AF167" s="4"/>
      <c r="AG167" s="3" t="str">
        <f t="shared" si="33"/>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34"/>
        <v/>
      </c>
      <c r="AM167" s="3" t="str">
        <f>IF($A167="","",IF((AND($A167="ADD",OR(AL167="",AL167="Queenstown-Lakes District Council"))),"70",(_xlfn.XLOOKUP(AL167,ud_organisation_owner[lookupValue],ud_organisation_owner[lookupKey],""))))</f>
        <v/>
      </c>
      <c r="AN167" s="3" t="str">
        <f t="shared" si="35"/>
        <v/>
      </c>
      <c r="AO167" s="3" t="str">
        <f>IF($A167="","",IF((AND($A167="ADD",OR(AN167="",AN167="Queenstown-Lakes District Council"))),"70",(_xlfn.XLOOKUP(AN167,ud_organisation_owner[lookupValue],ud_organisation_owner[lookupKey],""))))</f>
        <v/>
      </c>
      <c r="AP167" s="3" t="str">
        <f t="shared" si="36"/>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37"/>
        <v/>
      </c>
      <c r="AU167" s="3" t="str">
        <f>IF($A167="","",IF((AND($A167="ADD",OR(AT167="",AT167="Vested Assets"))),"12",(_xlfn.XLOOKUP(AT167,ud_work_category[lookupValue],ud_work_category[lookupKey],""))))</f>
        <v/>
      </c>
      <c r="AV167" s="8"/>
      <c r="AW167" s="2" t="str">
        <f t="shared" si="38"/>
        <v/>
      </c>
      <c r="AX167" s="2" t="str">
        <f t="shared" si="39"/>
        <v/>
      </c>
      <c r="AZ167" s="3" t="str">
        <f t="shared" si="40"/>
        <v/>
      </c>
      <c r="BA167" s="3" t="str">
        <f>IF($A167="","",IF((AND($A167="ADD",OR(AZ167="",AZ167="Excellent"))),"1",(_xlfn.XLOOKUP(AZ167,condition[lookupValue],condition[lookupKey],""))))</f>
        <v/>
      </c>
      <c r="BB167" s="7" t="str">
        <f t="shared" si="41"/>
        <v/>
      </c>
      <c r="BC167" s="9"/>
    </row>
    <row r="168" spans="2:55"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8"/>
      <c r="L168" s="8"/>
      <c r="M168" s="8"/>
      <c r="N168" s="6" t="str">
        <f t="shared" si="28"/>
        <v/>
      </c>
      <c r="O168" s="4"/>
      <c r="Q168" s="3" t="str">
        <f>IF($A168="ADD",IF(NOT(ISBLANK(P168)),_xlfn.XLOOKUP(P168,len_adjust_rsn[lookupValue],len_adjust_rsn[lookupKey],"ERROR"),""), "")</f>
        <v/>
      </c>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D168" s="7"/>
      <c r="AE168" s="4" t="str">
        <f t="shared" ca="1" si="32"/>
        <v/>
      </c>
      <c r="AF168" s="4"/>
      <c r="AG168" s="3" t="str">
        <f t="shared" si="33"/>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34"/>
        <v/>
      </c>
      <c r="AM168" s="3" t="str">
        <f>IF($A168="","",IF((AND($A168="ADD",OR(AL168="",AL168="Queenstown-Lakes District Council"))),"70",(_xlfn.XLOOKUP(AL168,ud_organisation_owner[lookupValue],ud_organisation_owner[lookupKey],""))))</f>
        <v/>
      </c>
      <c r="AN168" s="3" t="str">
        <f t="shared" si="35"/>
        <v/>
      </c>
      <c r="AO168" s="3" t="str">
        <f>IF($A168="","",IF((AND($A168="ADD",OR(AN168="",AN168="Queenstown-Lakes District Council"))),"70",(_xlfn.XLOOKUP(AN168,ud_organisation_owner[lookupValue],ud_organisation_owner[lookupKey],""))))</f>
        <v/>
      </c>
      <c r="AP168" s="3" t="str">
        <f t="shared" si="36"/>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37"/>
        <v/>
      </c>
      <c r="AU168" s="3" t="str">
        <f>IF($A168="","",IF((AND($A168="ADD",OR(AT168="",AT168="Vested Assets"))),"12",(_xlfn.XLOOKUP(AT168,ud_work_category[lookupValue],ud_work_category[lookupKey],""))))</f>
        <v/>
      </c>
      <c r="AV168" s="8"/>
      <c r="AW168" s="2" t="str">
        <f t="shared" si="38"/>
        <v/>
      </c>
      <c r="AX168" s="2" t="str">
        <f t="shared" si="39"/>
        <v/>
      </c>
      <c r="AZ168" s="3" t="str">
        <f t="shared" si="40"/>
        <v/>
      </c>
      <c r="BA168" s="3" t="str">
        <f>IF($A168="","",IF((AND($A168="ADD",OR(AZ168="",AZ168="Excellent"))),"1",(_xlfn.XLOOKUP(AZ168,condition[lookupValue],condition[lookupKey],""))))</f>
        <v/>
      </c>
      <c r="BB168" s="7" t="str">
        <f t="shared" si="41"/>
        <v/>
      </c>
      <c r="BC168" s="9"/>
    </row>
    <row r="169" spans="2:55"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8"/>
      <c r="L169" s="8"/>
      <c r="M169" s="8"/>
      <c r="N169" s="6" t="str">
        <f t="shared" si="28"/>
        <v/>
      </c>
      <c r="O169" s="4"/>
      <c r="Q169" s="3" t="str">
        <f>IF($A169="ADD",IF(NOT(ISBLANK(P169)),_xlfn.XLOOKUP(P169,len_adjust_rsn[lookupValue],len_adjust_rsn[lookupKey],"ERROR"),""), "")</f>
        <v/>
      </c>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D169" s="7"/>
      <c r="AE169" s="4" t="str">
        <f t="shared" ca="1" si="32"/>
        <v/>
      </c>
      <c r="AF169" s="4"/>
      <c r="AG169" s="3" t="str">
        <f t="shared" si="33"/>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34"/>
        <v/>
      </c>
      <c r="AM169" s="3" t="str">
        <f>IF($A169="","",IF((AND($A169="ADD",OR(AL169="",AL169="Queenstown-Lakes District Council"))),"70",(_xlfn.XLOOKUP(AL169,ud_organisation_owner[lookupValue],ud_organisation_owner[lookupKey],""))))</f>
        <v/>
      </c>
      <c r="AN169" s="3" t="str">
        <f t="shared" si="35"/>
        <v/>
      </c>
      <c r="AO169" s="3" t="str">
        <f>IF($A169="","",IF((AND($A169="ADD",OR(AN169="",AN169="Queenstown-Lakes District Council"))),"70",(_xlfn.XLOOKUP(AN169,ud_organisation_owner[lookupValue],ud_organisation_owner[lookupKey],""))))</f>
        <v/>
      </c>
      <c r="AP169" s="3" t="str">
        <f t="shared" si="36"/>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37"/>
        <v/>
      </c>
      <c r="AU169" s="3" t="str">
        <f>IF($A169="","",IF((AND($A169="ADD",OR(AT169="",AT169="Vested Assets"))),"12",(_xlfn.XLOOKUP(AT169,ud_work_category[lookupValue],ud_work_category[lookupKey],""))))</f>
        <v/>
      </c>
      <c r="AV169" s="8"/>
      <c r="AW169" s="2" t="str">
        <f t="shared" si="38"/>
        <v/>
      </c>
      <c r="AX169" s="2" t="str">
        <f t="shared" si="39"/>
        <v/>
      </c>
      <c r="AZ169" s="3" t="str">
        <f t="shared" si="40"/>
        <v/>
      </c>
      <c r="BA169" s="3" t="str">
        <f>IF($A169="","",IF((AND($A169="ADD",OR(AZ169="",AZ169="Excellent"))),"1",(_xlfn.XLOOKUP(AZ169,condition[lookupValue],condition[lookupKey],""))))</f>
        <v/>
      </c>
      <c r="BB169" s="7" t="str">
        <f t="shared" si="41"/>
        <v/>
      </c>
      <c r="BC169" s="9"/>
    </row>
    <row r="170" spans="2:55"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8"/>
      <c r="L170" s="8"/>
      <c r="M170" s="8"/>
      <c r="N170" s="6" t="str">
        <f t="shared" si="28"/>
        <v/>
      </c>
      <c r="O170" s="4"/>
      <c r="Q170" s="3" t="str">
        <f>IF($A170="ADD",IF(NOT(ISBLANK(P170)),_xlfn.XLOOKUP(P170,len_adjust_rsn[lookupValue],len_adjust_rsn[lookupKey],"ERROR"),""), "")</f>
        <v/>
      </c>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D170" s="7"/>
      <c r="AE170" s="4" t="str">
        <f t="shared" ca="1" si="32"/>
        <v/>
      </c>
      <c r="AF170" s="4"/>
      <c r="AG170" s="3" t="str">
        <f t="shared" si="33"/>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34"/>
        <v/>
      </c>
      <c r="AM170" s="3" t="str">
        <f>IF($A170="","",IF((AND($A170="ADD",OR(AL170="",AL170="Queenstown-Lakes District Council"))),"70",(_xlfn.XLOOKUP(AL170,ud_organisation_owner[lookupValue],ud_organisation_owner[lookupKey],""))))</f>
        <v/>
      </c>
      <c r="AN170" s="3" t="str">
        <f t="shared" si="35"/>
        <v/>
      </c>
      <c r="AO170" s="3" t="str">
        <f>IF($A170="","",IF((AND($A170="ADD",OR(AN170="",AN170="Queenstown-Lakes District Council"))),"70",(_xlfn.XLOOKUP(AN170,ud_organisation_owner[lookupValue],ud_organisation_owner[lookupKey],""))))</f>
        <v/>
      </c>
      <c r="AP170" s="3" t="str">
        <f t="shared" si="36"/>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37"/>
        <v/>
      </c>
      <c r="AU170" s="3" t="str">
        <f>IF($A170="","",IF((AND($A170="ADD",OR(AT170="",AT170="Vested Assets"))),"12",(_xlfn.XLOOKUP(AT170,ud_work_category[lookupValue],ud_work_category[lookupKey],""))))</f>
        <v/>
      </c>
      <c r="AV170" s="8"/>
      <c r="AW170" s="2" t="str">
        <f t="shared" si="38"/>
        <v/>
      </c>
      <c r="AX170" s="2" t="str">
        <f t="shared" si="39"/>
        <v/>
      </c>
      <c r="AZ170" s="3" t="str">
        <f t="shared" si="40"/>
        <v/>
      </c>
      <c r="BA170" s="3" t="str">
        <f>IF($A170="","",IF((AND($A170="ADD",OR(AZ170="",AZ170="Excellent"))),"1",(_xlfn.XLOOKUP(AZ170,condition[lookupValue],condition[lookupKey],""))))</f>
        <v/>
      </c>
      <c r="BB170" s="7" t="str">
        <f t="shared" si="41"/>
        <v/>
      </c>
      <c r="BC170" s="9"/>
    </row>
    <row r="171" spans="2:55"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8"/>
      <c r="L171" s="8"/>
      <c r="M171" s="8"/>
      <c r="N171" s="6" t="str">
        <f t="shared" si="28"/>
        <v/>
      </c>
      <c r="O171" s="4"/>
      <c r="Q171" s="3" t="str">
        <f>IF($A171="ADD",IF(NOT(ISBLANK(P171)),_xlfn.XLOOKUP(P171,len_adjust_rsn[lookupValue],len_adjust_rsn[lookupKey],"ERROR"),""), "")</f>
        <v/>
      </c>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D171" s="7"/>
      <c r="AE171" s="4" t="str">
        <f t="shared" ca="1" si="32"/>
        <v/>
      </c>
      <c r="AF171" s="4"/>
      <c r="AG171" s="3" t="str">
        <f t="shared" si="33"/>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34"/>
        <v/>
      </c>
      <c r="AM171" s="3" t="str">
        <f>IF($A171="","",IF((AND($A171="ADD",OR(AL171="",AL171="Queenstown-Lakes District Council"))),"70",(_xlfn.XLOOKUP(AL171,ud_organisation_owner[lookupValue],ud_organisation_owner[lookupKey],""))))</f>
        <v/>
      </c>
      <c r="AN171" s="3" t="str">
        <f t="shared" si="35"/>
        <v/>
      </c>
      <c r="AO171" s="3" t="str">
        <f>IF($A171="","",IF((AND($A171="ADD",OR(AN171="",AN171="Queenstown-Lakes District Council"))),"70",(_xlfn.XLOOKUP(AN171,ud_organisation_owner[lookupValue],ud_organisation_owner[lookupKey],""))))</f>
        <v/>
      </c>
      <c r="AP171" s="3" t="str">
        <f t="shared" si="36"/>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37"/>
        <v/>
      </c>
      <c r="AU171" s="3" t="str">
        <f>IF($A171="","",IF((AND($A171="ADD",OR(AT171="",AT171="Vested Assets"))),"12",(_xlfn.XLOOKUP(AT171,ud_work_category[lookupValue],ud_work_category[lookupKey],""))))</f>
        <v/>
      </c>
      <c r="AV171" s="8"/>
      <c r="AW171" s="2" t="str">
        <f t="shared" si="38"/>
        <v/>
      </c>
      <c r="AX171" s="2" t="str">
        <f t="shared" si="39"/>
        <v/>
      </c>
      <c r="AZ171" s="3" t="str">
        <f t="shared" si="40"/>
        <v/>
      </c>
      <c r="BA171" s="3" t="str">
        <f>IF($A171="","",IF((AND($A171="ADD",OR(AZ171="",AZ171="Excellent"))),"1",(_xlfn.XLOOKUP(AZ171,condition[lookupValue],condition[lookupKey],""))))</f>
        <v/>
      </c>
      <c r="BB171" s="7" t="str">
        <f t="shared" si="41"/>
        <v/>
      </c>
      <c r="BC171" s="9"/>
    </row>
    <row r="172" spans="2:55"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8"/>
      <c r="L172" s="8"/>
      <c r="M172" s="8"/>
      <c r="N172" s="6" t="str">
        <f t="shared" si="28"/>
        <v/>
      </c>
      <c r="O172" s="4"/>
      <c r="Q172" s="3" t="str">
        <f>IF($A172="ADD",IF(NOT(ISBLANK(P172)),_xlfn.XLOOKUP(P172,len_adjust_rsn[lookupValue],len_adjust_rsn[lookupKey],"ERROR"),""), "")</f>
        <v/>
      </c>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D172" s="7"/>
      <c r="AE172" s="4" t="str">
        <f t="shared" ca="1" si="32"/>
        <v/>
      </c>
      <c r="AF172" s="4"/>
      <c r="AG172" s="3" t="str">
        <f t="shared" si="33"/>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34"/>
        <v/>
      </c>
      <c r="AM172" s="3" t="str">
        <f>IF($A172="","",IF((AND($A172="ADD",OR(AL172="",AL172="Queenstown-Lakes District Council"))),"70",(_xlfn.XLOOKUP(AL172,ud_organisation_owner[lookupValue],ud_organisation_owner[lookupKey],""))))</f>
        <v/>
      </c>
      <c r="AN172" s="3" t="str">
        <f t="shared" si="35"/>
        <v/>
      </c>
      <c r="AO172" s="3" t="str">
        <f>IF($A172="","",IF((AND($A172="ADD",OR(AN172="",AN172="Queenstown-Lakes District Council"))),"70",(_xlfn.XLOOKUP(AN172,ud_organisation_owner[lookupValue],ud_organisation_owner[lookupKey],""))))</f>
        <v/>
      </c>
      <c r="AP172" s="3" t="str">
        <f t="shared" si="36"/>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37"/>
        <v/>
      </c>
      <c r="AU172" s="3" t="str">
        <f>IF($A172="","",IF((AND($A172="ADD",OR(AT172="",AT172="Vested Assets"))),"12",(_xlfn.XLOOKUP(AT172,ud_work_category[lookupValue],ud_work_category[lookupKey],""))))</f>
        <v/>
      </c>
      <c r="AV172" s="8"/>
      <c r="AW172" s="2" t="str">
        <f t="shared" si="38"/>
        <v/>
      </c>
      <c r="AX172" s="2" t="str">
        <f t="shared" si="39"/>
        <v/>
      </c>
      <c r="AZ172" s="3" t="str">
        <f t="shared" si="40"/>
        <v/>
      </c>
      <c r="BA172" s="3" t="str">
        <f>IF($A172="","",IF((AND($A172="ADD",OR(AZ172="",AZ172="Excellent"))),"1",(_xlfn.XLOOKUP(AZ172,condition[lookupValue],condition[lookupKey],""))))</f>
        <v/>
      </c>
      <c r="BB172" s="7" t="str">
        <f t="shared" si="41"/>
        <v/>
      </c>
      <c r="BC172" s="9"/>
    </row>
    <row r="173" spans="2:55"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8"/>
      <c r="L173" s="8"/>
      <c r="M173" s="8"/>
      <c r="N173" s="6" t="str">
        <f t="shared" si="28"/>
        <v/>
      </c>
      <c r="O173" s="4"/>
      <c r="Q173" s="3" t="str">
        <f>IF($A173="ADD",IF(NOT(ISBLANK(P173)),_xlfn.XLOOKUP(P173,len_adjust_rsn[lookupValue],len_adjust_rsn[lookupKey],"ERROR"),""), "")</f>
        <v/>
      </c>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D173" s="7"/>
      <c r="AE173" s="4" t="str">
        <f t="shared" ca="1" si="32"/>
        <v/>
      </c>
      <c r="AF173" s="4"/>
      <c r="AG173" s="3" t="str">
        <f t="shared" si="33"/>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34"/>
        <v/>
      </c>
      <c r="AM173" s="3" t="str">
        <f>IF($A173="","",IF((AND($A173="ADD",OR(AL173="",AL173="Queenstown-Lakes District Council"))),"70",(_xlfn.XLOOKUP(AL173,ud_organisation_owner[lookupValue],ud_organisation_owner[lookupKey],""))))</f>
        <v/>
      </c>
      <c r="AN173" s="3" t="str">
        <f t="shared" si="35"/>
        <v/>
      </c>
      <c r="AO173" s="3" t="str">
        <f>IF($A173="","",IF((AND($A173="ADD",OR(AN173="",AN173="Queenstown-Lakes District Council"))),"70",(_xlfn.XLOOKUP(AN173,ud_organisation_owner[lookupValue],ud_organisation_owner[lookupKey],""))))</f>
        <v/>
      </c>
      <c r="AP173" s="3" t="str">
        <f t="shared" si="36"/>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37"/>
        <v/>
      </c>
      <c r="AU173" s="3" t="str">
        <f>IF($A173="","",IF((AND($A173="ADD",OR(AT173="",AT173="Vested Assets"))),"12",(_xlfn.XLOOKUP(AT173,ud_work_category[lookupValue],ud_work_category[lookupKey],""))))</f>
        <v/>
      </c>
      <c r="AV173" s="8"/>
      <c r="AW173" s="2" t="str">
        <f t="shared" si="38"/>
        <v/>
      </c>
      <c r="AX173" s="2" t="str">
        <f t="shared" si="39"/>
        <v/>
      </c>
      <c r="AZ173" s="3" t="str">
        <f t="shared" si="40"/>
        <v/>
      </c>
      <c r="BA173" s="3" t="str">
        <f>IF($A173="","",IF((AND($A173="ADD",OR(AZ173="",AZ173="Excellent"))),"1",(_xlfn.XLOOKUP(AZ173,condition[lookupValue],condition[lookupKey],""))))</f>
        <v/>
      </c>
      <c r="BB173" s="7" t="str">
        <f t="shared" si="41"/>
        <v/>
      </c>
      <c r="BC173" s="9"/>
    </row>
    <row r="174" spans="2:55"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8"/>
      <c r="L174" s="8"/>
      <c r="M174" s="8"/>
      <c r="N174" s="6" t="str">
        <f t="shared" si="28"/>
        <v/>
      </c>
      <c r="O174" s="4"/>
      <c r="Q174" s="3" t="str">
        <f>IF($A174="ADD",IF(NOT(ISBLANK(P174)),_xlfn.XLOOKUP(P174,len_adjust_rsn[lookupValue],len_adjust_rsn[lookupKey],"ERROR"),""), "")</f>
        <v/>
      </c>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D174" s="7"/>
      <c r="AE174" s="4" t="str">
        <f t="shared" ca="1" si="32"/>
        <v/>
      </c>
      <c r="AF174" s="4"/>
      <c r="AG174" s="3" t="str">
        <f t="shared" si="33"/>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34"/>
        <v/>
      </c>
      <c r="AM174" s="3" t="str">
        <f>IF($A174="","",IF((AND($A174="ADD",OR(AL174="",AL174="Queenstown-Lakes District Council"))),"70",(_xlfn.XLOOKUP(AL174,ud_organisation_owner[lookupValue],ud_organisation_owner[lookupKey],""))))</f>
        <v/>
      </c>
      <c r="AN174" s="3" t="str">
        <f t="shared" si="35"/>
        <v/>
      </c>
      <c r="AO174" s="3" t="str">
        <f>IF($A174="","",IF((AND($A174="ADD",OR(AN174="",AN174="Queenstown-Lakes District Council"))),"70",(_xlfn.XLOOKUP(AN174,ud_organisation_owner[lookupValue],ud_organisation_owner[lookupKey],""))))</f>
        <v/>
      </c>
      <c r="AP174" s="3" t="str">
        <f t="shared" si="36"/>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37"/>
        <v/>
      </c>
      <c r="AU174" s="3" t="str">
        <f>IF($A174="","",IF((AND($A174="ADD",OR(AT174="",AT174="Vested Assets"))),"12",(_xlfn.XLOOKUP(AT174,ud_work_category[lookupValue],ud_work_category[lookupKey],""))))</f>
        <v/>
      </c>
      <c r="AV174" s="8"/>
      <c r="AW174" s="2" t="str">
        <f t="shared" si="38"/>
        <v/>
      </c>
      <c r="AX174" s="2" t="str">
        <f t="shared" si="39"/>
        <v/>
      </c>
      <c r="AZ174" s="3" t="str">
        <f t="shared" si="40"/>
        <v/>
      </c>
      <c r="BA174" s="3" t="str">
        <f>IF($A174="","",IF((AND($A174="ADD",OR(AZ174="",AZ174="Excellent"))),"1",(_xlfn.XLOOKUP(AZ174,condition[lookupValue],condition[lookupKey],""))))</f>
        <v/>
      </c>
      <c r="BB174" s="7" t="str">
        <f t="shared" si="41"/>
        <v/>
      </c>
      <c r="BC174" s="9"/>
    </row>
    <row r="175" spans="2:55"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8"/>
      <c r="L175" s="8"/>
      <c r="M175" s="8"/>
      <c r="N175" s="6" t="str">
        <f t="shared" si="28"/>
        <v/>
      </c>
      <c r="O175" s="4"/>
      <c r="Q175" s="3" t="str">
        <f>IF($A175="ADD",IF(NOT(ISBLANK(P175)),_xlfn.XLOOKUP(P175,len_adjust_rsn[lookupValue],len_adjust_rsn[lookupKey],"ERROR"),""), "")</f>
        <v/>
      </c>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D175" s="7"/>
      <c r="AE175" s="4" t="str">
        <f t="shared" ca="1" si="32"/>
        <v/>
      </c>
      <c r="AF175" s="4"/>
      <c r="AG175" s="3" t="str">
        <f t="shared" si="33"/>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34"/>
        <v/>
      </c>
      <c r="AM175" s="3" t="str">
        <f>IF($A175="","",IF((AND($A175="ADD",OR(AL175="",AL175="Queenstown-Lakes District Council"))),"70",(_xlfn.XLOOKUP(AL175,ud_organisation_owner[lookupValue],ud_organisation_owner[lookupKey],""))))</f>
        <v/>
      </c>
      <c r="AN175" s="3" t="str">
        <f t="shared" si="35"/>
        <v/>
      </c>
      <c r="AO175" s="3" t="str">
        <f>IF($A175="","",IF((AND($A175="ADD",OR(AN175="",AN175="Queenstown-Lakes District Council"))),"70",(_xlfn.XLOOKUP(AN175,ud_organisation_owner[lookupValue],ud_organisation_owner[lookupKey],""))))</f>
        <v/>
      </c>
      <c r="AP175" s="3" t="str">
        <f t="shared" si="36"/>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37"/>
        <v/>
      </c>
      <c r="AU175" s="3" t="str">
        <f>IF($A175="","",IF((AND($A175="ADD",OR(AT175="",AT175="Vested Assets"))),"12",(_xlfn.XLOOKUP(AT175,ud_work_category[lookupValue],ud_work_category[lookupKey],""))))</f>
        <v/>
      </c>
      <c r="AV175" s="8"/>
      <c r="AW175" s="2" t="str">
        <f t="shared" si="38"/>
        <v/>
      </c>
      <c r="AX175" s="2" t="str">
        <f t="shared" si="39"/>
        <v/>
      </c>
      <c r="AZ175" s="3" t="str">
        <f t="shared" si="40"/>
        <v/>
      </c>
      <c r="BA175" s="3" t="str">
        <f>IF($A175="","",IF((AND($A175="ADD",OR(AZ175="",AZ175="Excellent"))),"1",(_xlfn.XLOOKUP(AZ175,condition[lookupValue],condition[lookupKey],""))))</f>
        <v/>
      </c>
      <c r="BB175" s="7" t="str">
        <f t="shared" si="41"/>
        <v/>
      </c>
      <c r="BC175" s="9"/>
    </row>
    <row r="176" spans="2:55"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8"/>
      <c r="L176" s="8"/>
      <c r="M176" s="8"/>
      <c r="N176" s="6" t="str">
        <f t="shared" si="28"/>
        <v/>
      </c>
      <c r="O176" s="4"/>
      <c r="Q176" s="3" t="str">
        <f>IF($A176="ADD",IF(NOT(ISBLANK(P176)),_xlfn.XLOOKUP(P176,len_adjust_rsn[lookupValue],len_adjust_rsn[lookupKey],"ERROR"),""), "")</f>
        <v/>
      </c>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D176" s="7"/>
      <c r="AE176" s="4" t="str">
        <f t="shared" ca="1" si="32"/>
        <v/>
      </c>
      <c r="AF176" s="4"/>
      <c r="AG176" s="3" t="str">
        <f t="shared" si="33"/>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34"/>
        <v/>
      </c>
      <c r="AM176" s="3" t="str">
        <f>IF($A176="","",IF((AND($A176="ADD",OR(AL176="",AL176="Queenstown-Lakes District Council"))),"70",(_xlfn.XLOOKUP(AL176,ud_organisation_owner[lookupValue],ud_organisation_owner[lookupKey],""))))</f>
        <v/>
      </c>
      <c r="AN176" s="3" t="str">
        <f t="shared" si="35"/>
        <v/>
      </c>
      <c r="AO176" s="3" t="str">
        <f>IF($A176="","",IF((AND($A176="ADD",OR(AN176="",AN176="Queenstown-Lakes District Council"))),"70",(_xlfn.XLOOKUP(AN176,ud_organisation_owner[lookupValue],ud_organisation_owner[lookupKey],""))))</f>
        <v/>
      </c>
      <c r="AP176" s="3" t="str">
        <f t="shared" si="36"/>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37"/>
        <v/>
      </c>
      <c r="AU176" s="3" t="str">
        <f>IF($A176="","",IF((AND($A176="ADD",OR(AT176="",AT176="Vested Assets"))),"12",(_xlfn.XLOOKUP(AT176,ud_work_category[lookupValue],ud_work_category[lookupKey],""))))</f>
        <v/>
      </c>
      <c r="AV176" s="8"/>
      <c r="AW176" s="2" t="str">
        <f t="shared" si="38"/>
        <v/>
      </c>
      <c r="AX176" s="2" t="str">
        <f t="shared" si="39"/>
        <v/>
      </c>
      <c r="AZ176" s="3" t="str">
        <f t="shared" si="40"/>
        <v/>
      </c>
      <c r="BA176" s="3" t="str">
        <f>IF($A176="","",IF((AND($A176="ADD",OR(AZ176="",AZ176="Excellent"))),"1",(_xlfn.XLOOKUP(AZ176,condition[lookupValue],condition[lookupKey],""))))</f>
        <v/>
      </c>
      <c r="BB176" s="7" t="str">
        <f t="shared" si="41"/>
        <v/>
      </c>
      <c r="BC176" s="9"/>
    </row>
    <row r="177" spans="2:55"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8"/>
      <c r="L177" s="8"/>
      <c r="M177" s="8"/>
      <c r="N177" s="6" t="str">
        <f t="shared" si="28"/>
        <v/>
      </c>
      <c r="O177" s="4"/>
      <c r="Q177" s="3" t="str">
        <f>IF($A177="ADD",IF(NOT(ISBLANK(P177)),_xlfn.XLOOKUP(P177,len_adjust_rsn[lookupValue],len_adjust_rsn[lookupKey],"ERROR"),""), "")</f>
        <v/>
      </c>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D177" s="7"/>
      <c r="AE177" s="4" t="str">
        <f t="shared" ca="1" si="32"/>
        <v/>
      </c>
      <c r="AF177" s="4"/>
      <c r="AG177" s="3" t="str">
        <f t="shared" si="33"/>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34"/>
        <v/>
      </c>
      <c r="AM177" s="3" t="str">
        <f>IF($A177="","",IF((AND($A177="ADD",OR(AL177="",AL177="Queenstown-Lakes District Council"))),"70",(_xlfn.XLOOKUP(AL177,ud_organisation_owner[lookupValue],ud_organisation_owner[lookupKey],""))))</f>
        <v/>
      </c>
      <c r="AN177" s="3" t="str">
        <f t="shared" si="35"/>
        <v/>
      </c>
      <c r="AO177" s="3" t="str">
        <f>IF($A177="","",IF((AND($A177="ADD",OR(AN177="",AN177="Queenstown-Lakes District Council"))),"70",(_xlfn.XLOOKUP(AN177,ud_organisation_owner[lookupValue],ud_organisation_owner[lookupKey],""))))</f>
        <v/>
      </c>
      <c r="AP177" s="3" t="str">
        <f t="shared" si="36"/>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37"/>
        <v/>
      </c>
      <c r="AU177" s="3" t="str">
        <f>IF($A177="","",IF((AND($A177="ADD",OR(AT177="",AT177="Vested Assets"))),"12",(_xlfn.XLOOKUP(AT177,ud_work_category[lookupValue],ud_work_category[lookupKey],""))))</f>
        <v/>
      </c>
      <c r="AV177" s="8"/>
      <c r="AW177" s="2" t="str">
        <f t="shared" si="38"/>
        <v/>
      </c>
      <c r="AX177" s="2" t="str">
        <f t="shared" si="39"/>
        <v/>
      </c>
      <c r="AZ177" s="3" t="str">
        <f t="shared" si="40"/>
        <v/>
      </c>
      <c r="BA177" s="3" t="str">
        <f>IF($A177="","",IF((AND($A177="ADD",OR(AZ177="",AZ177="Excellent"))),"1",(_xlfn.XLOOKUP(AZ177,condition[lookupValue],condition[lookupKey],""))))</f>
        <v/>
      </c>
      <c r="BB177" s="7" t="str">
        <f t="shared" si="41"/>
        <v/>
      </c>
      <c r="BC177" s="9"/>
    </row>
    <row r="178" spans="2:55"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8"/>
      <c r="L178" s="8"/>
      <c r="M178" s="8"/>
      <c r="N178" s="6" t="str">
        <f t="shared" si="28"/>
        <v/>
      </c>
      <c r="O178" s="4"/>
      <c r="Q178" s="3" t="str">
        <f>IF($A178="ADD",IF(NOT(ISBLANK(P178)),_xlfn.XLOOKUP(P178,len_adjust_rsn[lookupValue],len_adjust_rsn[lookupKey],"ERROR"),""), "")</f>
        <v/>
      </c>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D178" s="7"/>
      <c r="AE178" s="4" t="str">
        <f t="shared" ca="1" si="32"/>
        <v/>
      </c>
      <c r="AF178" s="4"/>
      <c r="AG178" s="3" t="str">
        <f t="shared" si="33"/>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34"/>
        <v/>
      </c>
      <c r="AM178" s="3" t="str">
        <f>IF($A178="","",IF((AND($A178="ADD",OR(AL178="",AL178="Queenstown-Lakes District Council"))),"70",(_xlfn.XLOOKUP(AL178,ud_organisation_owner[lookupValue],ud_organisation_owner[lookupKey],""))))</f>
        <v/>
      </c>
      <c r="AN178" s="3" t="str">
        <f t="shared" si="35"/>
        <v/>
      </c>
      <c r="AO178" s="3" t="str">
        <f>IF($A178="","",IF((AND($A178="ADD",OR(AN178="",AN178="Queenstown-Lakes District Council"))),"70",(_xlfn.XLOOKUP(AN178,ud_organisation_owner[lookupValue],ud_organisation_owner[lookupKey],""))))</f>
        <v/>
      </c>
      <c r="AP178" s="3" t="str">
        <f t="shared" si="36"/>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37"/>
        <v/>
      </c>
      <c r="AU178" s="3" t="str">
        <f>IF($A178="","",IF((AND($A178="ADD",OR(AT178="",AT178="Vested Assets"))),"12",(_xlfn.XLOOKUP(AT178,ud_work_category[lookupValue],ud_work_category[lookupKey],""))))</f>
        <v/>
      </c>
      <c r="AV178" s="8"/>
      <c r="AW178" s="2" t="str">
        <f t="shared" si="38"/>
        <v/>
      </c>
      <c r="AX178" s="2" t="str">
        <f t="shared" si="39"/>
        <v/>
      </c>
      <c r="AZ178" s="3" t="str">
        <f t="shared" si="40"/>
        <v/>
      </c>
      <c r="BA178" s="3" t="str">
        <f>IF($A178="","",IF((AND($A178="ADD",OR(AZ178="",AZ178="Excellent"))),"1",(_xlfn.XLOOKUP(AZ178,condition[lookupValue],condition[lookupKey],""))))</f>
        <v/>
      </c>
      <c r="BB178" s="7" t="str">
        <f t="shared" si="41"/>
        <v/>
      </c>
      <c r="BC178" s="9"/>
    </row>
    <row r="179" spans="2:55"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8"/>
      <c r="L179" s="8"/>
      <c r="M179" s="8"/>
      <c r="N179" s="6" t="str">
        <f t="shared" si="28"/>
        <v/>
      </c>
      <c r="O179" s="4"/>
      <c r="Q179" s="3" t="str">
        <f>IF($A179="ADD",IF(NOT(ISBLANK(P179)),_xlfn.XLOOKUP(P179,len_adjust_rsn[lookupValue],len_adjust_rsn[lookupKey],"ERROR"),""), "")</f>
        <v/>
      </c>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D179" s="7"/>
      <c r="AE179" s="4" t="str">
        <f t="shared" ca="1" si="32"/>
        <v/>
      </c>
      <c r="AF179" s="4"/>
      <c r="AG179" s="3" t="str">
        <f t="shared" si="33"/>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34"/>
        <v/>
      </c>
      <c r="AM179" s="3" t="str">
        <f>IF($A179="","",IF((AND($A179="ADD",OR(AL179="",AL179="Queenstown-Lakes District Council"))),"70",(_xlfn.XLOOKUP(AL179,ud_organisation_owner[lookupValue],ud_organisation_owner[lookupKey],""))))</f>
        <v/>
      </c>
      <c r="AN179" s="3" t="str">
        <f t="shared" si="35"/>
        <v/>
      </c>
      <c r="AO179" s="3" t="str">
        <f>IF($A179="","",IF((AND($A179="ADD",OR(AN179="",AN179="Queenstown-Lakes District Council"))),"70",(_xlfn.XLOOKUP(AN179,ud_organisation_owner[lookupValue],ud_organisation_owner[lookupKey],""))))</f>
        <v/>
      </c>
      <c r="AP179" s="3" t="str">
        <f t="shared" si="36"/>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37"/>
        <v/>
      </c>
      <c r="AU179" s="3" t="str">
        <f>IF($A179="","",IF((AND($A179="ADD",OR(AT179="",AT179="Vested Assets"))),"12",(_xlfn.XLOOKUP(AT179,ud_work_category[lookupValue],ud_work_category[lookupKey],""))))</f>
        <v/>
      </c>
      <c r="AV179" s="8"/>
      <c r="AW179" s="2" t="str">
        <f t="shared" si="38"/>
        <v/>
      </c>
      <c r="AX179" s="2" t="str">
        <f t="shared" si="39"/>
        <v/>
      </c>
      <c r="AZ179" s="3" t="str">
        <f t="shared" si="40"/>
        <v/>
      </c>
      <c r="BA179" s="3" t="str">
        <f>IF($A179="","",IF((AND($A179="ADD",OR(AZ179="",AZ179="Excellent"))),"1",(_xlfn.XLOOKUP(AZ179,condition[lookupValue],condition[lookupKey],""))))</f>
        <v/>
      </c>
      <c r="BB179" s="7" t="str">
        <f t="shared" si="41"/>
        <v/>
      </c>
      <c r="BC179" s="9"/>
    </row>
    <row r="180" spans="2:55"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8"/>
      <c r="L180" s="8"/>
      <c r="M180" s="8"/>
      <c r="N180" s="6" t="str">
        <f t="shared" si="28"/>
        <v/>
      </c>
      <c r="O180" s="4"/>
      <c r="Q180" s="3" t="str">
        <f>IF($A180="ADD",IF(NOT(ISBLANK(P180)),_xlfn.XLOOKUP(P180,len_adjust_rsn[lookupValue],len_adjust_rsn[lookupKey],"ERROR"),""), "")</f>
        <v/>
      </c>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D180" s="7"/>
      <c r="AE180" s="4" t="str">
        <f t="shared" ca="1" si="32"/>
        <v/>
      </c>
      <c r="AF180" s="4"/>
      <c r="AG180" s="3" t="str">
        <f t="shared" si="33"/>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34"/>
        <v/>
      </c>
      <c r="AM180" s="3" t="str">
        <f>IF($A180="","",IF((AND($A180="ADD",OR(AL180="",AL180="Queenstown-Lakes District Council"))),"70",(_xlfn.XLOOKUP(AL180,ud_organisation_owner[lookupValue],ud_organisation_owner[lookupKey],""))))</f>
        <v/>
      </c>
      <c r="AN180" s="3" t="str">
        <f t="shared" si="35"/>
        <v/>
      </c>
      <c r="AO180" s="3" t="str">
        <f>IF($A180="","",IF((AND($A180="ADD",OR(AN180="",AN180="Queenstown-Lakes District Council"))),"70",(_xlfn.XLOOKUP(AN180,ud_organisation_owner[lookupValue],ud_organisation_owner[lookupKey],""))))</f>
        <v/>
      </c>
      <c r="AP180" s="3" t="str">
        <f t="shared" si="36"/>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37"/>
        <v/>
      </c>
      <c r="AU180" s="3" t="str">
        <f>IF($A180="","",IF((AND($A180="ADD",OR(AT180="",AT180="Vested Assets"))),"12",(_xlfn.XLOOKUP(AT180,ud_work_category[lookupValue],ud_work_category[lookupKey],""))))</f>
        <v/>
      </c>
      <c r="AV180" s="8"/>
      <c r="AW180" s="2" t="str">
        <f t="shared" si="38"/>
        <v/>
      </c>
      <c r="AX180" s="2" t="str">
        <f t="shared" si="39"/>
        <v/>
      </c>
      <c r="AZ180" s="3" t="str">
        <f t="shared" si="40"/>
        <v/>
      </c>
      <c r="BA180" s="3" t="str">
        <f>IF($A180="","",IF((AND($A180="ADD",OR(AZ180="",AZ180="Excellent"))),"1",(_xlfn.XLOOKUP(AZ180,condition[lookupValue],condition[lookupKey],""))))</f>
        <v/>
      </c>
      <c r="BB180" s="7" t="str">
        <f t="shared" si="41"/>
        <v/>
      </c>
      <c r="BC180" s="9"/>
    </row>
    <row r="181" spans="2:55"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8"/>
      <c r="L181" s="8"/>
      <c r="M181" s="8"/>
      <c r="N181" s="6" t="str">
        <f t="shared" si="28"/>
        <v/>
      </c>
      <c r="O181" s="4"/>
      <c r="Q181" s="3" t="str">
        <f>IF($A181="ADD",IF(NOT(ISBLANK(P181)),_xlfn.XLOOKUP(P181,len_adjust_rsn[lookupValue],len_adjust_rsn[lookupKey],"ERROR"),""), "")</f>
        <v/>
      </c>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D181" s="7"/>
      <c r="AE181" s="4" t="str">
        <f t="shared" ca="1" si="32"/>
        <v/>
      </c>
      <c r="AF181" s="4"/>
      <c r="AG181" s="3" t="str">
        <f t="shared" si="33"/>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34"/>
        <v/>
      </c>
      <c r="AM181" s="3" t="str">
        <f>IF($A181="","",IF((AND($A181="ADD",OR(AL181="",AL181="Queenstown-Lakes District Council"))),"70",(_xlfn.XLOOKUP(AL181,ud_organisation_owner[lookupValue],ud_organisation_owner[lookupKey],""))))</f>
        <v/>
      </c>
      <c r="AN181" s="3" t="str">
        <f t="shared" si="35"/>
        <v/>
      </c>
      <c r="AO181" s="3" t="str">
        <f>IF($A181="","",IF((AND($A181="ADD",OR(AN181="",AN181="Queenstown-Lakes District Council"))),"70",(_xlfn.XLOOKUP(AN181,ud_organisation_owner[lookupValue],ud_organisation_owner[lookupKey],""))))</f>
        <v/>
      </c>
      <c r="AP181" s="3" t="str">
        <f t="shared" si="36"/>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37"/>
        <v/>
      </c>
      <c r="AU181" s="3" t="str">
        <f>IF($A181="","",IF((AND($A181="ADD",OR(AT181="",AT181="Vested Assets"))),"12",(_xlfn.XLOOKUP(AT181,ud_work_category[lookupValue],ud_work_category[lookupKey],""))))</f>
        <v/>
      </c>
      <c r="AV181" s="8"/>
      <c r="AW181" s="2" t="str">
        <f t="shared" si="38"/>
        <v/>
      </c>
      <c r="AX181" s="2" t="str">
        <f t="shared" si="39"/>
        <v/>
      </c>
      <c r="AZ181" s="3" t="str">
        <f t="shared" si="40"/>
        <v/>
      </c>
      <c r="BA181" s="3" t="str">
        <f>IF($A181="","",IF((AND($A181="ADD",OR(AZ181="",AZ181="Excellent"))),"1",(_xlfn.XLOOKUP(AZ181,condition[lookupValue],condition[lookupKey],""))))</f>
        <v/>
      </c>
      <c r="BB181" s="7" t="str">
        <f t="shared" si="41"/>
        <v/>
      </c>
      <c r="BC181" s="9"/>
    </row>
    <row r="182" spans="2:55"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8"/>
      <c r="L182" s="8"/>
      <c r="M182" s="8"/>
      <c r="N182" s="6" t="str">
        <f t="shared" si="28"/>
        <v/>
      </c>
      <c r="O182" s="4"/>
      <c r="Q182" s="3" t="str">
        <f>IF($A182="ADD",IF(NOT(ISBLANK(P182)),_xlfn.XLOOKUP(P182,len_adjust_rsn[lookupValue],len_adjust_rsn[lookupKey],"ERROR"),""), "")</f>
        <v/>
      </c>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D182" s="7"/>
      <c r="AE182" s="4" t="str">
        <f t="shared" ca="1" si="32"/>
        <v/>
      </c>
      <c r="AF182" s="4"/>
      <c r="AG182" s="3" t="str">
        <f t="shared" si="33"/>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34"/>
        <v/>
      </c>
      <c r="AM182" s="3" t="str">
        <f>IF($A182="","",IF((AND($A182="ADD",OR(AL182="",AL182="Queenstown-Lakes District Council"))),"70",(_xlfn.XLOOKUP(AL182,ud_organisation_owner[lookupValue],ud_organisation_owner[lookupKey],""))))</f>
        <v/>
      </c>
      <c r="AN182" s="3" t="str">
        <f t="shared" si="35"/>
        <v/>
      </c>
      <c r="AO182" s="3" t="str">
        <f>IF($A182="","",IF((AND($A182="ADD",OR(AN182="",AN182="Queenstown-Lakes District Council"))),"70",(_xlfn.XLOOKUP(AN182,ud_organisation_owner[lookupValue],ud_organisation_owner[lookupKey],""))))</f>
        <v/>
      </c>
      <c r="AP182" s="3" t="str">
        <f t="shared" si="36"/>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37"/>
        <v/>
      </c>
      <c r="AU182" s="3" t="str">
        <f>IF($A182="","",IF((AND($A182="ADD",OR(AT182="",AT182="Vested Assets"))),"12",(_xlfn.XLOOKUP(AT182,ud_work_category[lookupValue],ud_work_category[lookupKey],""))))</f>
        <v/>
      </c>
      <c r="AV182" s="8"/>
      <c r="AW182" s="2" t="str">
        <f t="shared" si="38"/>
        <v/>
      </c>
      <c r="AX182" s="2" t="str">
        <f t="shared" si="39"/>
        <v/>
      </c>
      <c r="AZ182" s="3" t="str">
        <f t="shared" si="40"/>
        <v/>
      </c>
      <c r="BA182" s="3" t="str">
        <f>IF($A182="","",IF((AND($A182="ADD",OR(AZ182="",AZ182="Excellent"))),"1",(_xlfn.XLOOKUP(AZ182,condition[lookupValue],condition[lookupKey],""))))</f>
        <v/>
      </c>
      <c r="BB182" s="7" t="str">
        <f t="shared" si="41"/>
        <v/>
      </c>
      <c r="BC182" s="9"/>
    </row>
    <row r="183" spans="2:55"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8"/>
      <c r="L183" s="8"/>
      <c r="M183" s="8"/>
      <c r="N183" s="6" t="str">
        <f t="shared" si="28"/>
        <v/>
      </c>
      <c r="O183" s="4"/>
      <c r="Q183" s="3" t="str">
        <f>IF($A183="ADD",IF(NOT(ISBLANK(P183)),_xlfn.XLOOKUP(P183,len_adjust_rsn[lookupValue],len_adjust_rsn[lookupKey],"ERROR"),""), "")</f>
        <v/>
      </c>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D183" s="7"/>
      <c r="AE183" s="4" t="str">
        <f t="shared" ca="1" si="32"/>
        <v/>
      </c>
      <c r="AF183" s="4"/>
      <c r="AG183" s="3" t="str">
        <f t="shared" si="33"/>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34"/>
        <v/>
      </c>
      <c r="AM183" s="3" t="str">
        <f>IF($A183="","",IF((AND($A183="ADD",OR(AL183="",AL183="Queenstown-Lakes District Council"))),"70",(_xlfn.XLOOKUP(AL183,ud_organisation_owner[lookupValue],ud_organisation_owner[lookupKey],""))))</f>
        <v/>
      </c>
      <c r="AN183" s="3" t="str">
        <f t="shared" si="35"/>
        <v/>
      </c>
      <c r="AO183" s="3" t="str">
        <f>IF($A183="","",IF((AND($A183="ADD",OR(AN183="",AN183="Queenstown-Lakes District Council"))),"70",(_xlfn.XLOOKUP(AN183,ud_organisation_owner[lookupValue],ud_organisation_owner[lookupKey],""))))</f>
        <v/>
      </c>
      <c r="AP183" s="3" t="str">
        <f t="shared" si="36"/>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37"/>
        <v/>
      </c>
      <c r="AU183" s="3" t="str">
        <f>IF($A183="","",IF((AND($A183="ADD",OR(AT183="",AT183="Vested Assets"))),"12",(_xlfn.XLOOKUP(AT183,ud_work_category[lookupValue],ud_work_category[lookupKey],""))))</f>
        <v/>
      </c>
      <c r="AV183" s="8"/>
      <c r="AW183" s="2" t="str">
        <f t="shared" si="38"/>
        <v/>
      </c>
      <c r="AX183" s="2" t="str">
        <f t="shared" si="39"/>
        <v/>
      </c>
      <c r="AZ183" s="3" t="str">
        <f t="shared" si="40"/>
        <v/>
      </c>
      <c r="BA183" s="3" t="str">
        <f>IF($A183="","",IF((AND($A183="ADD",OR(AZ183="",AZ183="Excellent"))),"1",(_xlfn.XLOOKUP(AZ183,condition[lookupValue],condition[lookupKey],""))))</f>
        <v/>
      </c>
      <c r="BB183" s="7" t="str">
        <f t="shared" si="41"/>
        <v/>
      </c>
      <c r="BC183" s="9"/>
    </row>
    <row r="184" spans="2:55"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8"/>
      <c r="L184" s="8"/>
      <c r="M184" s="8"/>
      <c r="N184" s="6" t="str">
        <f t="shared" si="28"/>
        <v/>
      </c>
      <c r="O184" s="4"/>
      <c r="Q184" s="3" t="str">
        <f>IF($A184="ADD",IF(NOT(ISBLANK(P184)),_xlfn.XLOOKUP(P184,len_adjust_rsn[lookupValue],len_adjust_rsn[lookupKey],"ERROR"),""), "")</f>
        <v/>
      </c>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D184" s="7"/>
      <c r="AE184" s="4" t="str">
        <f t="shared" ca="1" si="32"/>
        <v/>
      </c>
      <c r="AF184" s="4"/>
      <c r="AG184" s="3" t="str">
        <f t="shared" si="33"/>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34"/>
        <v/>
      </c>
      <c r="AM184" s="3" t="str">
        <f>IF($A184="","",IF((AND($A184="ADD",OR(AL184="",AL184="Queenstown-Lakes District Council"))),"70",(_xlfn.XLOOKUP(AL184,ud_organisation_owner[lookupValue],ud_organisation_owner[lookupKey],""))))</f>
        <v/>
      </c>
      <c r="AN184" s="3" t="str">
        <f t="shared" si="35"/>
        <v/>
      </c>
      <c r="AO184" s="3" t="str">
        <f>IF($A184="","",IF((AND($A184="ADD",OR(AN184="",AN184="Queenstown-Lakes District Council"))),"70",(_xlfn.XLOOKUP(AN184,ud_organisation_owner[lookupValue],ud_organisation_owner[lookupKey],""))))</f>
        <v/>
      </c>
      <c r="AP184" s="3" t="str">
        <f t="shared" si="36"/>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37"/>
        <v/>
      </c>
      <c r="AU184" s="3" t="str">
        <f>IF($A184="","",IF((AND($A184="ADD",OR(AT184="",AT184="Vested Assets"))),"12",(_xlfn.XLOOKUP(AT184,ud_work_category[lookupValue],ud_work_category[lookupKey],""))))</f>
        <v/>
      </c>
      <c r="AV184" s="8"/>
      <c r="AW184" s="2" t="str">
        <f t="shared" si="38"/>
        <v/>
      </c>
      <c r="AX184" s="2" t="str">
        <f t="shared" si="39"/>
        <v/>
      </c>
      <c r="AZ184" s="3" t="str">
        <f t="shared" si="40"/>
        <v/>
      </c>
      <c r="BA184" s="3" t="str">
        <f>IF($A184="","",IF((AND($A184="ADD",OR(AZ184="",AZ184="Excellent"))),"1",(_xlfn.XLOOKUP(AZ184,condition[lookupValue],condition[lookupKey],""))))</f>
        <v/>
      </c>
      <c r="BB184" s="7" t="str">
        <f t="shared" si="41"/>
        <v/>
      </c>
      <c r="BC184" s="9"/>
    </row>
    <row r="185" spans="2:55"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8"/>
      <c r="L185" s="8"/>
      <c r="M185" s="8"/>
      <c r="N185" s="6" t="str">
        <f t="shared" si="28"/>
        <v/>
      </c>
      <c r="O185" s="4"/>
      <c r="Q185" s="3" t="str">
        <f>IF($A185="ADD",IF(NOT(ISBLANK(P185)),_xlfn.XLOOKUP(P185,len_adjust_rsn[lookupValue],len_adjust_rsn[lookupKey],"ERROR"),""), "")</f>
        <v/>
      </c>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D185" s="7"/>
      <c r="AE185" s="4" t="str">
        <f t="shared" ca="1" si="32"/>
        <v/>
      </c>
      <c r="AF185" s="4"/>
      <c r="AG185" s="3" t="str">
        <f t="shared" si="33"/>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34"/>
        <v/>
      </c>
      <c r="AM185" s="3" t="str">
        <f>IF($A185="","",IF((AND($A185="ADD",OR(AL185="",AL185="Queenstown-Lakes District Council"))),"70",(_xlfn.XLOOKUP(AL185,ud_organisation_owner[lookupValue],ud_organisation_owner[lookupKey],""))))</f>
        <v/>
      </c>
      <c r="AN185" s="3" t="str">
        <f t="shared" si="35"/>
        <v/>
      </c>
      <c r="AO185" s="3" t="str">
        <f>IF($A185="","",IF((AND($A185="ADD",OR(AN185="",AN185="Queenstown-Lakes District Council"))),"70",(_xlfn.XLOOKUP(AN185,ud_organisation_owner[lookupValue],ud_organisation_owner[lookupKey],""))))</f>
        <v/>
      </c>
      <c r="AP185" s="3" t="str">
        <f t="shared" si="36"/>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37"/>
        <v/>
      </c>
      <c r="AU185" s="3" t="str">
        <f>IF($A185="","",IF((AND($A185="ADD",OR(AT185="",AT185="Vested Assets"))),"12",(_xlfn.XLOOKUP(AT185,ud_work_category[lookupValue],ud_work_category[lookupKey],""))))</f>
        <v/>
      </c>
      <c r="AV185" s="8"/>
      <c r="AW185" s="2" t="str">
        <f t="shared" si="38"/>
        <v/>
      </c>
      <c r="AX185" s="2" t="str">
        <f t="shared" si="39"/>
        <v/>
      </c>
      <c r="AZ185" s="3" t="str">
        <f t="shared" si="40"/>
        <v/>
      </c>
      <c r="BA185" s="3" t="str">
        <f>IF($A185="","",IF((AND($A185="ADD",OR(AZ185="",AZ185="Excellent"))),"1",(_xlfn.XLOOKUP(AZ185,condition[lookupValue],condition[lookupKey],""))))</f>
        <v/>
      </c>
      <c r="BB185" s="7" t="str">
        <f t="shared" si="41"/>
        <v/>
      </c>
      <c r="BC185" s="9"/>
    </row>
    <row r="186" spans="2:55"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8"/>
      <c r="L186" s="8"/>
      <c r="M186" s="8"/>
      <c r="N186" s="6" t="str">
        <f t="shared" si="28"/>
        <v/>
      </c>
      <c r="O186" s="4"/>
      <c r="Q186" s="3" t="str">
        <f>IF($A186="ADD",IF(NOT(ISBLANK(P186)),_xlfn.XLOOKUP(P186,len_adjust_rsn[lookupValue],len_adjust_rsn[lookupKey],"ERROR"),""), "")</f>
        <v/>
      </c>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D186" s="7"/>
      <c r="AE186" s="4" t="str">
        <f t="shared" ca="1" si="32"/>
        <v/>
      </c>
      <c r="AF186" s="4"/>
      <c r="AG186" s="3" t="str">
        <f t="shared" si="33"/>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34"/>
        <v/>
      </c>
      <c r="AM186" s="3" t="str">
        <f>IF($A186="","",IF((AND($A186="ADD",OR(AL186="",AL186="Queenstown-Lakes District Council"))),"70",(_xlfn.XLOOKUP(AL186,ud_organisation_owner[lookupValue],ud_organisation_owner[lookupKey],""))))</f>
        <v/>
      </c>
      <c r="AN186" s="3" t="str">
        <f t="shared" si="35"/>
        <v/>
      </c>
      <c r="AO186" s="3" t="str">
        <f>IF($A186="","",IF((AND($A186="ADD",OR(AN186="",AN186="Queenstown-Lakes District Council"))),"70",(_xlfn.XLOOKUP(AN186,ud_organisation_owner[lookupValue],ud_organisation_owner[lookupKey],""))))</f>
        <v/>
      </c>
      <c r="AP186" s="3" t="str">
        <f t="shared" si="36"/>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37"/>
        <v/>
      </c>
      <c r="AU186" s="3" t="str">
        <f>IF($A186="","",IF((AND($A186="ADD",OR(AT186="",AT186="Vested Assets"))),"12",(_xlfn.XLOOKUP(AT186,ud_work_category[lookupValue],ud_work_category[lookupKey],""))))</f>
        <v/>
      </c>
      <c r="AV186" s="8"/>
      <c r="AW186" s="2" t="str">
        <f t="shared" si="38"/>
        <v/>
      </c>
      <c r="AX186" s="2" t="str">
        <f t="shared" si="39"/>
        <v/>
      </c>
      <c r="AZ186" s="3" t="str">
        <f t="shared" si="40"/>
        <v/>
      </c>
      <c r="BA186" s="3" t="str">
        <f>IF($A186="","",IF((AND($A186="ADD",OR(AZ186="",AZ186="Excellent"))),"1",(_xlfn.XLOOKUP(AZ186,condition[lookupValue],condition[lookupKey],""))))</f>
        <v/>
      </c>
      <c r="BB186" s="7" t="str">
        <f t="shared" si="41"/>
        <v/>
      </c>
      <c r="BC186" s="9"/>
    </row>
    <row r="187" spans="2:55"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8"/>
      <c r="L187" s="8"/>
      <c r="M187" s="8"/>
      <c r="N187" s="6" t="str">
        <f t="shared" si="28"/>
        <v/>
      </c>
      <c r="O187" s="4"/>
      <c r="Q187" s="3" t="str">
        <f>IF($A187="ADD",IF(NOT(ISBLANK(P187)),_xlfn.XLOOKUP(P187,len_adjust_rsn[lookupValue],len_adjust_rsn[lookupKey],"ERROR"),""), "")</f>
        <v/>
      </c>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D187" s="7"/>
      <c r="AE187" s="4" t="str">
        <f t="shared" ca="1" si="32"/>
        <v/>
      </c>
      <c r="AF187" s="4"/>
      <c r="AG187" s="3" t="str">
        <f t="shared" si="33"/>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34"/>
        <v/>
      </c>
      <c r="AM187" s="3" t="str">
        <f>IF($A187="","",IF((AND($A187="ADD",OR(AL187="",AL187="Queenstown-Lakes District Council"))),"70",(_xlfn.XLOOKUP(AL187,ud_organisation_owner[lookupValue],ud_organisation_owner[lookupKey],""))))</f>
        <v/>
      </c>
      <c r="AN187" s="3" t="str">
        <f t="shared" si="35"/>
        <v/>
      </c>
      <c r="AO187" s="3" t="str">
        <f>IF($A187="","",IF((AND($A187="ADD",OR(AN187="",AN187="Queenstown-Lakes District Council"))),"70",(_xlfn.XLOOKUP(AN187,ud_organisation_owner[lookupValue],ud_organisation_owner[lookupKey],""))))</f>
        <v/>
      </c>
      <c r="AP187" s="3" t="str">
        <f t="shared" si="36"/>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37"/>
        <v/>
      </c>
      <c r="AU187" s="3" t="str">
        <f>IF($A187="","",IF((AND($A187="ADD",OR(AT187="",AT187="Vested Assets"))),"12",(_xlfn.XLOOKUP(AT187,ud_work_category[lookupValue],ud_work_category[lookupKey],""))))</f>
        <v/>
      </c>
      <c r="AV187" s="8"/>
      <c r="AW187" s="2" t="str">
        <f t="shared" si="38"/>
        <v/>
      </c>
      <c r="AX187" s="2" t="str">
        <f t="shared" si="39"/>
        <v/>
      </c>
      <c r="AZ187" s="3" t="str">
        <f t="shared" si="40"/>
        <v/>
      </c>
      <c r="BA187" s="3" t="str">
        <f>IF($A187="","",IF((AND($A187="ADD",OR(AZ187="",AZ187="Excellent"))),"1",(_xlfn.XLOOKUP(AZ187,condition[lookupValue],condition[lookupKey],""))))</f>
        <v/>
      </c>
      <c r="BB187" s="7" t="str">
        <f t="shared" si="41"/>
        <v/>
      </c>
      <c r="BC187" s="9"/>
    </row>
    <row r="188" spans="2:55"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8"/>
      <c r="L188" s="8"/>
      <c r="M188" s="8"/>
      <c r="N188" s="6" t="str">
        <f t="shared" si="28"/>
        <v/>
      </c>
      <c r="O188" s="4"/>
      <c r="Q188" s="3" t="str">
        <f>IF($A188="ADD",IF(NOT(ISBLANK(P188)),_xlfn.XLOOKUP(P188,len_adjust_rsn[lookupValue],len_adjust_rsn[lookupKey],"ERROR"),""), "")</f>
        <v/>
      </c>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D188" s="7"/>
      <c r="AE188" s="4" t="str">
        <f t="shared" ca="1" si="32"/>
        <v/>
      </c>
      <c r="AF188" s="4"/>
      <c r="AG188" s="3" t="str">
        <f t="shared" si="33"/>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34"/>
        <v/>
      </c>
      <c r="AM188" s="3" t="str">
        <f>IF($A188="","",IF((AND($A188="ADD",OR(AL188="",AL188="Queenstown-Lakes District Council"))),"70",(_xlfn.XLOOKUP(AL188,ud_organisation_owner[lookupValue],ud_organisation_owner[lookupKey],""))))</f>
        <v/>
      </c>
      <c r="AN188" s="3" t="str">
        <f t="shared" si="35"/>
        <v/>
      </c>
      <c r="AO188" s="3" t="str">
        <f>IF($A188="","",IF((AND($A188="ADD",OR(AN188="",AN188="Queenstown-Lakes District Council"))),"70",(_xlfn.XLOOKUP(AN188,ud_organisation_owner[lookupValue],ud_organisation_owner[lookupKey],""))))</f>
        <v/>
      </c>
      <c r="AP188" s="3" t="str">
        <f t="shared" si="36"/>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37"/>
        <v/>
      </c>
      <c r="AU188" s="3" t="str">
        <f>IF($A188="","",IF((AND($A188="ADD",OR(AT188="",AT188="Vested Assets"))),"12",(_xlfn.XLOOKUP(AT188,ud_work_category[lookupValue],ud_work_category[lookupKey],""))))</f>
        <v/>
      </c>
      <c r="AV188" s="8"/>
      <c r="AW188" s="2" t="str">
        <f t="shared" si="38"/>
        <v/>
      </c>
      <c r="AX188" s="2" t="str">
        <f t="shared" si="39"/>
        <v/>
      </c>
      <c r="AZ188" s="3" t="str">
        <f t="shared" si="40"/>
        <v/>
      </c>
      <c r="BA188" s="3" t="str">
        <f>IF($A188="","",IF((AND($A188="ADD",OR(AZ188="",AZ188="Excellent"))),"1",(_xlfn.XLOOKUP(AZ188,condition[lookupValue],condition[lookupKey],""))))</f>
        <v/>
      </c>
      <c r="BB188" s="7" t="str">
        <f t="shared" si="41"/>
        <v/>
      </c>
      <c r="BC188" s="9"/>
    </row>
    <row r="189" spans="2:55"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8"/>
      <c r="L189" s="8"/>
      <c r="M189" s="8"/>
      <c r="N189" s="6" t="str">
        <f t="shared" si="28"/>
        <v/>
      </c>
      <c r="O189" s="4"/>
      <c r="Q189" s="3" t="str">
        <f>IF($A189="ADD",IF(NOT(ISBLANK(P189)),_xlfn.XLOOKUP(P189,len_adjust_rsn[lookupValue],len_adjust_rsn[lookupKey],"ERROR"),""), "")</f>
        <v/>
      </c>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D189" s="7"/>
      <c r="AE189" s="4" t="str">
        <f t="shared" ca="1" si="32"/>
        <v/>
      </c>
      <c r="AF189" s="4"/>
      <c r="AG189" s="3" t="str">
        <f t="shared" si="33"/>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34"/>
        <v/>
      </c>
      <c r="AM189" s="3" t="str">
        <f>IF($A189="","",IF((AND($A189="ADD",OR(AL189="",AL189="Queenstown-Lakes District Council"))),"70",(_xlfn.XLOOKUP(AL189,ud_organisation_owner[lookupValue],ud_organisation_owner[lookupKey],""))))</f>
        <v/>
      </c>
      <c r="AN189" s="3" t="str">
        <f t="shared" si="35"/>
        <v/>
      </c>
      <c r="AO189" s="3" t="str">
        <f>IF($A189="","",IF((AND($A189="ADD",OR(AN189="",AN189="Queenstown-Lakes District Council"))),"70",(_xlfn.XLOOKUP(AN189,ud_organisation_owner[lookupValue],ud_organisation_owner[lookupKey],""))))</f>
        <v/>
      </c>
      <c r="AP189" s="3" t="str">
        <f t="shared" si="36"/>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37"/>
        <v/>
      </c>
      <c r="AU189" s="3" t="str">
        <f>IF($A189="","",IF((AND($A189="ADD",OR(AT189="",AT189="Vested Assets"))),"12",(_xlfn.XLOOKUP(AT189,ud_work_category[lookupValue],ud_work_category[lookupKey],""))))</f>
        <v/>
      </c>
      <c r="AV189" s="8"/>
      <c r="AW189" s="2" t="str">
        <f t="shared" si="38"/>
        <v/>
      </c>
      <c r="AX189" s="2" t="str">
        <f t="shared" si="39"/>
        <v/>
      </c>
      <c r="AZ189" s="3" t="str">
        <f t="shared" si="40"/>
        <v/>
      </c>
      <c r="BA189" s="3" t="str">
        <f>IF($A189="","",IF((AND($A189="ADD",OR(AZ189="",AZ189="Excellent"))),"1",(_xlfn.XLOOKUP(AZ189,condition[lookupValue],condition[lookupKey],""))))</f>
        <v/>
      </c>
      <c r="BB189" s="7" t="str">
        <f t="shared" si="41"/>
        <v/>
      </c>
      <c r="BC189" s="9"/>
    </row>
    <row r="190" spans="2:55"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8"/>
      <c r="L190" s="8"/>
      <c r="M190" s="8"/>
      <c r="N190" s="6" t="str">
        <f t="shared" si="28"/>
        <v/>
      </c>
      <c r="O190" s="4"/>
      <c r="Q190" s="3" t="str">
        <f>IF($A190="ADD",IF(NOT(ISBLANK(P190)),_xlfn.XLOOKUP(P190,len_adjust_rsn[lookupValue],len_adjust_rsn[lookupKey],"ERROR"),""), "")</f>
        <v/>
      </c>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D190" s="7"/>
      <c r="AE190" s="4" t="str">
        <f t="shared" ca="1" si="32"/>
        <v/>
      </c>
      <c r="AF190" s="4"/>
      <c r="AG190" s="3" t="str">
        <f t="shared" si="33"/>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34"/>
        <v/>
      </c>
      <c r="AM190" s="3" t="str">
        <f>IF($A190="","",IF((AND($A190="ADD",OR(AL190="",AL190="Queenstown-Lakes District Council"))),"70",(_xlfn.XLOOKUP(AL190,ud_organisation_owner[lookupValue],ud_organisation_owner[lookupKey],""))))</f>
        <v/>
      </c>
      <c r="AN190" s="3" t="str">
        <f t="shared" si="35"/>
        <v/>
      </c>
      <c r="AO190" s="3" t="str">
        <f>IF($A190="","",IF((AND($A190="ADD",OR(AN190="",AN190="Queenstown-Lakes District Council"))),"70",(_xlfn.XLOOKUP(AN190,ud_organisation_owner[lookupValue],ud_organisation_owner[lookupKey],""))))</f>
        <v/>
      </c>
      <c r="AP190" s="3" t="str">
        <f t="shared" si="36"/>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37"/>
        <v/>
      </c>
      <c r="AU190" s="3" t="str">
        <f>IF($A190="","",IF((AND($A190="ADD",OR(AT190="",AT190="Vested Assets"))),"12",(_xlfn.XLOOKUP(AT190,ud_work_category[lookupValue],ud_work_category[lookupKey],""))))</f>
        <v/>
      </c>
      <c r="AV190" s="8"/>
      <c r="AW190" s="2" t="str">
        <f t="shared" si="38"/>
        <v/>
      </c>
      <c r="AX190" s="2" t="str">
        <f t="shared" si="39"/>
        <v/>
      </c>
      <c r="AZ190" s="3" t="str">
        <f t="shared" si="40"/>
        <v/>
      </c>
      <c r="BA190" s="3" t="str">
        <f>IF($A190="","",IF((AND($A190="ADD",OR(AZ190="",AZ190="Excellent"))),"1",(_xlfn.XLOOKUP(AZ190,condition[lookupValue],condition[lookupKey],""))))</f>
        <v/>
      </c>
      <c r="BB190" s="7" t="str">
        <f t="shared" si="41"/>
        <v/>
      </c>
      <c r="BC190" s="9"/>
    </row>
    <row r="191" spans="2:55"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8"/>
      <c r="L191" s="8"/>
      <c r="M191" s="8"/>
      <c r="N191" s="6" t="str">
        <f t="shared" si="28"/>
        <v/>
      </c>
      <c r="O191" s="4"/>
      <c r="Q191" s="3" t="str">
        <f>IF($A191="ADD",IF(NOT(ISBLANK(P191)),_xlfn.XLOOKUP(P191,len_adjust_rsn[lookupValue],len_adjust_rsn[lookupKey],"ERROR"),""), "")</f>
        <v/>
      </c>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D191" s="7"/>
      <c r="AE191" s="4" t="str">
        <f t="shared" ca="1" si="32"/>
        <v/>
      </c>
      <c r="AF191" s="4"/>
      <c r="AG191" s="3" t="str">
        <f t="shared" si="33"/>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34"/>
        <v/>
      </c>
      <c r="AM191" s="3" t="str">
        <f>IF($A191="","",IF((AND($A191="ADD",OR(AL191="",AL191="Queenstown-Lakes District Council"))),"70",(_xlfn.XLOOKUP(AL191,ud_organisation_owner[lookupValue],ud_organisation_owner[lookupKey],""))))</f>
        <v/>
      </c>
      <c r="AN191" s="3" t="str">
        <f t="shared" si="35"/>
        <v/>
      </c>
      <c r="AO191" s="3" t="str">
        <f>IF($A191="","",IF((AND($A191="ADD",OR(AN191="",AN191="Queenstown-Lakes District Council"))),"70",(_xlfn.XLOOKUP(AN191,ud_organisation_owner[lookupValue],ud_organisation_owner[lookupKey],""))))</f>
        <v/>
      </c>
      <c r="AP191" s="3" t="str">
        <f t="shared" si="36"/>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37"/>
        <v/>
      </c>
      <c r="AU191" s="3" t="str">
        <f>IF($A191="","",IF((AND($A191="ADD",OR(AT191="",AT191="Vested Assets"))),"12",(_xlfn.XLOOKUP(AT191,ud_work_category[lookupValue],ud_work_category[lookupKey],""))))</f>
        <v/>
      </c>
      <c r="AV191" s="8"/>
      <c r="AW191" s="2" t="str">
        <f t="shared" si="38"/>
        <v/>
      </c>
      <c r="AX191" s="2" t="str">
        <f t="shared" si="39"/>
        <v/>
      </c>
      <c r="AZ191" s="3" t="str">
        <f t="shared" si="40"/>
        <v/>
      </c>
      <c r="BA191" s="3" t="str">
        <f>IF($A191="","",IF((AND($A191="ADD",OR(AZ191="",AZ191="Excellent"))),"1",(_xlfn.XLOOKUP(AZ191,condition[lookupValue],condition[lookupKey],""))))</f>
        <v/>
      </c>
      <c r="BB191" s="7" t="str">
        <f t="shared" si="41"/>
        <v/>
      </c>
      <c r="BC191" s="9"/>
    </row>
    <row r="192" spans="2:55"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8"/>
      <c r="L192" s="8"/>
      <c r="M192" s="8"/>
      <c r="N192" s="6" t="str">
        <f t="shared" si="28"/>
        <v/>
      </c>
      <c r="O192" s="4"/>
      <c r="Q192" s="3" t="str">
        <f>IF($A192="ADD",IF(NOT(ISBLANK(P192)),_xlfn.XLOOKUP(P192,len_adjust_rsn[lookupValue],len_adjust_rsn[lookupKey],"ERROR"),""), "")</f>
        <v/>
      </c>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D192" s="7"/>
      <c r="AE192" s="4" t="str">
        <f t="shared" ca="1" si="32"/>
        <v/>
      </c>
      <c r="AF192" s="4"/>
      <c r="AG192" s="3" t="str">
        <f t="shared" si="33"/>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34"/>
        <v/>
      </c>
      <c r="AM192" s="3" t="str">
        <f>IF($A192="","",IF((AND($A192="ADD",OR(AL192="",AL192="Queenstown-Lakes District Council"))),"70",(_xlfn.XLOOKUP(AL192,ud_organisation_owner[lookupValue],ud_organisation_owner[lookupKey],""))))</f>
        <v/>
      </c>
      <c r="AN192" s="3" t="str">
        <f t="shared" si="35"/>
        <v/>
      </c>
      <c r="AO192" s="3" t="str">
        <f>IF($A192="","",IF((AND($A192="ADD",OR(AN192="",AN192="Queenstown-Lakes District Council"))),"70",(_xlfn.XLOOKUP(AN192,ud_organisation_owner[lookupValue],ud_organisation_owner[lookupKey],""))))</f>
        <v/>
      </c>
      <c r="AP192" s="3" t="str">
        <f t="shared" si="36"/>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37"/>
        <v/>
      </c>
      <c r="AU192" s="3" t="str">
        <f>IF($A192="","",IF((AND($A192="ADD",OR(AT192="",AT192="Vested Assets"))),"12",(_xlfn.XLOOKUP(AT192,ud_work_category[lookupValue],ud_work_category[lookupKey],""))))</f>
        <v/>
      </c>
      <c r="AV192" s="8"/>
      <c r="AW192" s="2" t="str">
        <f t="shared" si="38"/>
        <v/>
      </c>
      <c r="AX192" s="2" t="str">
        <f t="shared" si="39"/>
        <v/>
      </c>
      <c r="AZ192" s="3" t="str">
        <f t="shared" si="40"/>
        <v/>
      </c>
      <c r="BA192" s="3" t="str">
        <f>IF($A192="","",IF((AND($A192="ADD",OR(AZ192="",AZ192="Excellent"))),"1",(_xlfn.XLOOKUP(AZ192,condition[lookupValue],condition[lookupKey],""))))</f>
        <v/>
      </c>
      <c r="BB192" s="7" t="str">
        <f t="shared" si="41"/>
        <v/>
      </c>
      <c r="BC192" s="9"/>
    </row>
    <row r="193" spans="2:55"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8"/>
      <c r="L193" s="8"/>
      <c r="M193" s="8"/>
      <c r="N193" s="6" t="str">
        <f t="shared" si="28"/>
        <v/>
      </c>
      <c r="O193" s="4"/>
      <c r="Q193" s="3" t="str">
        <f>IF($A193="ADD",IF(NOT(ISBLANK(P193)),_xlfn.XLOOKUP(P193,len_adjust_rsn[lookupValue],len_adjust_rsn[lookupKey],"ERROR"),""), "")</f>
        <v/>
      </c>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D193" s="7"/>
      <c r="AE193" s="4" t="str">
        <f t="shared" ca="1" si="32"/>
        <v/>
      </c>
      <c r="AF193" s="4"/>
      <c r="AG193" s="3" t="str">
        <f t="shared" si="33"/>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34"/>
        <v/>
      </c>
      <c r="AM193" s="3" t="str">
        <f>IF($A193="","",IF((AND($A193="ADD",OR(AL193="",AL193="Queenstown-Lakes District Council"))),"70",(_xlfn.XLOOKUP(AL193,ud_organisation_owner[lookupValue],ud_organisation_owner[lookupKey],""))))</f>
        <v/>
      </c>
      <c r="AN193" s="3" t="str">
        <f t="shared" si="35"/>
        <v/>
      </c>
      <c r="AO193" s="3" t="str">
        <f>IF($A193="","",IF((AND($A193="ADD",OR(AN193="",AN193="Queenstown-Lakes District Council"))),"70",(_xlfn.XLOOKUP(AN193,ud_organisation_owner[lookupValue],ud_organisation_owner[lookupKey],""))))</f>
        <v/>
      </c>
      <c r="AP193" s="3" t="str">
        <f t="shared" si="36"/>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37"/>
        <v/>
      </c>
      <c r="AU193" s="3" t="str">
        <f>IF($A193="","",IF((AND($A193="ADD",OR(AT193="",AT193="Vested Assets"))),"12",(_xlfn.XLOOKUP(AT193,ud_work_category[lookupValue],ud_work_category[lookupKey],""))))</f>
        <v/>
      </c>
      <c r="AV193" s="8"/>
      <c r="AW193" s="2" t="str">
        <f t="shared" si="38"/>
        <v/>
      </c>
      <c r="AX193" s="2" t="str">
        <f t="shared" si="39"/>
        <v/>
      </c>
      <c r="AZ193" s="3" t="str">
        <f t="shared" si="40"/>
        <v/>
      </c>
      <c r="BA193" s="3" t="str">
        <f>IF($A193="","",IF((AND($A193="ADD",OR(AZ193="",AZ193="Excellent"))),"1",(_xlfn.XLOOKUP(AZ193,condition[lookupValue],condition[lookupKey],""))))</f>
        <v/>
      </c>
      <c r="BB193" s="7" t="str">
        <f t="shared" si="41"/>
        <v/>
      </c>
      <c r="BC193" s="9"/>
    </row>
    <row r="194" spans="2:55"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8"/>
      <c r="L194" s="8"/>
      <c r="M194" s="8"/>
      <c r="N194" s="6" t="str">
        <f t="shared" si="28"/>
        <v/>
      </c>
      <c r="O194" s="4"/>
      <c r="Q194" s="3" t="str">
        <f>IF($A194="ADD",IF(NOT(ISBLANK(P194)),_xlfn.XLOOKUP(P194,len_adjust_rsn[lookupValue],len_adjust_rsn[lookupKey],"ERROR"),""), "")</f>
        <v/>
      </c>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D194" s="7"/>
      <c r="AE194" s="4" t="str">
        <f t="shared" ca="1" si="32"/>
        <v/>
      </c>
      <c r="AF194" s="4"/>
      <c r="AG194" s="3" t="str">
        <f t="shared" si="33"/>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34"/>
        <v/>
      </c>
      <c r="AM194" s="3" t="str">
        <f>IF($A194="","",IF((AND($A194="ADD",OR(AL194="",AL194="Queenstown-Lakes District Council"))),"70",(_xlfn.XLOOKUP(AL194,ud_organisation_owner[lookupValue],ud_organisation_owner[lookupKey],""))))</f>
        <v/>
      </c>
      <c r="AN194" s="3" t="str">
        <f t="shared" si="35"/>
        <v/>
      </c>
      <c r="AO194" s="3" t="str">
        <f>IF($A194="","",IF((AND($A194="ADD",OR(AN194="",AN194="Queenstown-Lakes District Council"))),"70",(_xlfn.XLOOKUP(AN194,ud_organisation_owner[lookupValue],ud_organisation_owner[lookupKey],""))))</f>
        <v/>
      </c>
      <c r="AP194" s="3" t="str">
        <f t="shared" si="36"/>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37"/>
        <v/>
      </c>
      <c r="AU194" s="3" t="str">
        <f>IF($A194="","",IF((AND($A194="ADD",OR(AT194="",AT194="Vested Assets"))),"12",(_xlfn.XLOOKUP(AT194,ud_work_category[lookupValue],ud_work_category[lookupKey],""))))</f>
        <v/>
      </c>
      <c r="AV194" s="8"/>
      <c r="AW194" s="2" t="str">
        <f t="shared" si="38"/>
        <v/>
      </c>
      <c r="AX194" s="2" t="str">
        <f t="shared" si="39"/>
        <v/>
      </c>
      <c r="AZ194" s="3" t="str">
        <f t="shared" si="40"/>
        <v/>
      </c>
      <c r="BA194" s="3" t="str">
        <f>IF($A194="","",IF((AND($A194="ADD",OR(AZ194="",AZ194="Excellent"))),"1",(_xlfn.XLOOKUP(AZ194,condition[lookupValue],condition[lookupKey],""))))</f>
        <v/>
      </c>
      <c r="BB194" s="7" t="str">
        <f t="shared" si="41"/>
        <v/>
      </c>
      <c r="BC194" s="9"/>
    </row>
    <row r="195" spans="2:55"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8"/>
      <c r="L195" s="8"/>
      <c r="M195" s="8"/>
      <c r="N195" s="6" t="str">
        <f t="shared" si="28"/>
        <v/>
      </c>
      <c r="O195" s="4"/>
      <c r="Q195" s="3" t="str">
        <f>IF($A195="ADD",IF(NOT(ISBLANK(P195)),_xlfn.XLOOKUP(P195,len_adjust_rsn[lookupValue],len_adjust_rsn[lookupKey],"ERROR"),""), "")</f>
        <v/>
      </c>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D195" s="7"/>
      <c r="AE195" s="4" t="str">
        <f t="shared" ca="1" si="32"/>
        <v/>
      </c>
      <c r="AF195" s="4"/>
      <c r="AG195" s="3" t="str">
        <f t="shared" si="33"/>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34"/>
        <v/>
      </c>
      <c r="AM195" s="3" t="str">
        <f>IF($A195="","",IF((AND($A195="ADD",OR(AL195="",AL195="Queenstown-Lakes District Council"))),"70",(_xlfn.XLOOKUP(AL195,ud_organisation_owner[lookupValue],ud_organisation_owner[lookupKey],""))))</f>
        <v/>
      </c>
      <c r="AN195" s="3" t="str">
        <f t="shared" si="35"/>
        <v/>
      </c>
      <c r="AO195" s="3" t="str">
        <f>IF($A195="","",IF((AND($A195="ADD",OR(AN195="",AN195="Queenstown-Lakes District Council"))),"70",(_xlfn.XLOOKUP(AN195,ud_organisation_owner[lookupValue],ud_organisation_owner[lookupKey],""))))</f>
        <v/>
      </c>
      <c r="AP195" s="3" t="str">
        <f t="shared" si="36"/>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37"/>
        <v/>
      </c>
      <c r="AU195" s="3" t="str">
        <f>IF($A195="","",IF((AND($A195="ADD",OR(AT195="",AT195="Vested Assets"))),"12",(_xlfn.XLOOKUP(AT195,ud_work_category[lookupValue],ud_work_category[lookupKey],""))))</f>
        <v/>
      </c>
      <c r="AV195" s="8"/>
      <c r="AW195" s="2" t="str">
        <f t="shared" si="38"/>
        <v/>
      </c>
      <c r="AX195" s="2" t="str">
        <f t="shared" si="39"/>
        <v/>
      </c>
      <c r="AZ195" s="3" t="str">
        <f t="shared" si="40"/>
        <v/>
      </c>
      <c r="BA195" s="3" t="str">
        <f>IF($A195="","",IF((AND($A195="ADD",OR(AZ195="",AZ195="Excellent"))),"1",(_xlfn.XLOOKUP(AZ195,condition[lookupValue],condition[lookupKey],""))))</f>
        <v/>
      </c>
      <c r="BB195" s="7" t="str">
        <f t="shared" si="41"/>
        <v/>
      </c>
      <c r="BC195" s="9"/>
    </row>
    <row r="196" spans="2:55"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8"/>
      <c r="L196" s="8"/>
      <c r="M196" s="8"/>
      <c r="N196" s="6" t="str">
        <f t="shared" si="28"/>
        <v/>
      </c>
      <c r="O196" s="4"/>
      <c r="Q196" s="3" t="str">
        <f>IF($A196="ADD",IF(NOT(ISBLANK(P196)),_xlfn.XLOOKUP(P196,len_adjust_rsn[lookupValue],len_adjust_rsn[lookupKey],"ERROR"),""), "")</f>
        <v/>
      </c>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D196" s="7"/>
      <c r="AE196" s="4" t="str">
        <f t="shared" ca="1" si="32"/>
        <v/>
      </c>
      <c r="AF196" s="4"/>
      <c r="AG196" s="3" t="str">
        <f t="shared" si="33"/>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34"/>
        <v/>
      </c>
      <c r="AM196" s="3" t="str">
        <f>IF($A196="","",IF((AND($A196="ADD",OR(AL196="",AL196="Queenstown-Lakes District Council"))),"70",(_xlfn.XLOOKUP(AL196,ud_organisation_owner[lookupValue],ud_organisation_owner[lookupKey],""))))</f>
        <v/>
      </c>
      <c r="AN196" s="3" t="str">
        <f t="shared" si="35"/>
        <v/>
      </c>
      <c r="AO196" s="3" t="str">
        <f>IF($A196="","",IF((AND($A196="ADD",OR(AN196="",AN196="Queenstown-Lakes District Council"))),"70",(_xlfn.XLOOKUP(AN196,ud_organisation_owner[lookupValue],ud_organisation_owner[lookupKey],""))))</f>
        <v/>
      </c>
      <c r="AP196" s="3" t="str">
        <f t="shared" si="36"/>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37"/>
        <v/>
      </c>
      <c r="AU196" s="3" t="str">
        <f>IF($A196="","",IF((AND($A196="ADD",OR(AT196="",AT196="Vested Assets"))),"12",(_xlfn.XLOOKUP(AT196,ud_work_category[lookupValue],ud_work_category[lookupKey],""))))</f>
        <v/>
      </c>
      <c r="AV196" s="8"/>
      <c r="AW196" s="2" t="str">
        <f t="shared" si="38"/>
        <v/>
      </c>
      <c r="AX196" s="2" t="str">
        <f t="shared" si="39"/>
        <v/>
      </c>
      <c r="AZ196" s="3" t="str">
        <f t="shared" si="40"/>
        <v/>
      </c>
      <c r="BA196" s="3" t="str">
        <f>IF($A196="","",IF((AND($A196="ADD",OR(AZ196="",AZ196="Excellent"))),"1",(_xlfn.XLOOKUP(AZ196,condition[lookupValue],condition[lookupKey],""))))</f>
        <v/>
      </c>
      <c r="BB196" s="7" t="str">
        <f t="shared" si="41"/>
        <v/>
      </c>
      <c r="BC196" s="9"/>
    </row>
    <row r="197" spans="2:55"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8"/>
      <c r="L197" s="8"/>
      <c r="M197" s="8"/>
      <c r="N197" s="6" t="str">
        <f t="shared" si="28"/>
        <v/>
      </c>
      <c r="O197" s="4"/>
      <c r="Q197" s="3" t="str">
        <f>IF($A197="ADD",IF(NOT(ISBLANK(P197)),_xlfn.XLOOKUP(P197,len_adjust_rsn[lookupValue],len_adjust_rsn[lookupKey],"ERROR"),""), "")</f>
        <v/>
      </c>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D197" s="7"/>
      <c r="AE197" s="4" t="str">
        <f t="shared" ca="1" si="32"/>
        <v/>
      </c>
      <c r="AF197" s="4"/>
      <c r="AG197" s="3" t="str">
        <f t="shared" si="33"/>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34"/>
        <v/>
      </c>
      <c r="AM197" s="3" t="str">
        <f>IF($A197="","",IF((AND($A197="ADD",OR(AL197="",AL197="Queenstown-Lakes District Council"))),"70",(_xlfn.XLOOKUP(AL197,ud_organisation_owner[lookupValue],ud_organisation_owner[lookupKey],""))))</f>
        <v/>
      </c>
      <c r="AN197" s="3" t="str">
        <f t="shared" si="35"/>
        <v/>
      </c>
      <c r="AO197" s="3" t="str">
        <f>IF($A197="","",IF((AND($A197="ADD",OR(AN197="",AN197="Queenstown-Lakes District Council"))),"70",(_xlfn.XLOOKUP(AN197,ud_organisation_owner[lookupValue],ud_organisation_owner[lookupKey],""))))</f>
        <v/>
      </c>
      <c r="AP197" s="3" t="str">
        <f t="shared" si="36"/>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37"/>
        <v/>
      </c>
      <c r="AU197" s="3" t="str">
        <f>IF($A197="","",IF((AND($A197="ADD",OR(AT197="",AT197="Vested Assets"))),"12",(_xlfn.XLOOKUP(AT197,ud_work_category[lookupValue],ud_work_category[lookupKey],""))))</f>
        <v/>
      </c>
      <c r="AV197" s="8"/>
      <c r="AW197" s="2" t="str">
        <f t="shared" si="38"/>
        <v/>
      </c>
      <c r="AX197" s="2" t="str">
        <f t="shared" si="39"/>
        <v/>
      </c>
      <c r="AZ197" s="3" t="str">
        <f t="shared" si="40"/>
        <v/>
      </c>
      <c r="BA197" s="3" t="str">
        <f>IF($A197="","",IF((AND($A197="ADD",OR(AZ197="",AZ197="Excellent"))),"1",(_xlfn.XLOOKUP(AZ197,condition[lookupValue],condition[lookupKey],""))))</f>
        <v/>
      </c>
      <c r="BB197" s="7" t="str">
        <f t="shared" si="41"/>
        <v/>
      </c>
      <c r="BC197" s="9"/>
    </row>
    <row r="198" spans="2:55"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8"/>
      <c r="L198" s="8"/>
      <c r="M198" s="8"/>
      <c r="N198" s="6" t="str">
        <f t="shared" si="28"/>
        <v/>
      </c>
      <c r="O198" s="4"/>
      <c r="Q198" s="3" t="str">
        <f>IF($A198="ADD",IF(NOT(ISBLANK(P198)),_xlfn.XLOOKUP(P198,len_adjust_rsn[lookupValue],len_adjust_rsn[lookupKey],"ERROR"),""), "")</f>
        <v/>
      </c>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D198" s="7"/>
      <c r="AE198" s="4" t="str">
        <f t="shared" ca="1" si="32"/>
        <v/>
      </c>
      <c r="AF198" s="4"/>
      <c r="AG198" s="3" t="str">
        <f t="shared" si="33"/>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34"/>
        <v/>
      </c>
      <c r="AM198" s="3" t="str">
        <f>IF($A198="","",IF((AND($A198="ADD",OR(AL198="",AL198="Queenstown-Lakes District Council"))),"70",(_xlfn.XLOOKUP(AL198,ud_organisation_owner[lookupValue],ud_organisation_owner[lookupKey],""))))</f>
        <v/>
      </c>
      <c r="AN198" s="3" t="str">
        <f t="shared" si="35"/>
        <v/>
      </c>
      <c r="AO198" s="3" t="str">
        <f>IF($A198="","",IF((AND($A198="ADD",OR(AN198="",AN198="Queenstown-Lakes District Council"))),"70",(_xlfn.XLOOKUP(AN198,ud_organisation_owner[lookupValue],ud_organisation_owner[lookupKey],""))))</f>
        <v/>
      </c>
      <c r="AP198" s="3" t="str">
        <f t="shared" si="36"/>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37"/>
        <v/>
      </c>
      <c r="AU198" s="3" t="str">
        <f>IF($A198="","",IF((AND($A198="ADD",OR(AT198="",AT198="Vested Assets"))),"12",(_xlfn.XLOOKUP(AT198,ud_work_category[lookupValue],ud_work_category[lookupKey],""))))</f>
        <v/>
      </c>
      <c r="AV198" s="8"/>
      <c r="AW198" s="2" t="str">
        <f t="shared" si="38"/>
        <v/>
      </c>
      <c r="AX198" s="2" t="str">
        <f t="shared" si="39"/>
        <v/>
      </c>
      <c r="AZ198" s="3" t="str">
        <f t="shared" si="40"/>
        <v/>
      </c>
      <c r="BA198" s="3" t="str">
        <f>IF($A198="","",IF((AND($A198="ADD",OR(AZ198="",AZ198="Excellent"))),"1",(_xlfn.XLOOKUP(AZ198,condition[lookupValue],condition[lookupKey],""))))</f>
        <v/>
      </c>
      <c r="BB198" s="7" t="str">
        <f t="shared" si="41"/>
        <v/>
      </c>
      <c r="BC198" s="9"/>
    </row>
    <row r="199" spans="2:55"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8"/>
      <c r="L199" s="8"/>
      <c r="M199" s="8"/>
      <c r="N199" s="6" t="str">
        <f t="shared" si="28"/>
        <v/>
      </c>
      <c r="O199" s="4"/>
      <c r="Q199" s="3" t="str">
        <f>IF($A199="ADD",IF(NOT(ISBLANK(P199)),_xlfn.XLOOKUP(P199,len_adjust_rsn[lookupValue],len_adjust_rsn[lookupKey],"ERROR"),""), "")</f>
        <v/>
      </c>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D199" s="7"/>
      <c r="AE199" s="4" t="str">
        <f t="shared" ca="1" si="32"/>
        <v/>
      </c>
      <c r="AF199" s="4"/>
      <c r="AG199" s="3" t="str">
        <f t="shared" si="33"/>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34"/>
        <v/>
      </c>
      <c r="AM199" s="3" t="str">
        <f>IF($A199="","",IF((AND($A199="ADD",OR(AL199="",AL199="Queenstown-Lakes District Council"))),"70",(_xlfn.XLOOKUP(AL199,ud_organisation_owner[lookupValue],ud_organisation_owner[lookupKey],""))))</f>
        <v/>
      </c>
      <c r="AN199" s="3" t="str">
        <f t="shared" si="35"/>
        <v/>
      </c>
      <c r="AO199" s="3" t="str">
        <f>IF($A199="","",IF((AND($A199="ADD",OR(AN199="",AN199="Queenstown-Lakes District Council"))),"70",(_xlfn.XLOOKUP(AN199,ud_organisation_owner[lookupValue],ud_organisation_owner[lookupKey],""))))</f>
        <v/>
      </c>
      <c r="AP199" s="3" t="str">
        <f t="shared" si="36"/>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37"/>
        <v/>
      </c>
      <c r="AU199" s="3" t="str">
        <f>IF($A199="","",IF((AND($A199="ADD",OR(AT199="",AT199="Vested Assets"))),"12",(_xlfn.XLOOKUP(AT199,ud_work_category[lookupValue],ud_work_category[lookupKey],""))))</f>
        <v/>
      </c>
      <c r="AV199" s="8"/>
      <c r="AW199" s="2" t="str">
        <f t="shared" si="38"/>
        <v/>
      </c>
      <c r="AX199" s="2" t="str">
        <f t="shared" si="39"/>
        <v/>
      </c>
      <c r="AZ199" s="3" t="str">
        <f t="shared" si="40"/>
        <v/>
      </c>
      <c r="BA199" s="3" t="str">
        <f>IF($A199="","",IF((AND($A199="ADD",OR(AZ199="",AZ199="Excellent"))),"1",(_xlfn.XLOOKUP(AZ199,condition[lookupValue],condition[lookupKey],""))))</f>
        <v/>
      </c>
      <c r="BB199" s="7" t="str">
        <f t="shared" si="41"/>
        <v/>
      </c>
      <c r="BC199" s="9"/>
    </row>
    <row r="200" spans="2:55"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8"/>
      <c r="L200" s="8"/>
      <c r="M200" s="8"/>
      <c r="N200" s="6" t="str">
        <f t="shared" si="28"/>
        <v/>
      </c>
      <c r="O200" s="4"/>
      <c r="Q200" s="3" t="str">
        <f>IF($A200="ADD",IF(NOT(ISBLANK(P200)),_xlfn.XLOOKUP(P200,len_adjust_rsn[lookupValue],len_adjust_rsn[lookupKey],"ERROR"),""), "")</f>
        <v/>
      </c>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D200" s="7"/>
      <c r="AE200" s="4" t="str">
        <f t="shared" ca="1" si="32"/>
        <v/>
      </c>
      <c r="AF200" s="4"/>
      <c r="AG200" s="3" t="str">
        <f t="shared" si="33"/>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34"/>
        <v/>
      </c>
      <c r="AM200" s="3" t="str">
        <f>IF($A200="","",IF((AND($A200="ADD",OR(AL200="",AL200="Queenstown-Lakes District Council"))),"70",(_xlfn.XLOOKUP(AL200,ud_organisation_owner[lookupValue],ud_organisation_owner[lookupKey],""))))</f>
        <v/>
      </c>
      <c r="AN200" s="3" t="str">
        <f t="shared" si="35"/>
        <v/>
      </c>
      <c r="AO200" s="3" t="str">
        <f>IF($A200="","",IF((AND($A200="ADD",OR(AN200="",AN200="Queenstown-Lakes District Council"))),"70",(_xlfn.XLOOKUP(AN200,ud_organisation_owner[lookupValue],ud_organisation_owner[lookupKey],""))))</f>
        <v/>
      </c>
      <c r="AP200" s="3" t="str">
        <f t="shared" si="36"/>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37"/>
        <v/>
      </c>
      <c r="AU200" s="3" t="str">
        <f>IF($A200="","",IF((AND($A200="ADD",OR(AT200="",AT200="Vested Assets"))),"12",(_xlfn.XLOOKUP(AT200,ud_work_category[lookupValue],ud_work_category[lookupKey],""))))</f>
        <v/>
      </c>
      <c r="AV200" s="8"/>
      <c r="AW200" s="2" t="str">
        <f t="shared" si="38"/>
        <v/>
      </c>
      <c r="AX200" s="2" t="str">
        <f t="shared" si="39"/>
        <v/>
      </c>
      <c r="AZ200" s="3" t="str">
        <f t="shared" si="40"/>
        <v/>
      </c>
      <c r="BA200" s="3" t="str">
        <f>IF($A200="","",IF((AND($A200="ADD",OR(AZ200="",AZ200="Excellent"))),"1",(_xlfn.XLOOKUP(AZ200,condition[lookupValue],condition[lookupKey],""))))</f>
        <v/>
      </c>
      <c r="BB200" s="7" t="str">
        <f t="shared" si="41"/>
        <v/>
      </c>
      <c r="BC200" s="9"/>
    </row>
    <row r="201" spans="2:55"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8"/>
      <c r="L201" s="8"/>
      <c r="M201" s="8"/>
      <c r="N201" s="6" t="str">
        <f t="shared" si="28"/>
        <v/>
      </c>
      <c r="O201" s="4"/>
      <c r="Q201" s="3" t="str">
        <f>IF($A201="ADD",IF(NOT(ISBLANK(P201)),_xlfn.XLOOKUP(P201,len_adjust_rsn[lookupValue],len_adjust_rsn[lookupKey],"ERROR"),""), "")</f>
        <v/>
      </c>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D201" s="7"/>
      <c r="AE201" s="4" t="str">
        <f t="shared" ca="1" si="32"/>
        <v/>
      </c>
      <c r="AF201" s="4"/>
      <c r="AG201" s="3" t="str">
        <f t="shared" si="33"/>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34"/>
        <v/>
      </c>
      <c r="AM201" s="3" t="str">
        <f>IF($A201="","",IF((AND($A201="ADD",OR(AL201="",AL201="Queenstown-Lakes District Council"))),"70",(_xlfn.XLOOKUP(AL201,ud_organisation_owner[lookupValue],ud_organisation_owner[lookupKey],""))))</f>
        <v/>
      </c>
      <c r="AN201" s="3" t="str">
        <f t="shared" si="35"/>
        <v/>
      </c>
      <c r="AO201" s="3" t="str">
        <f>IF($A201="","",IF((AND($A201="ADD",OR(AN201="",AN201="Queenstown-Lakes District Council"))),"70",(_xlfn.XLOOKUP(AN201,ud_organisation_owner[lookupValue],ud_organisation_owner[lookupKey],""))))</f>
        <v/>
      </c>
      <c r="AP201" s="3" t="str">
        <f t="shared" si="36"/>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37"/>
        <v/>
      </c>
      <c r="AU201" s="3" t="str">
        <f>IF($A201="","",IF((AND($A201="ADD",OR(AT201="",AT201="Vested Assets"))),"12",(_xlfn.XLOOKUP(AT201,ud_work_category[lookupValue],ud_work_category[lookupKey],""))))</f>
        <v/>
      </c>
      <c r="AV201" s="8"/>
      <c r="AW201" s="2" t="str">
        <f t="shared" si="38"/>
        <v/>
      </c>
      <c r="AX201" s="2" t="str">
        <f t="shared" si="39"/>
        <v/>
      </c>
      <c r="AZ201" s="3" t="str">
        <f t="shared" si="40"/>
        <v/>
      </c>
      <c r="BA201" s="3" t="str">
        <f>IF($A201="","",IF((AND($A201="ADD",OR(AZ201="",AZ201="Excellent"))),"1",(_xlfn.XLOOKUP(AZ201,condition[lookupValue],condition[lookupKey],""))))</f>
        <v/>
      </c>
      <c r="BB201" s="7" t="str">
        <f t="shared" si="41"/>
        <v/>
      </c>
      <c r="BC201" s="9"/>
    </row>
    <row r="202" spans="2:55"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8"/>
      <c r="L202" s="8"/>
      <c r="M202" s="8"/>
      <c r="N202" s="6" t="str">
        <f t="shared" si="28"/>
        <v/>
      </c>
      <c r="O202" s="4"/>
      <c r="Q202" s="3" t="str">
        <f>IF($A202="ADD",IF(NOT(ISBLANK(P202)),_xlfn.XLOOKUP(P202,len_adjust_rsn[lookupValue],len_adjust_rsn[lookupKey],"ERROR"),""), "")</f>
        <v/>
      </c>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D202" s="7"/>
      <c r="AE202" s="4" t="str">
        <f t="shared" ca="1" si="32"/>
        <v/>
      </c>
      <c r="AF202" s="4"/>
      <c r="AG202" s="3" t="str">
        <f t="shared" si="33"/>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34"/>
        <v/>
      </c>
      <c r="AM202" s="3" t="str">
        <f>IF($A202="","",IF((AND($A202="ADD",OR(AL202="",AL202="Queenstown-Lakes District Council"))),"70",(_xlfn.XLOOKUP(AL202,ud_organisation_owner[lookupValue],ud_organisation_owner[lookupKey],""))))</f>
        <v/>
      </c>
      <c r="AN202" s="3" t="str">
        <f t="shared" si="35"/>
        <v/>
      </c>
      <c r="AO202" s="3" t="str">
        <f>IF($A202="","",IF((AND($A202="ADD",OR(AN202="",AN202="Queenstown-Lakes District Council"))),"70",(_xlfn.XLOOKUP(AN202,ud_organisation_owner[lookupValue],ud_organisation_owner[lookupKey],""))))</f>
        <v/>
      </c>
      <c r="AP202" s="3" t="str">
        <f t="shared" si="36"/>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37"/>
        <v/>
      </c>
      <c r="AU202" s="3" t="str">
        <f>IF($A202="","",IF((AND($A202="ADD",OR(AT202="",AT202="Vested Assets"))),"12",(_xlfn.XLOOKUP(AT202,ud_work_category[lookupValue],ud_work_category[lookupKey],""))))</f>
        <v/>
      </c>
      <c r="AV202" s="8"/>
      <c r="AW202" s="2" t="str">
        <f t="shared" si="38"/>
        <v/>
      </c>
      <c r="AX202" s="2" t="str">
        <f t="shared" si="39"/>
        <v/>
      </c>
      <c r="AZ202" s="3" t="str">
        <f t="shared" si="40"/>
        <v/>
      </c>
      <c r="BA202" s="3" t="str">
        <f>IF($A202="","",IF((AND($A202="ADD",OR(AZ202="",AZ202="Excellent"))),"1",(_xlfn.XLOOKUP(AZ202,condition[lookupValue],condition[lookupKey],""))))</f>
        <v/>
      </c>
      <c r="BB202" s="7" t="str">
        <f t="shared" si="41"/>
        <v/>
      </c>
      <c r="BC202" s="9"/>
    </row>
    <row r="203" spans="2:55"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8"/>
      <c r="L203" s="8"/>
      <c r="M203" s="8"/>
      <c r="N203" s="6" t="str">
        <f t="shared" ref="N203:N266" si="42">IF(F203&lt;&gt;"",F203-E203,"")</f>
        <v/>
      </c>
      <c r="O203" s="4"/>
      <c r="Q203" s="3" t="str">
        <f>IF($A203="ADD",IF(NOT(ISBLANK(P203)),_xlfn.XLOOKUP(P203,len_adjust_rsn[lookupValue],len_adjust_rsn[lookupKey],"ERROR"),""), "")</f>
        <v/>
      </c>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D203" s="7"/>
      <c r="AE203" s="4" t="str">
        <f t="shared" ref="AE203:AE266" ca="1" si="46">IF(AD203&lt;&gt;"", DATEDIF(AD203, TODAY(),"Y"),"")</f>
        <v/>
      </c>
      <c r="AF203" s="4"/>
      <c r="AG203" s="3" t="str">
        <f t="shared" ref="AG203:AG266" si="47">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8">IF($A203="ADD","Queenstown-Lakes District Council","")</f>
        <v/>
      </c>
      <c r="AM203" s="3" t="str">
        <f>IF($A203="","",IF((AND($A203="ADD",OR(AL203="",AL203="Queenstown-Lakes District Council"))),"70",(_xlfn.XLOOKUP(AL203,ud_organisation_owner[lookupValue],ud_organisation_owner[lookupKey],""))))</f>
        <v/>
      </c>
      <c r="AN203" s="3" t="str">
        <f t="shared" ref="AN203:AN266" si="49">IF($A203="ADD","Queenstown-Lakes District Council","")</f>
        <v/>
      </c>
      <c r="AO203" s="3" t="str">
        <f>IF($A203="","",IF((AND($A203="ADD",OR(AN203="",AN203="Queenstown-Lakes District Council"))),"70",(_xlfn.XLOOKUP(AN203,ud_organisation_owner[lookupValue],ud_organisation_owner[lookupKey],""))))</f>
        <v/>
      </c>
      <c r="AP203" s="3" t="str">
        <f t="shared" ref="AP203:AP266" si="50">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51">IF($A203="ADD","Vested Assets","")</f>
        <v/>
      </c>
      <c r="AU203" s="3" t="str">
        <f>IF($A203="","",IF((AND($A203="ADD",OR(AT203="",AT203="Vested Assets"))),"12",(_xlfn.XLOOKUP(AT203,ud_work_category[lookupValue],ud_work_category[lookupKey],""))))</f>
        <v/>
      </c>
      <c r="AV203" s="8"/>
      <c r="AW203" s="2" t="str">
        <f t="shared" ref="AW203:AW266" si="52">IF($A203="ADD","TRUE","")</f>
        <v/>
      </c>
      <c r="AX203" s="2" t="str">
        <f t="shared" ref="AX203:AX266" si="53">IF($A203="ADD","FALSE","")</f>
        <v/>
      </c>
      <c r="AZ203" s="3" t="str">
        <f t="shared" ref="AZ203:AZ266" si="54">IF($A203="ADD","Excellent","")</f>
        <v/>
      </c>
      <c r="BA203" s="3" t="str">
        <f>IF($A203="","",IF((AND($A203="ADD",OR(AZ203="",AZ203="Excellent"))),"1",(_xlfn.XLOOKUP(AZ203,condition[lookupValue],condition[lookupKey],""))))</f>
        <v/>
      </c>
      <c r="BB203" s="7" t="str">
        <f t="shared" ref="BB203:BB266" si="55">IF(AD203&lt;&gt;"",AD203,"")</f>
        <v/>
      </c>
      <c r="BC203" s="9"/>
    </row>
    <row r="204" spans="2:55"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8"/>
      <c r="L204" s="8"/>
      <c r="M204" s="8"/>
      <c r="N204" s="6" t="str">
        <f t="shared" si="42"/>
        <v/>
      </c>
      <c r="O204" s="4"/>
      <c r="Q204" s="3" t="str">
        <f>IF($A204="ADD",IF(NOT(ISBLANK(P204)),_xlfn.XLOOKUP(P204,len_adjust_rsn[lookupValue],len_adjust_rsn[lookupKey],"ERROR"),""), "")</f>
        <v/>
      </c>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D204" s="7"/>
      <c r="AE204" s="4" t="str">
        <f t="shared" ca="1" si="46"/>
        <v/>
      </c>
      <c r="AF204" s="4"/>
      <c r="AG204" s="3" t="str">
        <f t="shared" si="47"/>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8"/>
        <v/>
      </c>
      <c r="AM204" s="3" t="str">
        <f>IF($A204="","",IF((AND($A204="ADD",OR(AL204="",AL204="Queenstown-Lakes District Council"))),"70",(_xlfn.XLOOKUP(AL204,ud_organisation_owner[lookupValue],ud_organisation_owner[lookupKey],""))))</f>
        <v/>
      </c>
      <c r="AN204" s="3" t="str">
        <f t="shared" si="49"/>
        <v/>
      </c>
      <c r="AO204" s="3" t="str">
        <f>IF($A204="","",IF((AND($A204="ADD",OR(AN204="",AN204="Queenstown-Lakes District Council"))),"70",(_xlfn.XLOOKUP(AN204,ud_organisation_owner[lookupValue],ud_organisation_owner[lookupKey],""))))</f>
        <v/>
      </c>
      <c r="AP204" s="3" t="str">
        <f t="shared" si="50"/>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51"/>
        <v/>
      </c>
      <c r="AU204" s="3" t="str">
        <f>IF($A204="","",IF((AND($A204="ADD",OR(AT204="",AT204="Vested Assets"))),"12",(_xlfn.XLOOKUP(AT204,ud_work_category[lookupValue],ud_work_category[lookupKey],""))))</f>
        <v/>
      </c>
      <c r="AV204" s="8"/>
      <c r="AW204" s="2" t="str">
        <f t="shared" si="52"/>
        <v/>
      </c>
      <c r="AX204" s="2" t="str">
        <f t="shared" si="53"/>
        <v/>
      </c>
      <c r="AZ204" s="3" t="str">
        <f t="shared" si="54"/>
        <v/>
      </c>
      <c r="BA204" s="3" t="str">
        <f>IF($A204="","",IF((AND($A204="ADD",OR(AZ204="",AZ204="Excellent"))),"1",(_xlfn.XLOOKUP(AZ204,condition[lookupValue],condition[lookupKey],""))))</f>
        <v/>
      </c>
      <c r="BB204" s="7" t="str">
        <f t="shared" si="55"/>
        <v/>
      </c>
      <c r="BC204" s="9"/>
    </row>
    <row r="205" spans="2:55"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8"/>
      <c r="L205" s="8"/>
      <c r="M205" s="8"/>
      <c r="N205" s="6" t="str">
        <f t="shared" si="42"/>
        <v/>
      </c>
      <c r="O205" s="4"/>
      <c r="Q205" s="3" t="str">
        <f>IF($A205="ADD",IF(NOT(ISBLANK(P205)),_xlfn.XLOOKUP(P205,len_adjust_rsn[lookupValue],len_adjust_rsn[lookupKey],"ERROR"),""), "")</f>
        <v/>
      </c>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D205" s="7"/>
      <c r="AE205" s="4" t="str">
        <f t="shared" ca="1" si="46"/>
        <v/>
      </c>
      <c r="AF205" s="4"/>
      <c r="AG205" s="3" t="str">
        <f t="shared" si="47"/>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8"/>
        <v/>
      </c>
      <c r="AM205" s="3" t="str">
        <f>IF($A205="","",IF((AND($A205="ADD",OR(AL205="",AL205="Queenstown-Lakes District Council"))),"70",(_xlfn.XLOOKUP(AL205,ud_organisation_owner[lookupValue],ud_organisation_owner[lookupKey],""))))</f>
        <v/>
      </c>
      <c r="AN205" s="3" t="str">
        <f t="shared" si="49"/>
        <v/>
      </c>
      <c r="AO205" s="3" t="str">
        <f>IF($A205="","",IF((AND($A205="ADD",OR(AN205="",AN205="Queenstown-Lakes District Council"))),"70",(_xlfn.XLOOKUP(AN205,ud_organisation_owner[lookupValue],ud_organisation_owner[lookupKey],""))))</f>
        <v/>
      </c>
      <c r="AP205" s="3" t="str">
        <f t="shared" si="50"/>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51"/>
        <v/>
      </c>
      <c r="AU205" s="3" t="str">
        <f>IF($A205="","",IF((AND($A205="ADD",OR(AT205="",AT205="Vested Assets"))),"12",(_xlfn.XLOOKUP(AT205,ud_work_category[lookupValue],ud_work_category[lookupKey],""))))</f>
        <v/>
      </c>
      <c r="AV205" s="8"/>
      <c r="AW205" s="2" t="str">
        <f t="shared" si="52"/>
        <v/>
      </c>
      <c r="AX205" s="2" t="str">
        <f t="shared" si="53"/>
        <v/>
      </c>
      <c r="AZ205" s="3" t="str">
        <f t="shared" si="54"/>
        <v/>
      </c>
      <c r="BA205" s="3" t="str">
        <f>IF($A205="","",IF((AND($A205="ADD",OR(AZ205="",AZ205="Excellent"))),"1",(_xlfn.XLOOKUP(AZ205,condition[lookupValue],condition[lookupKey],""))))</f>
        <v/>
      </c>
      <c r="BB205" s="7" t="str">
        <f t="shared" si="55"/>
        <v/>
      </c>
      <c r="BC205" s="9"/>
    </row>
    <row r="206" spans="2:55"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8"/>
      <c r="L206" s="8"/>
      <c r="M206" s="8"/>
      <c r="N206" s="6" t="str">
        <f t="shared" si="42"/>
        <v/>
      </c>
      <c r="O206" s="4"/>
      <c r="Q206" s="3" t="str">
        <f>IF($A206="ADD",IF(NOT(ISBLANK(P206)),_xlfn.XLOOKUP(P206,len_adjust_rsn[lookupValue],len_adjust_rsn[lookupKey],"ERROR"),""), "")</f>
        <v/>
      </c>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D206" s="7"/>
      <c r="AE206" s="4" t="str">
        <f t="shared" ca="1" si="46"/>
        <v/>
      </c>
      <c r="AF206" s="4"/>
      <c r="AG206" s="3" t="str">
        <f t="shared" si="47"/>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8"/>
        <v/>
      </c>
      <c r="AM206" s="3" t="str">
        <f>IF($A206="","",IF((AND($A206="ADD",OR(AL206="",AL206="Queenstown-Lakes District Council"))),"70",(_xlfn.XLOOKUP(AL206,ud_organisation_owner[lookupValue],ud_organisation_owner[lookupKey],""))))</f>
        <v/>
      </c>
      <c r="AN206" s="3" t="str">
        <f t="shared" si="49"/>
        <v/>
      </c>
      <c r="AO206" s="3" t="str">
        <f>IF($A206="","",IF((AND($A206="ADD",OR(AN206="",AN206="Queenstown-Lakes District Council"))),"70",(_xlfn.XLOOKUP(AN206,ud_organisation_owner[lookupValue],ud_organisation_owner[lookupKey],""))))</f>
        <v/>
      </c>
      <c r="AP206" s="3" t="str">
        <f t="shared" si="50"/>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51"/>
        <v/>
      </c>
      <c r="AU206" s="3" t="str">
        <f>IF($A206="","",IF((AND($A206="ADD",OR(AT206="",AT206="Vested Assets"))),"12",(_xlfn.XLOOKUP(AT206,ud_work_category[lookupValue],ud_work_category[lookupKey],""))))</f>
        <v/>
      </c>
      <c r="AV206" s="8"/>
      <c r="AW206" s="2" t="str">
        <f t="shared" si="52"/>
        <v/>
      </c>
      <c r="AX206" s="2" t="str">
        <f t="shared" si="53"/>
        <v/>
      </c>
      <c r="AZ206" s="3" t="str">
        <f t="shared" si="54"/>
        <v/>
      </c>
      <c r="BA206" s="3" t="str">
        <f>IF($A206="","",IF((AND($A206="ADD",OR(AZ206="",AZ206="Excellent"))),"1",(_xlfn.XLOOKUP(AZ206,condition[lookupValue],condition[lookupKey],""))))</f>
        <v/>
      </c>
      <c r="BB206" s="7" t="str">
        <f t="shared" si="55"/>
        <v/>
      </c>
      <c r="BC206" s="9"/>
    </row>
    <row r="207" spans="2:55"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8"/>
      <c r="L207" s="8"/>
      <c r="M207" s="8"/>
      <c r="N207" s="6" t="str">
        <f t="shared" si="42"/>
        <v/>
      </c>
      <c r="O207" s="4"/>
      <c r="Q207" s="3" t="str">
        <f>IF($A207="ADD",IF(NOT(ISBLANK(P207)),_xlfn.XLOOKUP(P207,len_adjust_rsn[lookupValue],len_adjust_rsn[lookupKey],"ERROR"),""), "")</f>
        <v/>
      </c>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D207" s="7"/>
      <c r="AE207" s="4" t="str">
        <f t="shared" ca="1" si="46"/>
        <v/>
      </c>
      <c r="AF207" s="4"/>
      <c r="AG207" s="3" t="str">
        <f t="shared" si="47"/>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8"/>
        <v/>
      </c>
      <c r="AM207" s="3" t="str">
        <f>IF($A207="","",IF((AND($A207="ADD",OR(AL207="",AL207="Queenstown-Lakes District Council"))),"70",(_xlfn.XLOOKUP(AL207,ud_organisation_owner[lookupValue],ud_organisation_owner[lookupKey],""))))</f>
        <v/>
      </c>
      <c r="AN207" s="3" t="str">
        <f t="shared" si="49"/>
        <v/>
      </c>
      <c r="AO207" s="3" t="str">
        <f>IF($A207="","",IF((AND($A207="ADD",OR(AN207="",AN207="Queenstown-Lakes District Council"))),"70",(_xlfn.XLOOKUP(AN207,ud_organisation_owner[lookupValue],ud_organisation_owner[lookupKey],""))))</f>
        <v/>
      </c>
      <c r="AP207" s="3" t="str">
        <f t="shared" si="50"/>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51"/>
        <v/>
      </c>
      <c r="AU207" s="3" t="str">
        <f>IF($A207="","",IF((AND($A207="ADD",OR(AT207="",AT207="Vested Assets"))),"12",(_xlfn.XLOOKUP(AT207,ud_work_category[lookupValue],ud_work_category[lookupKey],""))))</f>
        <v/>
      </c>
      <c r="AV207" s="8"/>
      <c r="AW207" s="2" t="str">
        <f t="shared" si="52"/>
        <v/>
      </c>
      <c r="AX207" s="2" t="str">
        <f t="shared" si="53"/>
        <v/>
      </c>
      <c r="AZ207" s="3" t="str">
        <f t="shared" si="54"/>
        <v/>
      </c>
      <c r="BA207" s="3" t="str">
        <f>IF($A207="","",IF((AND($A207="ADD",OR(AZ207="",AZ207="Excellent"))),"1",(_xlfn.XLOOKUP(AZ207,condition[lookupValue],condition[lookupKey],""))))</f>
        <v/>
      </c>
      <c r="BB207" s="7" t="str">
        <f t="shared" si="55"/>
        <v/>
      </c>
      <c r="BC207" s="9"/>
    </row>
    <row r="208" spans="2:55"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8"/>
      <c r="L208" s="8"/>
      <c r="M208" s="8"/>
      <c r="N208" s="6" t="str">
        <f t="shared" si="42"/>
        <v/>
      </c>
      <c r="O208" s="4"/>
      <c r="Q208" s="3" t="str">
        <f>IF($A208="ADD",IF(NOT(ISBLANK(P208)),_xlfn.XLOOKUP(P208,len_adjust_rsn[lookupValue],len_adjust_rsn[lookupKey],"ERROR"),""), "")</f>
        <v/>
      </c>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D208" s="7"/>
      <c r="AE208" s="4" t="str">
        <f t="shared" ca="1" si="46"/>
        <v/>
      </c>
      <c r="AF208" s="4"/>
      <c r="AG208" s="3" t="str">
        <f t="shared" si="47"/>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8"/>
        <v/>
      </c>
      <c r="AM208" s="3" t="str">
        <f>IF($A208="","",IF((AND($A208="ADD",OR(AL208="",AL208="Queenstown-Lakes District Council"))),"70",(_xlfn.XLOOKUP(AL208,ud_organisation_owner[lookupValue],ud_organisation_owner[lookupKey],""))))</f>
        <v/>
      </c>
      <c r="AN208" s="3" t="str">
        <f t="shared" si="49"/>
        <v/>
      </c>
      <c r="AO208" s="3" t="str">
        <f>IF($A208="","",IF((AND($A208="ADD",OR(AN208="",AN208="Queenstown-Lakes District Council"))),"70",(_xlfn.XLOOKUP(AN208,ud_organisation_owner[lookupValue],ud_organisation_owner[lookupKey],""))))</f>
        <v/>
      </c>
      <c r="AP208" s="3" t="str">
        <f t="shared" si="50"/>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51"/>
        <v/>
      </c>
      <c r="AU208" s="3" t="str">
        <f>IF($A208="","",IF((AND($A208="ADD",OR(AT208="",AT208="Vested Assets"))),"12",(_xlfn.XLOOKUP(AT208,ud_work_category[lookupValue],ud_work_category[lookupKey],""))))</f>
        <v/>
      </c>
      <c r="AV208" s="8"/>
      <c r="AW208" s="2" t="str">
        <f t="shared" si="52"/>
        <v/>
      </c>
      <c r="AX208" s="2" t="str">
        <f t="shared" si="53"/>
        <v/>
      </c>
      <c r="AZ208" s="3" t="str">
        <f t="shared" si="54"/>
        <v/>
      </c>
      <c r="BA208" s="3" t="str">
        <f>IF($A208="","",IF((AND($A208="ADD",OR(AZ208="",AZ208="Excellent"))),"1",(_xlfn.XLOOKUP(AZ208,condition[lookupValue],condition[lookupKey],""))))</f>
        <v/>
      </c>
      <c r="BB208" s="7" t="str">
        <f t="shared" si="55"/>
        <v/>
      </c>
      <c r="BC208" s="9"/>
    </row>
    <row r="209" spans="2:55"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8"/>
      <c r="L209" s="8"/>
      <c r="M209" s="8"/>
      <c r="N209" s="6" t="str">
        <f t="shared" si="42"/>
        <v/>
      </c>
      <c r="O209" s="4"/>
      <c r="Q209" s="3" t="str">
        <f>IF($A209="ADD",IF(NOT(ISBLANK(P209)),_xlfn.XLOOKUP(P209,len_adjust_rsn[lookupValue],len_adjust_rsn[lookupKey],"ERROR"),""), "")</f>
        <v/>
      </c>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D209" s="7"/>
      <c r="AE209" s="4" t="str">
        <f t="shared" ca="1" si="46"/>
        <v/>
      </c>
      <c r="AF209" s="4"/>
      <c r="AG209" s="3" t="str">
        <f t="shared" si="47"/>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8"/>
        <v/>
      </c>
      <c r="AM209" s="3" t="str">
        <f>IF($A209="","",IF((AND($A209="ADD",OR(AL209="",AL209="Queenstown-Lakes District Council"))),"70",(_xlfn.XLOOKUP(AL209,ud_organisation_owner[lookupValue],ud_organisation_owner[lookupKey],""))))</f>
        <v/>
      </c>
      <c r="AN209" s="3" t="str">
        <f t="shared" si="49"/>
        <v/>
      </c>
      <c r="AO209" s="3" t="str">
        <f>IF($A209="","",IF((AND($A209="ADD",OR(AN209="",AN209="Queenstown-Lakes District Council"))),"70",(_xlfn.XLOOKUP(AN209,ud_organisation_owner[lookupValue],ud_organisation_owner[lookupKey],""))))</f>
        <v/>
      </c>
      <c r="AP209" s="3" t="str">
        <f t="shared" si="50"/>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51"/>
        <v/>
      </c>
      <c r="AU209" s="3" t="str">
        <f>IF($A209="","",IF((AND($A209="ADD",OR(AT209="",AT209="Vested Assets"))),"12",(_xlfn.XLOOKUP(AT209,ud_work_category[lookupValue],ud_work_category[lookupKey],""))))</f>
        <v/>
      </c>
      <c r="AV209" s="8"/>
      <c r="AW209" s="2" t="str">
        <f t="shared" si="52"/>
        <v/>
      </c>
      <c r="AX209" s="2" t="str">
        <f t="shared" si="53"/>
        <v/>
      </c>
      <c r="AZ209" s="3" t="str">
        <f t="shared" si="54"/>
        <v/>
      </c>
      <c r="BA209" s="3" t="str">
        <f>IF($A209="","",IF((AND($A209="ADD",OR(AZ209="",AZ209="Excellent"))),"1",(_xlfn.XLOOKUP(AZ209,condition[lookupValue],condition[lookupKey],""))))</f>
        <v/>
      </c>
      <c r="BB209" s="7" t="str">
        <f t="shared" si="55"/>
        <v/>
      </c>
      <c r="BC209" s="9"/>
    </row>
    <row r="210" spans="2:55"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8"/>
      <c r="L210" s="8"/>
      <c r="M210" s="8"/>
      <c r="N210" s="6" t="str">
        <f t="shared" si="42"/>
        <v/>
      </c>
      <c r="O210" s="4"/>
      <c r="Q210" s="3" t="str">
        <f>IF($A210="ADD",IF(NOT(ISBLANK(P210)),_xlfn.XLOOKUP(P210,len_adjust_rsn[lookupValue],len_adjust_rsn[lookupKey],"ERROR"),""), "")</f>
        <v/>
      </c>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D210" s="7"/>
      <c r="AE210" s="4" t="str">
        <f t="shared" ca="1" si="46"/>
        <v/>
      </c>
      <c r="AF210" s="4"/>
      <c r="AG210" s="3" t="str">
        <f t="shared" si="47"/>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8"/>
        <v/>
      </c>
      <c r="AM210" s="3" t="str">
        <f>IF($A210="","",IF((AND($A210="ADD",OR(AL210="",AL210="Queenstown-Lakes District Council"))),"70",(_xlfn.XLOOKUP(AL210,ud_organisation_owner[lookupValue],ud_organisation_owner[lookupKey],""))))</f>
        <v/>
      </c>
      <c r="AN210" s="3" t="str">
        <f t="shared" si="49"/>
        <v/>
      </c>
      <c r="AO210" s="3" t="str">
        <f>IF($A210="","",IF((AND($A210="ADD",OR(AN210="",AN210="Queenstown-Lakes District Council"))),"70",(_xlfn.XLOOKUP(AN210,ud_organisation_owner[lookupValue],ud_organisation_owner[lookupKey],""))))</f>
        <v/>
      </c>
      <c r="AP210" s="3" t="str">
        <f t="shared" si="50"/>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51"/>
        <v/>
      </c>
      <c r="AU210" s="3" t="str">
        <f>IF($A210="","",IF((AND($A210="ADD",OR(AT210="",AT210="Vested Assets"))),"12",(_xlfn.XLOOKUP(AT210,ud_work_category[lookupValue],ud_work_category[lookupKey],""))))</f>
        <v/>
      </c>
      <c r="AV210" s="8"/>
      <c r="AW210" s="2" t="str">
        <f t="shared" si="52"/>
        <v/>
      </c>
      <c r="AX210" s="2" t="str">
        <f t="shared" si="53"/>
        <v/>
      </c>
      <c r="AZ210" s="3" t="str">
        <f t="shared" si="54"/>
        <v/>
      </c>
      <c r="BA210" s="3" t="str">
        <f>IF($A210="","",IF((AND($A210="ADD",OR(AZ210="",AZ210="Excellent"))),"1",(_xlfn.XLOOKUP(AZ210,condition[lookupValue],condition[lookupKey],""))))</f>
        <v/>
      </c>
      <c r="BB210" s="7" t="str">
        <f t="shared" si="55"/>
        <v/>
      </c>
      <c r="BC210" s="9"/>
    </row>
    <row r="211" spans="2:55"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8"/>
      <c r="L211" s="8"/>
      <c r="M211" s="8"/>
      <c r="N211" s="6" t="str">
        <f t="shared" si="42"/>
        <v/>
      </c>
      <c r="O211" s="4"/>
      <c r="Q211" s="3" t="str">
        <f>IF($A211="ADD",IF(NOT(ISBLANK(P211)),_xlfn.XLOOKUP(P211,len_adjust_rsn[lookupValue],len_adjust_rsn[lookupKey],"ERROR"),""), "")</f>
        <v/>
      </c>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D211" s="7"/>
      <c r="AE211" s="4" t="str">
        <f t="shared" ca="1" si="46"/>
        <v/>
      </c>
      <c r="AF211" s="4"/>
      <c r="AG211" s="3" t="str">
        <f t="shared" si="47"/>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8"/>
        <v/>
      </c>
      <c r="AM211" s="3" t="str">
        <f>IF($A211="","",IF((AND($A211="ADD",OR(AL211="",AL211="Queenstown-Lakes District Council"))),"70",(_xlfn.XLOOKUP(AL211,ud_organisation_owner[lookupValue],ud_organisation_owner[lookupKey],""))))</f>
        <v/>
      </c>
      <c r="AN211" s="3" t="str">
        <f t="shared" si="49"/>
        <v/>
      </c>
      <c r="AO211" s="3" t="str">
        <f>IF($A211="","",IF((AND($A211="ADD",OR(AN211="",AN211="Queenstown-Lakes District Council"))),"70",(_xlfn.XLOOKUP(AN211,ud_organisation_owner[lookupValue],ud_organisation_owner[lookupKey],""))))</f>
        <v/>
      </c>
      <c r="AP211" s="3" t="str">
        <f t="shared" si="50"/>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51"/>
        <v/>
      </c>
      <c r="AU211" s="3" t="str">
        <f>IF($A211="","",IF((AND($A211="ADD",OR(AT211="",AT211="Vested Assets"))),"12",(_xlfn.XLOOKUP(AT211,ud_work_category[lookupValue],ud_work_category[lookupKey],""))))</f>
        <v/>
      </c>
      <c r="AV211" s="8"/>
      <c r="AW211" s="2" t="str">
        <f t="shared" si="52"/>
        <v/>
      </c>
      <c r="AX211" s="2" t="str">
        <f t="shared" si="53"/>
        <v/>
      </c>
      <c r="AZ211" s="3" t="str">
        <f t="shared" si="54"/>
        <v/>
      </c>
      <c r="BA211" s="3" t="str">
        <f>IF($A211="","",IF((AND($A211="ADD",OR(AZ211="",AZ211="Excellent"))),"1",(_xlfn.XLOOKUP(AZ211,condition[lookupValue],condition[lookupKey],""))))</f>
        <v/>
      </c>
      <c r="BB211" s="7" t="str">
        <f t="shared" si="55"/>
        <v/>
      </c>
      <c r="BC211" s="9"/>
    </row>
    <row r="212" spans="2:55"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8"/>
      <c r="L212" s="8"/>
      <c r="M212" s="8"/>
      <c r="N212" s="6" t="str">
        <f t="shared" si="42"/>
        <v/>
      </c>
      <c r="O212" s="4"/>
      <c r="Q212" s="3" t="str">
        <f>IF($A212="ADD",IF(NOT(ISBLANK(P212)),_xlfn.XLOOKUP(P212,len_adjust_rsn[lookupValue],len_adjust_rsn[lookupKey],"ERROR"),""), "")</f>
        <v/>
      </c>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D212" s="7"/>
      <c r="AE212" s="4" t="str">
        <f t="shared" ca="1" si="46"/>
        <v/>
      </c>
      <c r="AF212" s="4"/>
      <c r="AG212" s="3" t="str">
        <f t="shared" si="47"/>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8"/>
        <v/>
      </c>
      <c r="AM212" s="3" t="str">
        <f>IF($A212="","",IF((AND($A212="ADD",OR(AL212="",AL212="Queenstown-Lakes District Council"))),"70",(_xlfn.XLOOKUP(AL212,ud_organisation_owner[lookupValue],ud_organisation_owner[lookupKey],""))))</f>
        <v/>
      </c>
      <c r="AN212" s="3" t="str">
        <f t="shared" si="49"/>
        <v/>
      </c>
      <c r="AO212" s="3" t="str">
        <f>IF($A212="","",IF((AND($A212="ADD",OR(AN212="",AN212="Queenstown-Lakes District Council"))),"70",(_xlfn.XLOOKUP(AN212,ud_organisation_owner[lookupValue],ud_organisation_owner[lookupKey],""))))</f>
        <v/>
      </c>
      <c r="AP212" s="3" t="str">
        <f t="shared" si="50"/>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51"/>
        <v/>
      </c>
      <c r="AU212" s="3" t="str">
        <f>IF($A212="","",IF((AND($A212="ADD",OR(AT212="",AT212="Vested Assets"))),"12",(_xlfn.XLOOKUP(AT212,ud_work_category[lookupValue],ud_work_category[lookupKey],""))))</f>
        <v/>
      </c>
      <c r="AV212" s="8"/>
      <c r="AW212" s="2" t="str">
        <f t="shared" si="52"/>
        <v/>
      </c>
      <c r="AX212" s="2" t="str">
        <f t="shared" si="53"/>
        <v/>
      </c>
      <c r="AZ212" s="3" t="str">
        <f t="shared" si="54"/>
        <v/>
      </c>
      <c r="BA212" s="3" t="str">
        <f>IF($A212="","",IF((AND($A212="ADD",OR(AZ212="",AZ212="Excellent"))),"1",(_xlfn.XLOOKUP(AZ212,condition[lookupValue],condition[lookupKey],""))))</f>
        <v/>
      </c>
      <c r="BB212" s="7" t="str">
        <f t="shared" si="55"/>
        <v/>
      </c>
      <c r="BC212" s="9"/>
    </row>
    <row r="213" spans="2:55"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8"/>
      <c r="L213" s="8"/>
      <c r="M213" s="8"/>
      <c r="N213" s="6" t="str">
        <f t="shared" si="42"/>
        <v/>
      </c>
      <c r="O213" s="4"/>
      <c r="Q213" s="3" t="str">
        <f>IF($A213="ADD",IF(NOT(ISBLANK(P213)),_xlfn.XLOOKUP(P213,len_adjust_rsn[lookupValue],len_adjust_rsn[lookupKey],"ERROR"),""), "")</f>
        <v/>
      </c>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D213" s="7"/>
      <c r="AE213" s="4" t="str">
        <f t="shared" ca="1" si="46"/>
        <v/>
      </c>
      <c r="AF213" s="4"/>
      <c r="AG213" s="3" t="str">
        <f t="shared" si="47"/>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8"/>
        <v/>
      </c>
      <c r="AM213" s="3" t="str">
        <f>IF($A213="","",IF((AND($A213="ADD",OR(AL213="",AL213="Queenstown-Lakes District Council"))),"70",(_xlfn.XLOOKUP(AL213,ud_organisation_owner[lookupValue],ud_organisation_owner[lookupKey],""))))</f>
        <v/>
      </c>
      <c r="AN213" s="3" t="str">
        <f t="shared" si="49"/>
        <v/>
      </c>
      <c r="AO213" s="3" t="str">
        <f>IF($A213="","",IF((AND($A213="ADD",OR(AN213="",AN213="Queenstown-Lakes District Council"))),"70",(_xlfn.XLOOKUP(AN213,ud_organisation_owner[lookupValue],ud_organisation_owner[lookupKey],""))))</f>
        <v/>
      </c>
      <c r="AP213" s="3" t="str">
        <f t="shared" si="50"/>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51"/>
        <v/>
      </c>
      <c r="AU213" s="3" t="str">
        <f>IF($A213="","",IF((AND($A213="ADD",OR(AT213="",AT213="Vested Assets"))),"12",(_xlfn.XLOOKUP(AT213,ud_work_category[lookupValue],ud_work_category[lookupKey],""))))</f>
        <v/>
      </c>
      <c r="AV213" s="8"/>
      <c r="AW213" s="2" t="str">
        <f t="shared" si="52"/>
        <v/>
      </c>
      <c r="AX213" s="2" t="str">
        <f t="shared" si="53"/>
        <v/>
      </c>
      <c r="AZ213" s="3" t="str">
        <f t="shared" si="54"/>
        <v/>
      </c>
      <c r="BA213" s="3" t="str">
        <f>IF($A213="","",IF((AND($A213="ADD",OR(AZ213="",AZ213="Excellent"))),"1",(_xlfn.XLOOKUP(AZ213,condition[lookupValue],condition[lookupKey],""))))</f>
        <v/>
      </c>
      <c r="BB213" s="7" t="str">
        <f t="shared" si="55"/>
        <v/>
      </c>
      <c r="BC213" s="9"/>
    </row>
    <row r="214" spans="2:55"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8"/>
      <c r="L214" s="8"/>
      <c r="M214" s="8"/>
      <c r="N214" s="6" t="str">
        <f t="shared" si="42"/>
        <v/>
      </c>
      <c r="O214" s="4"/>
      <c r="Q214" s="3" t="str">
        <f>IF($A214="ADD",IF(NOT(ISBLANK(P214)),_xlfn.XLOOKUP(P214,len_adjust_rsn[lookupValue],len_adjust_rsn[lookupKey],"ERROR"),""), "")</f>
        <v/>
      </c>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D214" s="7"/>
      <c r="AE214" s="4" t="str">
        <f t="shared" ca="1" si="46"/>
        <v/>
      </c>
      <c r="AF214" s="4"/>
      <c r="AG214" s="3" t="str">
        <f t="shared" si="47"/>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8"/>
        <v/>
      </c>
      <c r="AM214" s="3" t="str">
        <f>IF($A214="","",IF((AND($A214="ADD",OR(AL214="",AL214="Queenstown-Lakes District Council"))),"70",(_xlfn.XLOOKUP(AL214,ud_organisation_owner[lookupValue],ud_organisation_owner[lookupKey],""))))</f>
        <v/>
      </c>
      <c r="AN214" s="3" t="str">
        <f t="shared" si="49"/>
        <v/>
      </c>
      <c r="AO214" s="3" t="str">
        <f>IF($A214="","",IF((AND($A214="ADD",OR(AN214="",AN214="Queenstown-Lakes District Council"))),"70",(_xlfn.XLOOKUP(AN214,ud_organisation_owner[lookupValue],ud_organisation_owner[lookupKey],""))))</f>
        <v/>
      </c>
      <c r="AP214" s="3" t="str">
        <f t="shared" si="50"/>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51"/>
        <v/>
      </c>
      <c r="AU214" s="3" t="str">
        <f>IF($A214="","",IF((AND($A214="ADD",OR(AT214="",AT214="Vested Assets"))),"12",(_xlfn.XLOOKUP(AT214,ud_work_category[lookupValue],ud_work_category[lookupKey],""))))</f>
        <v/>
      </c>
      <c r="AV214" s="8"/>
      <c r="AW214" s="2" t="str">
        <f t="shared" si="52"/>
        <v/>
      </c>
      <c r="AX214" s="2" t="str">
        <f t="shared" si="53"/>
        <v/>
      </c>
      <c r="AZ214" s="3" t="str">
        <f t="shared" si="54"/>
        <v/>
      </c>
      <c r="BA214" s="3" t="str">
        <f>IF($A214="","",IF((AND($A214="ADD",OR(AZ214="",AZ214="Excellent"))),"1",(_xlfn.XLOOKUP(AZ214,condition[lookupValue],condition[lookupKey],""))))</f>
        <v/>
      </c>
      <c r="BB214" s="7" t="str">
        <f t="shared" si="55"/>
        <v/>
      </c>
      <c r="BC214" s="9"/>
    </row>
    <row r="215" spans="2:55"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8"/>
      <c r="L215" s="8"/>
      <c r="M215" s="8"/>
      <c r="N215" s="6" t="str">
        <f t="shared" si="42"/>
        <v/>
      </c>
      <c r="O215" s="4"/>
      <c r="Q215" s="3" t="str">
        <f>IF($A215="ADD",IF(NOT(ISBLANK(P215)),_xlfn.XLOOKUP(P215,len_adjust_rsn[lookupValue],len_adjust_rsn[lookupKey],"ERROR"),""), "")</f>
        <v/>
      </c>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D215" s="7"/>
      <c r="AE215" s="4" t="str">
        <f t="shared" ca="1" si="46"/>
        <v/>
      </c>
      <c r="AF215" s="4"/>
      <c r="AG215" s="3" t="str">
        <f t="shared" si="47"/>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8"/>
        <v/>
      </c>
      <c r="AM215" s="3" t="str">
        <f>IF($A215="","",IF((AND($A215="ADD",OR(AL215="",AL215="Queenstown-Lakes District Council"))),"70",(_xlfn.XLOOKUP(AL215,ud_organisation_owner[lookupValue],ud_organisation_owner[lookupKey],""))))</f>
        <v/>
      </c>
      <c r="AN215" s="3" t="str">
        <f t="shared" si="49"/>
        <v/>
      </c>
      <c r="AO215" s="3" t="str">
        <f>IF($A215="","",IF((AND($A215="ADD",OR(AN215="",AN215="Queenstown-Lakes District Council"))),"70",(_xlfn.XLOOKUP(AN215,ud_organisation_owner[lookupValue],ud_organisation_owner[lookupKey],""))))</f>
        <v/>
      </c>
      <c r="AP215" s="3" t="str">
        <f t="shared" si="50"/>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51"/>
        <v/>
      </c>
      <c r="AU215" s="3" t="str">
        <f>IF($A215="","",IF((AND($A215="ADD",OR(AT215="",AT215="Vested Assets"))),"12",(_xlfn.XLOOKUP(AT215,ud_work_category[lookupValue],ud_work_category[lookupKey],""))))</f>
        <v/>
      </c>
      <c r="AV215" s="8"/>
      <c r="AW215" s="2" t="str">
        <f t="shared" si="52"/>
        <v/>
      </c>
      <c r="AX215" s="2" t="str">
        <f t="shared" si="53"/>
        <v/>
      </c>
      <c r="AZ215" s="3" t="str">
        <f t="shared" si="54"/>
        <v/>
      </c>
      <c r="BA215" s="3" t="str">
        <f>IF($A215="","",IF((AND($A215="ADD",OR(AZ215="",AZ215="Excellent"))),"1",(_xlfn.XLOOKUP(AZ215,condition[lookupValue],condition[lookupKey],""))))</f>
        <v/>
      </c>
      <c r="BB215" s="7" t="str">
        <f t="shared" si="55"/>
        <v/>
      </c>
      <c r="BC215" s="9"/>
    </row>
    <row r="216" spans="2:55"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8"/>
      <c r="L216" s="8"/>
      <c r="M216" s="8"/>
      <c r="N216" s="6" t="str">
        <f t="shared" si="42"/>
        <v/>
      </c>
      <c r="O216" s="4"/>
      <c r="Q216" s="3" t="str">
        <f>IF($A216="ADD",IF(NOT(ISBLANK(P216)),_xlfn.XLOOKUP(P216,len_adjust_rsn[lookupValue],len_adjust_rsn[lookupKey],"ERROR"),""), "")</f>
        <v/>
      </c>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D216" s="7"/>
      <c r="AE216" s="4" t="str">
        <f t="shared" ca="1" si="46"/>
        <v/>
      </c>
      <c r="AF216" s="4"/>
      <c r="AG216" s="3" t="str">
        <f t="shared" si="47"/>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8"/>
        <v/>
      </c>
      <c r="AM216" s="3" t="str">
        <f>IF($A216="","",IF((AND($A216="ADD",OR(AL216="",AL216="Queenstown-Lakes District Council"))),"70",(_xlfn.XLOOKUP(AL216,ud_organisation_owner[lookupValue],ud_organisation_owner[lookupKey],""))))</f>
        <v/>
      </c>
      <c r="AN216" s="3" t="str">
        <f t="shared" si="49"/>
        <v/>
      </c>
      <c r="AO216" s="3" t="str">
        <f>IF($A216="","",IF((AND($A216="ADD",OR(AN216="",AN216="Queenstown-Lakes District Council"))),"70",(_xlfn.XLOOKUP(AN216,ud_organisation_owner[lookupValue],ud_organisation_owner[lookupKey],""))))</f>
        <v/>
      </c>
      <c r="AP216" s="3" t="str">
        <f t="shared" si="50"/>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51"/>
        <v/>
      </c>
      <c r="AU216" s="3" t="str">
        <f>IF($A216="","",IF((AND($A216="ADD",OR(AT216="",AT216="Vested Assets"))),"12",(_xlfn.XLOOKUP(AT216,ud_work_category[lookupValue],ud_work_category[lookupKey],""))))</f>
        <v/>
      </c>
      <c r="AV216" s="8"/>
      <c r="AW216" s="2" t="str">
        <f t="shared" si="52"/>
        <v/>
      </c>
      <c r="AX216" s="2" t="str">
        <f t="shared" si="53"/>
        <v/>
      </c>
      <c r="AZ216" s="3" t="str">
        <f t="shared" si="54"/>
        <v/>
      </c>
      <c r="BA216" s="3" t="str">
        <f>IF($A216="","",IF((AND($A216="ADD",OR(AZ216="",AZ216="Excellent"))),"1",(_xlfn.XLOOKUP(AZ216,condition[lookupValue],condition[lookupKey],""))))</f>
        <v/>
      </c>
      <c r="BB216" s="7" t="str">
        <f t="shared" si="55"/>
        <v/>
      </c>
      <c r="BC216" s="9"/>
    </row>
    <row r="217" spans="2:55"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8"/>
      <c r="L217" s="8"/>
      <c r="M217" s="8"/>
      <c r="N217" s="6" t="str">
        <f t="shared" si="42"/>
        <v/>
      </c>
      <c r="O217" s="4"/>
      <c r="Q217" s="3" t="str">
        <f>IF($A217="ADD",IF(NOT(ISBLANK(P217)),_xlfn.XLOOKUP(P217,len_adjust_rsn[lookupValue],len_adjust_rsn[lookupKey],"ERROR"),""), "")</f>
        <v/>
      </c>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D217" s="7"/>
      <c r="AE217" s="4" t="str">
        <f t="shared" ca="1" si="46"/>
        <v/>
      </c>
      <c r="AF217" s="4"/>
      <c r="AG217" s="3" t="str">
        <f t="shared" si="47"/>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8"/>
        <v/>
      </c>
      <c r="AM217" s="3" t="str">
        <f>IF($A217="","",IF((AND($A217="ADD",OR(AL217="",AL217="Queenstown-Lakes District Council"))),"70",(_xlfn.XLOOKUP(AL217,ud_organisation_owner[lookupValue],ud_organisation_owner[lookupKey],""))))</f>
        <v/>
      </c>
      <c r="AN217" s="3" t="str">
        <f t="shared" si="49"/>
        <v/>
      </c>
      <c r="AO217" s="3" t="str">
        <f>IF($A217="","",IF((AND($A217="ADD",OR(AN217="",AN217="Queenstown-Lakes District Council"))),"70",(_xlfn.XLOOKUP(AN217,ud_organisation_owner[lookupValue],ud_organisation_owner[lookupKey],""))))</f>
        <v/>
      </c>
      <c r="AP217" s="3" t="str">
        <f t="shared" si="50"/>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51"/>
        <v/>
      </c>
      <c r="AU217" s="3" t="str">
        <f>IF($A217="","",IF((AND($A217="ADD",OR(AT217="",AT217="Vested Assets"))),"12",(_xlfn.XLOOKUP(AT217,ud_work_category[lookupValue],ud_work_category[lookupKey],""))))</f>
        <v/>
      </c>
      <c r="AV217" s="8"/>
      <c r="AW217" s="2" t="str">
        <f t="shared" si="52"/>
        <v/>
      </c>
      <c r="AX217" s="2" t="str">
        <f t="shared" si="53"/>
        <v/>
      </c>
      <c r="AZ217" s="3" t="str">
        <f t="shared" si="54"/>
        <v/>
      </c>
      <c r="BA217" s="3" t="str">
        <f>IF($A217="","",IF((AND($A217="ADD",OR(AZ217="",AZ217="Excellent"))),"1",(_xlfn.XLOOKUP(AZ217,condition[lookupValue],condition[lookupKey],""))))</f>
        <v/>
      </c>
      <c r="BB217" s="7" t="str">
        <f t="shared" si="55"/>
        <v/>
      </c>
      <c r="BC217" s="9"/>
    </row>
    <row r="218" spans="2:55"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8"/>
      <c r="L218" s="8"/>
      <c r="M218" s="8"/>
      <c r="N218" s="6" t="str">
        <f t="shared" si="42"/>
        <v/>
      </c>
      <c r="O218" s="4"/>
      <c r="Q218" s="3" t="str">
        <f>IF($A218="ADD",IF(NOT(ISBLANK(P218)),_xlfn.XLOOKUP(P218,len_adjust_rsn[lookupValue],len_adjust_rsn[lookupKey],"ERROR"),""), "")</f>
        <v/>
      </c>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D218" s="7"/>
      <c r="AE218" s="4" t="str">
        <f t="shared" ca="1" si="46"/>
        <v/>
      </c>
      <c r="AF218" s="4"/>
      <c r="AG218" s="3" t="str">
        <f t="shared" si="47"/>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8"/>
        <v/>
      </c>
      <c r="AM218" s="3" t="str">
        <f>IF($A218="","",IF((AND($A218="ADD",OR(AL218="",AL218="Queenstown-Lakes District Council"))),"70",(_xlfn.XLOOKUP(AL218,ud_organisation_owner[lookupValue],ud_organisation_owner[lookupKey],""))))</f>
        <v/>
      </c>
      <c r="AN218" s="3" t="str">
        <f t="shared" si="49"/>
        <v/>
      </c>
      <c r="AO218" s="3" t="str">
        <f>IF($A218="","",IF((AND($A218="ADD",OR(AN218="",AN218="Queenstown-Lakes District Council"))),"70",(_xlfn.XLOOKUP(AN218,ud_organisation_owner[lookupValue],ud_organisation_owner[lookupKey],""))))</f>
        <v/>
      </c>
      <c r="AP218" s="3" t="str">
        <f t="shared" si="50"/>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51"/>
        <v/>
      </c>
      <c r="AU218" s="3" t="str">
        <f>IF($A218="","",IF((AND($A218="ADD",OR(AT218="",AT218="Vested Assets"))),"12",(_xlfn.XLOOKUP(AT218,ud_work_category[lookupValue],ud_work_category[lookupKey],""))))</f>
        <v/>
      </c>
      <c r="AV218" s="8"/>
      <c r="AW218" s="2" t="str">
        <f t="shared" si="52"/>
        <v/>
      </c>
      <c r="AX218" s="2" t="str">
        <f t="shared" si="53"/>
        <v/>
      </c>
      <c r="AZ218" s="3" t="str">
        <f t="shared" si="54"/>
        <v/>
      </c>
      <c r="BA218" s="3" t="str">
        <f>IF($A218="","",IF((AND($A218="ADD",OR(AZ218="",AZ218="Excellent"))),"1",(_xlfn.XLOOKUP(AZ218,condition[lookupValue],condition[lookupKey],""))))</f>
        <v/>
      </c>
      <c r="BB218" s="7" t="str">
        <f t="shared" si="55"/>
        <v/>
      </c>
      <c r="BC218" s="9"/>
    </row>
    <row r="219" spans="2:55"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8"/>
      <c r="L219" s="8"/>
      <c r="M219" s="8"/>
      <c r="N219" s="6" t="str">
        <f t="shared" si="42"/>
        <v/>
      </c>
      <c r="O219" s="4"/>
      <c r="Q219" s="3" t="str">
        <f>IF($A219="ADD",IF(NOT(ISBLANK(P219)),_xlfn.XLOOKUP(P219,len_adjust_rsn[lookupValue],len_adjust_rsn[lookupKey],"ERROR"),""), "")</f>
        <v/>
      </c>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D219" s="7"/>
      <c r="AE219" s="4" t="str">
        <f t="shared" ca="1" si="46"/>
        <v/>
      </c>
      <c r="AF219" s="4"/>
      <c r="AG219" s="3" t="str">
        <f t="shared" si="47"/>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8"/>
        <v/>
      </c>
      <c r="AM219" s="3" t="str">
        <f>IF($A219="","",IF((AND($A219="ADD",OR(AL219="",AL219="Queenstown-Lakes District Council"))),"70",(_xlfn.XLOOKUP(AL219,ud_organisation_owner[lookupValue],ud_organisation_owner[lookupKey],""))))</f>
        <v/>
      </c>
      <c r="AN219" s="3" t="str">
        <f t="shared" si="49"/>
        <v/>
      </c>
      <c r="AO219" s="3" t="str">
        <f>IF($A219="","",IF((AND($A219="ADD",OR(AN219="",AN219="Queenstown-Lakes District Council"))),"70",(_xlfn.XLOOKUP(AN219,ud_organisation_owner[lookupValue],ud_organisation_owner[lookupKey],""))))</f>
        <v/>
      </c>
      <c r="AP219" s="3" t="str">
        <f t="shared" si="50"/>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51"/>
        <v/>
      </c>
      <c r="AU219" s="3" t="str">
        <f>IF($A219="","",IF((AND($A219="ADD",OR(AT219="",AT219="Vested Assets"))),"12",(_xlfn.XLOOKUP(AT219,ud_work_category[lookupValue],ud_work_category[lookupKey],""))))</f>
        <v/>
      </c>
      <c r="AV219" s="8"/>
      <c r="AW219" s="2" t="str">
        <f t="shared" si="52"/>
        <v/>
      </c>
      <c r="AX219" s="2" t="str">
        <f t="shared" si="53"/>
        <v/>
      </c>
      <c r="AZ219" s="3" t="str">
        <f t="shared" si="54"/>
        <v/>
      </c>
      <c r="BA219" s="3" t="str">
        <f>IF($A219="","",IF((AND($A219="ADD",OR(AZ219="",AZ219="Excellent"))),"1",(_xlfn.XLOOKUP(AZ219,condition[lookupValue],condition[lookupKey],""))))</f>
        <v/>
      </c>
      <c r="BB219" s="7" t="str">
        <f t="shared" si="55"/>
        <v/>
      </c>
      <c r="BC219" s="9"/>
    </row>
    <row r="220" spans="2:55"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8"/>
      <c r="L220" s="8"/>
      <c r="M220" s="8"/>
      <c r="N220" s="6" t="str">
        <f t="shared" si="42"/>
        <v/>
      </c>
      <c r="O220" s="4"/>
      <c r="Q220" s="3" t="str">
        <f>IF($A220="ADD",IF(NOT(ISBLANK(P220)),_xlfn.XLOOKUP(P220,len_adjust_rsn[lookupValue],len_adjust_rsn[lookupKey],"ERROR"),""), "")</f>
        <v/>
      </c>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D220" s="7"/>
      <c r="AE220" s="4" t="str">
        <f t="shared" ca="1" si="46"/>
        <v/>
      </c>
      <c r="AF220" s="4"/>
      <c r="AG220" s="3" t="str">
        <f t="shared" si="47"/>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8"/>
        <v/>
      </c>
      <c r="AM220" s="3" t="str">
        <f>IF($A220="","",IF((AND($A220="ADD",OR(AL220="",AL220="Queenstown-Lakes District Council"))),"70",(_xlfn.XLOOKUP(AL220,ud_organisation_owner[lookupValue],ud_organisation_owner[lookupKey],""))))</f>
        <v/>
      </c>
      <c r="AN220" s="3" t="str">
        <f t="shared" si="49"/>
        <v/>
      </c>
      <c r="AO220" s="3" t="str">
        <f>IF($A220="","",IF((AND($A220="ADD",OR(AN220="",AN220="Queenstown-Lakes District Council"))),"70",(_xlfn.XLOOKUP(AN220,ud_organisation_owner[lookupValue],ud_organisation_owner[lookupKey],""))))</f>
        <v/>
      </c>
      <c r="AP220" s="3" t="str">
        <f t="shared" si="50"/>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51"/>
        <v/>
      </c>
      <c r="AU220" s="3" t="str">
        <f>IF($A220="","",IF((AND($A220="ADD",OR(AT220="",AT220="Vested Assets"))),"12",(_xlfn.XLOOKUP(AT220,ud_work_category[lookupValue],ud_work_category[lookupKey],""))))</f>
        <v/>
      </c>
      <c r="AV220" s="8"/>
      <c r="AW220" s="2" t="str">
        <f t="shared" si="52"/>
        <v/>
      </c>
      <c r="AX220" s="2" t="str">
        <f t="shared" si="53"/>
        <v/>
      </c>
      <c r="AZ220" s="3" t="str">
        <f t="shared" si="54"/>
        <v/>
      </c>
      <c r="BA220" s="3" t="str">
        <f>IF($A220="","",IF((AND($A220="ADD",OR(AZ220="",AZ220="Excellent"))),"1",(_xlfn.XLOOKUP(AZ220,condition[lookupValue],condition[lookupKey],""))))</f>
        <v/>
      </c>
      <c r="BB220" s="7" t="str">
        <f t="shared" si="55"/>
        <v/>
      </c>
      <c r="BC220" s="9"/>
    </row>
    <row r="221" spans="2:55"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8"/>
      <c r="L221" s="8"/>
      <c r="M221" s="8"/>
      <c r="N221" s="6" t="str">
        <f t="shared" si="42"/>
        <v/>
      </c>
      <c r="O221" s="4"/>
      <c r="Q221" s="3" t="str">
        <f>IF($A221="ADD",IF(NOT(ISBLANK(P221)),_xlfn.XLOOKUP(P221,len_adjust_rsn[lookupValue],len_adjust_rsn[lookupKey],"ERROR"),""), "")</f>
        <v/>
      </c>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D221" s="7"/>
      <c r="AE221" s="4" t="str">
        <f t="shared" ca="1" si="46"/>
        <v/>
      </c>
      <c r="AF221" s="4"/>
      <c r="AG221" s="3" t="str">
        <f t="shared" si="47"/>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8"/>
        <v/>
      </c>
      <c r="AM221" s="3" t="str">
        <f>IF($A221="","",IF((AND($A221="ADD",OR(AL221="",AL221="Queenstown-Lakes District Council"))),"70",(_xlfn.XLOOKUP(AL221,ud_organisation_owner[lookupValue],ud_organisation_owner[lookupKey],""))))</f>
        <v/>
      </c>
      <c r="AN221" s="3" t="str">
        <f t="shared" si="49"/>
        <v/>
      </c>
      <c r="AO221" s="3" t="str">
        <f>IF($A221="","",IF((AND($A221="ADD",OR(AN221="",AN221="Queenstown-Lakes District Council"))),"70",(_xlfn.XLOOKUP(AN221,ud_organisation_owner[lookupValue],ud_organisation_owner[lookupKey],""))))</f>
        <v/>
      </c>
      <c r="AP221" s="3" t="str">
        <f t="shared" si="50"/>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51"/>
        <v/>
      </c>
      <c r="AU221" s="3" t="str">
        <f>IF($A221="","",IF((AND($A221="ADD",OR(AT221="",AT221="Vested Assets"))),"12",(_xlfn.XLOOKUP(AT221,ud_work_category[lookupValue],ud_work_category[lookupKey],""))))</f>
        <v/>
      </c>
      <c r="AV221" s="8"/>
      <c r="AW221" s="2" t="str">
        <f t="shared" si="52"/>
        <v/>
      </c>
      <c r="AX221" s="2" t="str">
        <f t="shared" si="53"/>
        <v/>
      </c>
      <c r="AZ221" s="3" t="str">
        <f t="shared" si="54"/>
        <v/>
      </c>
      <c r="BA221" s="3" t="str">
        <f>IF($A221="","",IF((AND($A221="ADD",OR(AZ221="",AZ221="Excellent"))),"1",(_xlfn.XLOOKUP(AZ221,condition[lookupValue],condition[lookupKey],""))))</f>
        <v/>
      </c>
      <c r="BB221" s="7" t="str">
        <f t="shared" si="55"/>
        <v/>
      </c>
      <c r="BC221" s="9"/>
    </row>
    <row r="222" spans="2:55"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8"/>
      <c r="L222" s="8"/>
      <c r="M222" s="8"/>
      <c r="N222" s="6" t="str">
        <f t="shared" si="42"/>
        <v/>
      </c>
      <c r="O222" s="4"/>
      <c r="Q222" s="3" t="str">
        <f>IF($A222="ADD",IF(NOT(ISBLANK(P222)),_xlfn.XLOOKUP(P222,len_adjust_rsn[lookupValue],len_adjust_rsn[lookupKey],"ERROR"),""), "")</f>
        <v/>
      </c>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D222" s="7"/>
      <c r="AE222" s="4" t="str">
        <f t="shared" ca="1" si="46"/>
        <v/>
      </c>
      <c r="AF222" s="4"/>
      <c r="AG222" s="3" t="str">
        <f t="shared" si="47"/>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8"/>
        <v/>
      </c>
      <c r="AM222" s="3" t="str">
        <f>IF($A222="","",IF((AND($A222="ADD",OR(AL222="",AL222="Queenstown-Lakes District Council"))),"70",(_xlfn.XLOOKUP(AL222,ud_organisation_owner[lookupValue],ud_organisation_owner[lookupKey],""))))</f>
        <v/>
      </c>
      <c r="AN222" s="3" t="str">
        <f t="shared" si="49"/>
        <v/>
      </c>
      <c r="AO222" s="3" t="str">
        <f>IF($A222="","",IF((AND($A222="ADD",OR(AN222="",AN222="Queenstown-Lakes District Council"))),"70",(_xlfn.XLOOKUP(AN222,ud_organisation_owner[lookupValue],ud_organisation_owner[lookupKey],""))))</f>
        <v/>
      </c>
      <c r="AP222" s="3" t="str">
        <f t="shared" si="50"/>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51"/>
        <v/>
      </c>
      <c r="AU222" s="3" t="str">
        <f>IF($A222="","",IF((AND($A222="ADD",OR(AT222="",AT222="Vested Assets"))),"12",(_xlfn.XLOOKUP(AT222,ud_work_category[lookupValue],ud_work_category[lookupKey],""))))</f>
        <v/>
      </c>
      <c r="AV222" s="8"/>
      <c r="AW222" s="2" t="str">
        <f t="shared" si="52"/>
        <v/>
      </c>
      <c r="AX222" s="2" t="str">
        <f t="shared" si="53"/>
        <v/>
      </c>
      <c r="AZ222" s="3" t="str">
        <f t="shared" si="54"/>
        <v/>
      </c>
      <c r="BA222" s="3" t="str">
        <f>IF($A222="","",IF((AND($A222="ADD",OR(AZ222="",AZ222="Excellent"))),"1",(_xlfn.XLOOKUP(AZ222,condition[lookupValue],condition[lookupKey],""))))</f>
        <v/>
      </c>
      <c r="BB222" s="7" t="str">
        <f t="shared" si="55"/>
        <v/>
      </c>
      <c r="BC222" s="9"/>
    </row>
    <row r="223" spans="2:55"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8"/>
      <c r="L223" s="8"/>
      <c r="M223" s="8"/>
      <c r="N223" s="6" t="str">
        <f t="shared" si="42"/>
        <v/>
      </c>
      <c r="O223" s="4"/>
      <c r="Q223" s="3" t="str">
        <f>IF($A223="ADD",IF(NOT(ISBLANK(P223)),_xlfn.XLOOKUP(P223,len_adjust_rsn[lookupValue],len_adjust_rsn[lookupKey],"ERROR"),""), "")</f>
        <v/>
      </c>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D223" s="7"/>
      <c r="AE223" s="4" t="str">
        <f t="shared" ca="1" si="46"/>
        <v/>
      </c>
      <c r="AF223" s="4"/>
      <c r="AG223" s="3" t="str">
        <f t="shared" si="47"/>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8"/>
        <v/>
      </c>
      <c r="AM223" s="3" t="str">
        <f>IF($A223="","",IF((AND($A223="ADD",OR(AL223="",AL223="Queenstown-Lakes District Council"))),"70",(_xlfn.XLOOKUP(AL223,ud_organisation_owner[lookupValue],ud_organisation_owner[lookupKey],""))))</f>
        <v/>
      </c>
      <c r="AN223" s="3" t="str">
        <f t="shared" si="49"/>
        <v/>
      </c>
      <c r="AO223" s="3" t="str">
        <f>IF($A223="","",IF((AND($A223="ADD",OR(AN223="",AN223="Queenstown-Lakes District Council"))),"70",(_xlfn.XLOOKUP(AN223,ud_organisation_owner[lookupValue],ud_organisation_owner[lookupKey],""))))</f>
        <v/>
      </c>
      <c r="AP223" s="3" t="str">
        <f t="shared" si="50"/>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51"/>
        <v/>
      </c>
      <c r="AU223" s="3" t="str">
        <f>IF($A223="","",IF((AND($A223="ADD",OR(AT223="",AT223="Vested Assets"))),"12",(_xlfn.XLOOKUP(AT223,ud_work_category[lookupValue],ud_work_category[lookupKey],""))))</f>
        <v/>
      </c>
      <c r="AV223" s="8"/>
      <c r="AW223" s="2" t="str">
        <f t="shared" si="52"/>
        <v/>
      </c>
      <c r="AX223" s="2" t="str">
        <f t="shared" si="53"/>
        <v/>
      </c>
      <c r="AZ223" s="3" t="str">
        <f t="shared" si="54"/>
        <v/>
      </c>
      <c r="BA223" s="3" t="str">
        <f>IF($A223="","",IF((AND($A223="ADD",OR(AZ223="",AZ223="Excellent"))),"1",(_xlfn.XLOOKUP(AZ223,condition[lookupValue],condition[lookupKey],""))))</f>
        <v/>
      </c>
      <c r="BB223" s="7" t="str">
        <f t="shared" si="55"/>
        <v/>
      </c>
      <c r="BC223" s="9"/>
    </row>
    <row r="224" spans="2:55"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8"/>
      <c r="L224" s="8"/>
      <c r="M224" s="8"/>
      <c r="N224" s="6" t="str">
        <f t="shared" si="42"/>
        <v/>
      </c>
      <c r="O224" s="4"/>
      <c r="Q224" s="3" t="str">
        <f>IF($A224="ADD",IF(NOT(ISBLANK(P224)),_xlfn.XLOOKUP(P224,len_adjust_rsn[lookupValue],len_adjust_rsn[lookupKey],"ERROR"),""), "")</f>
        <v/>
      </c>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D224" s="7"/>
      <c r="AE224" s="4" t="str">
        <f t="shared" ca="1" si="46"/>
        <v/>
      </c>
      <c r="AF224" s="4"/>
      <c r="AG224" s="3" t="str">
        <f t="shared" si="47"/>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8"/>
        <v/>
      </c>
      <c r="AM224" s="3" t="str">
        <f>IF($A224="","",IF((AND($A224="ADD",OR(AL224="",AL224="Queenstown-Lakes District Council"))),"70",(_xlfn.XLOOKUP(AL224,ud_organisation_owner[lookupValue],ud_organisation_owner[lookupKey],""))))</f>
        <v/>
      </c>
      <c r="AN224" s="3" t="str">
        <f t="shared" si="49"/>
        <v/>
      </c>
      <c r="AO224" s="3" t="str">
        <f>IF($A224="","",IF((AND($A224="ADD",OR(AN224="",AN224="Queenstown-Lakes District Council"))),"70",(_xlfn.XLOOKUP(AN224,ud_organisation_owner[lookupValue],ud_organisation_owner[lookupKey],""))))</f>
        <v/>
      </c>
      <c r="AP224" s="3" t="str">
        <f t="shared" si="50"/>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51"/>
        <v/>
      </c>
      <c r="AU224" s="3" t="str">
        <f>IF($A224="","",IF((AND($A224="ADD",OR(AT224="",AT224="Vested Assets"))),"12",(_xlfn.XLOOKUP(AT224,ud_work_category[lookupValue],ud_work_category[lookupKey],""))))</f>
        <v/>
      </c>
      <c r="AV224" s="8"/>
      <c r="AW224" s="2" t="str">
        <f t="shared" si="52"/>
        <v/>
      </c>
      <c r="AX224" s="2" t="str">
        <f t="shared" si="53"/>
        <v/>
      </c>
      <c r="AZ224" s="3" t="str">
        <f t="shared" si="54"/>
        <v/>
      </c>
      <c r="BA224" s="3" t="str">
        <f>IF($A224="","",IF((AND($A224="ADD",OR(AZ224="",AZ224="Excellent"))),"1",(_xlfn.XLOOKUP(AZ224,condition[lookupValue],condition[lookupKey],""))))</f>
        <v/>
      </c>
      <c r="BB224" s="7" t="str">
        <f t="shared" si="55"/>
        <v/>
      </c>
      <c r="BC224" s="9"/>
    </row>
    <row r="225" spans="2:55"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8"/>
      <c r="L225" s="8"/>
      <c r="M225" s="8"/>
      <c r="N225" s="6" t="str">
        <f t="shared" si="42"/>
        <v/>
      </c>
      <c r="O225" s="4"/>
      <c r="Q225" s="3" t="str">
        <f>IF($A225="ADD",IF(NOT(ISBLANK(P225)),_xlfn.XLOOKUP(P225,len_adjust_rsn[lookupValue],len_adjust_rsn[lookupKey],"ERROR"),""), "")</f>
        <v/>
      </c>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D225" s="7"/>
      <c r="AE225" s="4" t="str">
        <f t="shared" ca="1" si="46"/>
        <v/>
      </c>
      <c r="AF225" s="4"/>
      <c r="AG225" s="3" t="str">
        <f t="shared" si="47"/>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8"/>
        <v/>
      </c>
      <c r="AM225" s="3" t="str">
        <f>IF($A225="","",IF((AND($A225="ADD",OR(AL225="",AL225="Queenstown-Lakes District Council"))),"70",(_xlfn.XLOOKUP(AL225,ud_organisation_owner[lookupValue],ud_organisation_owner[lookupKey],""))))</f>
        <v/>
      </c>
      <c r="AN225" s="3" t="str">
        <f t="shared" si="49"/>
        <v/>
      </c>
      <c r="AO225" s="3" t="str">
        <f>IF($A225="","",IF((AND($A225="ADD",OR(AN225="",AN225="Queenstown-Lakes District Council"))),"70",(_xlfn.XLOOKUP(AN225,ud_organisation_owner[lookupValue],ud_organisation_owner[lookupKey],""))))</f>
        <v/>
      </c>
      <c r="AP225" s="3" t="str">
        <f t="shared" si="50"/>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51"/>
        <v/>
      </c>
      <c r="AU225" s="3" t="str">
        <f>IF($A225="","",IF((AND($A225="ADD",OR(AT225="",AT225="Vested Assets"))),"12",(_xlfn.XLOOKUP(AT225,ud_work_category[lookupValue],ud_work_category[lookupKey],""))))</f>
        <v/>
      </c>
      <c r="AV225" s="8"/>
      <c r="AW225" s="2" t="str">
        <f t="shared" si="52"/>
        <v/>
      </c>
      <c r="AX225" s="2" t="str">
        <f t="shared" si="53"/>
        <v/>
      </c>
      <c r="AZ225" s="3" t="str">
        <f t="shared" si="54"/>
        <v/>
      </c>
      <c r="BA225" s="3" t="str">
        <f>IF($A225="","",IF((AND($A225="ADD",OR(AZ225="",AZ225="Excellent"))),"1",(_xlfn.XLOOKUP(AZ225,condition[lookupValue],condition[lookupKey],""))))</f>
        <v/>
      </c>
      <c r="BB225" s="7" t="str">
        <f t="shared" si="55"/>
        <v/>
      </c>
      <c r="BC225" s="9"/>
    </row>
    <row r="226" spans="2:55"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8"/>
      <c r="L226" s="8"/>
      <c r="M226" s="8"/>
      <c r="N226" s="6" t="str">
        <f t="shared" si="42"/>
        <v/>
      </c>
      <c r="O226" s="4"/>
      <c r="Q226" s="3" t="str">
        <f>IF($A226="ADD",IF(NOT(ISBLANK(P226)),_xlfn.XLOOKUP(P226,len_adjust_rsn[lookupValue],len_adjust_rsn[lookupKey],"ERROR"),""), "")</f>
        <v/>
      </c>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D226" s="7"/>
      <c r="AE226" s="4" t="str">
        <f t="shared" ca="1" si="46"/>
        <v/>
      </c>
      <c r="AF226" s="4"/>
      <c r="AG226" s="3" t="str">
        <f t="shared" si="47"/>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8"/>
        <v/>
      </c>
      <c r="AM226" s="3" t="str">
        <f>IF($A226="","",IF((AND($A226="ADD",OR(AL226="",AL226="Queenstown-Lakes District Council"))),"70",(_xlfn.XLOOKUP(AL226,ud_organisation_owner[lookupValue],ud_organisation_owner[lookupKey],""))))</f>
        <v/>
      </c>
      <c r="AN226" s="3" t="str">
        <f t="shared" si="49"/>
        <v/>
      </c>
      <c r="AO226" s="3" t="str">
        <f>IF($A226="","",IF((AND($A226="ADD",OR(AN226="",AN226="Queenstown-Lakes District Council"))),"70",(_xlfn.XLOOKUP(AN226,ud_organisation_owner[lookupValue],ud_organisation_owner[lookupKey],""))))</f>
        <v/>
      </c>
      <c r="AP226" s="3" t="str">
        <f t="shared" si="50"/>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51"/>
        <v/>
      </c>
      <c r="AU226" s="3" t="str">
        <f>IF($A226="","",IF((AND($A226="ADD",OR(AT226="",AT226="Vested Assets"))),"12",(_xlfn.XLOOKUP(AT226,ud_work_category[lookupValue],ud_work_category[lookupKey],""))))</f>
        <v/>
      </c>
      <c r="AV226" s="8"/>
      <c r="AW226" s="2" t="str">
        <f t="shared" si="52"/>
        <v/>
      </c>
      <c r="AX226" s="2" t="str">
        <f t="shared" si="53"/>
        <v/>
      </c>
      <c r="AZ226" s="3" t="str">
        <f t="shared" si="54"/>
        <v/>
      </c>
      <c r="BA226" s="3" t="str">
        <f>IF($A226="","",IF((AND($A226="ADD",OR(AZ226="",AZ226="Excellent"))),"1",(_xlfn.XLOOKUP(AZ226,condition[lookupValue],condition[lookupKey],""))))</f>
        <v/>
      </c>
      <c r="BB226" s="7" t="str">
        <f t="shared" si="55"/>
        <v/>
      </c>
      <c r="BC226" s="9"/>
    </row>
    <row r="227" spans="2:55"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8"/>
      <c r="L227" s="8"/>
      <c r="M227" s="8"/>
      <c r="N227" s="6" t="str">
        <f t="shared" si="42"/>
        <v/>
      </c>
      <c r="O227" s="4"/>
      <c r="Q227" s="3" t="str">
        <f>IF($A227="ADD",IF(NOT(ISBLANK(P227)),_xlfn.XLOOKUP(P227,len_adjust_rsn[lookupValue],len_adjust_rsn[lookupKey],"ERROR"),""), "")</f>
        <v/>
      </c>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D227" s="7"/>
      <c r="AE227" s="4" t="str">
        <f t="shared" ca="1" si="46"/>
        <v/>
      </c>
      <c r="AF227" s="4"/>
      <c r="AG227" s="3" t="str">
        <f t="shared" si="47"/>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8"/>
        <v/>
      </c>
      <c r="AM227" s="3" t="str">
        <f>IF($A227="","",IF((AND($A227="ADD",OR(AL227="",AL227="Queenstown-Lakes District Council"))),"70",(_xlfn.XLOOKUP(AL227,ud_organisation_owner[lookupValue],ud_organisation_owner[lookupKey],""))))</f>
        <v/>
      </c>
      <c r="AN227" s="3" t="str">
        <f t="shared" si="49"/>
        <v/>
      </c>
      <c r="AO227" s="3" t="str">
        <f>IF($A227="","",IF((AND($A227="ADD",OR(AN227="",AN227="Queenstown-Lakes District Council"))),"70",(_xlfn.XLOOKUP(AN227,ud_organisation_owner[lookupValue],ud_organisation_owner[lookupKey],""))))</f>
        <v/>
      </c>
      <c r="AP227" s="3" t="str">
        <f t="shared" si="50"/>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51"/>
        <v/>
      </c>
      <c r="AU227" s="3" t="str">
        <f>IF($A227="","",IF((AND($A227="ADD",OR(AT227="",AT227="Vested Assets"))),"12",(_xlfn.XLOOKUP(AT227,ud_work_category[lookupValue],ud_work_category[lookupKey],""))))</f>
        <v/>
      </c>
      <c r="AV227" s="8"/>
      <c r="AW227" s="2" t="str">
        <f t="shared" si="52"/>
        <v/>
      </c>
      <c r="AX227" s="2" t="str">
        <f t="shared" si="53"/>
        <v/>
      </c>
      <c r="AZ227" s="3" t="str">
        <f t="shared" si="54"/>
        <v/>
      </c>
      <c r="BA227" s="3" t="str">
        <f>IF($A227="","",IF((AND($A227="ADD",OR(AZ227="",AZ227="Excellent"))),"1",(_xlfn.XLOOKUP(AZ227,condition[lookupValue],condition[lookupKey],""))))</f>
        <v/>
      </c>
      <c r="BB227" s="7" t="str">
        <f t="shared" si="55"/>
        <v/>
      </c>
      <c r="BC227" s="9"/>
    </row>
    <row r="228" spans="2:55"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8"/>
      <c r="L228" s="8"/>
      <c r="M228" s="8"/>
      <c r="N228" s="6" t="str">
        <f t="shared" si="42"/>
        <v/>
      </c>
      <c r="O228" s="4"/>
      <c r="Q228" s="3" t="str">
        <f>IF($A228="ADD",IF(NOT(ISBLANK(P228)),_xlfn.XLOOKUP(P228,len_adjust_rsn[lookupValue],len_adjust_rsn[lookupKey],"ERROR"),""), "")</f>
        <v/>
      </c>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D228" s="7"/>
      <c r="AE228" s="4" t="str">
        <f t="shared" ca="1" si="46"/>
        <v/>
      </c>
      <c r="AF228" s="4"/>
      <c r="AG228" s="3" t="str">
        <f t="shared" si="47"/>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8"/>
        <v/>
      </c>
      <c r="AM228" s="3" t="str">
        <f>IF($A228="","",IF((AND($A228="ADD",OR(AL228="",AL228="Queenstown-Lakes District Council"))),"70",(_xlfn.XLOOKUP(AL228,ud_organisation_owner[lookupValue],ud_organisation_owner[lookupKey],""))))</f>
        <v/>
      </c>
      <c r="AN228" s="3" t="str">
        <f t="shared" si="49"/>
        <v/>
      </c>
      <c r="AO228" s="3" t="str">
        <f>IF($A228="","",IF((AND($A228="ADD",OR(AN228="",AN228="Queenstown-Lakes District Council"))),"70",(_xlfn.XLOOKUP(AN228,ud_organisation_owner[lookupValue],ud_organisation_owner[lookupKey],""))))</f>
        <v/>
      </c>
      <c r="AP228" s="3" t="str">
        <f t="shared" si="50"/>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51"/>
        <v/>
      </c>
      <c r="AU228" s="3" t="str">
        <f>IF($A228="","",IF((AND($A228="ADD",OR(AT228="",AT228="Vested Assets"))),"12",(_xlfn.XLOOKUP(AT228,ud_work_category[lookupValue],ud_work_category[lookupKey],""))))</f>
        <v/>
      </c>
      <c r="AV228" s="8"/>
      <c r="AW228" s="2" t="str">
        <f t="shared" si="52"/>
        <v/>
      </c>
      <c r="AX228" s="2" t="str">
        <f t="shared" si="53"/>
        <v/>
      </c>
      <c r="AZ228" s="3" t="str">
        <f t="shared" si="54"/>
        <v/>
      </c>
      <c r="BA228" s="3" t="str">
        <f>IF($A228="","",IF((AND($A228="ADD",OR(AZ228="",AZ228="Excellent"))),"1",(_xlfn.XLOOKUP(AZ228,condition[lookupValue],condition[lookupKey],""))))</f>
        <v/>
      </c>
      <c r="BB228" s="7" t="str">
        <f t="shared" si="55"/>
        <v/>
      </c>
      <c r="BC228" s="9"/>
    </row>
    <row r="229" spans="2:55"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8"/>
      <c r="L229" s="8"/>
      <c r="M229" s="8"/>
      <c r="N229" s="6" t="str">
        <f t="shared" si="42"/>
        <v/>
      </c>
      <c r="O229" s="4"/>
      <c r="Q229" s="3" t="str">
        <f>IF($A229="ADD",IF(NOT(ISBLANK(P229)),_xlfn.XLOOKUP(P229,len_adjust_rsn[lookupValue],len_adjust_rsn[lookupKey],"ERROR"),""), "")</f>
        <v/>
      </c>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D229" s="7"/>
      <c r="AE229" s="4" t="str">
        <f t="shared" ca="1" si="46"/>
        <v/>
      </c>
      <c r="AF229" s="4"/>
      <c r="AG229" s="3" t="str">
        <f t="shared" si="47"/>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8"/>
        <v/>
      </c>
      <c r="AM229" s="3" t="str">
        <f>IF($A229="","",IF((AND($A229="ADD",OR(AL229="",AL229="Queenstown-Lakes District Council"))),"70",(_xlfn.XLOOKUP(AL229,ud_organisation_owner[lookupValue],ud_organisation_owner[lookupKey],""))))</f>
        <v/>
      </c>
      <c r="AN229" s="3" t="str">
        <f t="shared" si="49"/>
        <v/>
      </c>
      <c r="AO229" s="3" t="str">
        <f>IF($A229="","",IF((AND($A229="ADD",OR(AN229="",AN229="Queenstown-Lakes District Council"))),"70",(_xlfn.XLOOKUP(AN229,ud_organisation_owner[lookupValue],ud_organisation_owner[lookupKey],""))))</f>
        <v/>
      </c>
      <c r="AP229" s="3" t="str">
        <f t="shared" si="50"/>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51"/>
        <v/>
      </c>
      <c r="AU229" s="3" t="str">
        <f>IF($A229="","",IF((AND($A229="ADD",OR(AT229="",AT229="Vested Assets"))),"12",(_xlfn.XLOOKUP(AT229,ud_work_category[lookupValue],ud_work_category[lookupKey],""))))</f>
        <v/>
      </c>
      <c r="AV229" s="8"/>
      <c r="AW229" s="2" t="str">
        <f t="shared" si="52"/>
        <v/>
      </c>
      <c r="AX229" s="2" t="str">
        <f t="shared" si="53"/>
        <v/>
      </c>
      <c r="AZ229" s="3" t="str">
        <f t="shared" si="54"/>
        <v/>
      </c>
      <c r="BA229" s="3" t="str">
        <f>IF($A229="","",IF((AND($A229="ADD",OR(AZ229="",AZ229="Excellent"))),"1",(_xlfn.XLOOKUP(AZ229,condition[lookupValue],condition[lookupKey],""))))</f>
        <v/>
      </c>
      <c r="BB229" s="7" t="str">
        <f t="shared" si="55"/>
        <v/>
      </c>
      <c r="BC229" s="9"/>
    </row>
    <row r="230" spans="2:55"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8"/>
      <c r="L230" s="8"/>
      <c r="M230" s="8"/>
      <c r="N230" s="6" t="str">
        <f t="shared" si="42"/>
        <v/>
      </c>
      <c r="O230" s="4"/>
      <c r="Q230" s="3" t="str">
        <f>IF($A230="ADD",IF(NOT(ISBLANK(P230)),_xlfn.XLOOKUP(P230,len_adjust_rsn[lookupValue],len_adjust_rsn[lookupKey],"ERROR"),""), "")</f>
        <v/>
      </c>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D230" s="7"/>
      <c r="AE230" s="4" t="str">
        <f t="shared" ca="1" si="46"/>
        <v/>
      </c>
      <c r="AF230" s="4"/>
      <c r="AG230" s="3" t="str">
        <f t="shared" si="47"/>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8"/>
        <v/>
      </c>
      <c r="AM230" s="3" t="str">
        <f>IF($A230="","",IF((AND($A230="ADD",OR(AL230="",AL230="Queenstown-Lakes District Council"))),"70",(_xlfn.XLOOKUP(AL230,ud_organisation_owner[lookupValue],ud_organisation_owner[lookupKey],""))))</f>
        <v/>
      </c>
      <c r="AN230" s="3" t="str">
        <f t="shared" si="49"/>
        <v/>
      </c>
      <c r="AO230" s="3" t="str">
        <f>IF($A230="","",IF((AND($A230="ADD",OR(AN230="",AN230="Queenstown-Lakes District Council"))),"70",(_xlfn.XLOOKUP(AN230,ud_organisation_owner[lookupValue],ud_organisation_owner[lookupKey],""))))</f>
        <v/>
      </c>
      <c r="AP230" s="3" t="str">
        <f t="shared" si="50"/>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51"/>
        <v/>
      </c>
      <c r="AU230" s="3" t="str">
        <f>IF($A230="","",IF((AND($A230="ADD",OR(AT230="",AT230="Vested Assets"))),"12",(_xlfn.XLOOKUP(AT230,ud_work_category[lookupValue],ud_work_category[lookupKey],""))))</f>
        <v/>
      </c>
      <c r="AV230" s="8"/>
      <c r="AW230" s="2" t="str">
        <f t="shared" si="52"/>
        <v/>
      </c>
      <c r="AX230" s="2" t="str">
        <f t="shared" si="53"/>
        <v/>
      </c>
      <c r="AZ230" s="3" t="str">
        <f t="shared" si="54"/>
        <v/>
      </c>
      <c r="BA230" s="3" t="str">
        <f>IF($A230="","",IF((AND($A230="ADD",OR(AZ230="",AZ230="Excellent"))),"1",(_xlfn.XLOOKUP(AZ230,condition[lookupValue],condition[lookupKey],""))))</f>
        <v/>
      </c>
      <c r="BB230" s="7" t="str">
        <f t="shared" si="55"/>
        <v/>
      </c>
      <c r="BC230" s="9"/>
    </row>
    <row r="231" spans="2:55"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8"/>
      <c r="L231" s="8"/>
      <c r="M231" s="8"/>
      <c r="N231" s="6" t="str">
        <f t="shared" si="42"/>
        <v/>
      </c>
      <c r="O231" s="4"/>
      <c r="Q231" s="3" t="str">
        <f>IF($A231="ADD",IF(NOT(ISBLANK(P231)),_xlfn.XLOOKUP(P231,len_adjust_rsn[lookupValue],len_adjust_rsn[lookupKey],"ERROR"),""), "")</f>
        <v/>
      </c>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D231" s="7"/>
      <c r="AE231" s="4" t="str">
        <f t="shared" ca="1" si="46"/>
        <v/>
      </c>
      <c r="AF231" s="4"/>
      <c r="AG231" s="3" t="str">
        <f t="shared" si="47"/>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8"/>
        <v/>
      </c>
      <c r="AM231" s="3" t="str">
        <f>IF($A231="","",IF((AND($A231="ADD",OR(AL231="",AL231="Queenstown-Lakes District Council"))),"70",(_xlfn.XLOOKUP(AL231,ud_organisation_owner[lookupValue],ud_organisation_owner[lookupKey],""))))</f>
        <v/>
      </c>
      <c r="AN231" s="3" t="str">
        <f t="shared" si="49"/>
        <v/>
      </c>
      <c r="AO231" s="3" t="str">
        <f>IF($A231="","",IF((AND($A231="ADD",OR(AN231="",AN231="Queenstown-Lakes District Council"))),"70",(_xlfn.XLOOKUP(AN231,ud_organisation_owner[lookupValue],ud_organisation_owner[lookupKey],""))))</f>
        <v/>
      </c>
      <c r="AP231" s="3" t="str">
        <f t="shared" si="50"/>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51"/>
        <v/>
      </c>
      <c r="AU231" s="3" t="str">
        <f>IF($A231="","",IF((AND($A231="ADD",OR(AT231="",AT231="Vested Assets"))),"12",(_xlfn.XLOOKUP(AT231,ud_work_category[lookupValue],ud_work_category[lookupKey],""))))</f>
        <v/>
      </c>
      <c r="AV231" s="8"/>
      <c r="AW231" s="2" t="str">
        <f t="shared" si="52"/>
        <v/>
      </c>
      <c r="AX231" s="2" t="str">
        <f t="shared" si="53"/>
        <v/>
      </c>
      <c r="AZ231" s="3" t="str">
        <f t="shared" si="54"/>
        <v/>
      </c>
      <c r="BA231" s="3" t="str">
        <f>IF($A231="","",IF((AND($A231="ADD",OR(AZ231="",AZ231="Excellent"))),"1",(_xlfn.XLOOKUP(AZ231,condition[lookupValue],condition[lookupKey],""))))</f>
        <v/>
      </c>
      <c r="BB231" s="7" t="str">
        <f t="shared" si="55"/>
        <v/>
      </c>
      <c r="BC231" s="9"/>
    </row>
    <row r="232" spans="2:55"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8"/>
      <c r="L232" s="8"/>
      <c r="M232" s="8"/>
      <c r="N232" s="6" t="str">
        <f t="shared" si="42"/>
        <v/>
      </c>
      <c r="O232" s="4"/>
      <c r="Q232" s="3" t="str">
        <f>IF($A232="ADD",IF(NOT(ISBLANK(P232)),_xlfn.XLOOKUP(P232,len_adjust_rsn[lookupValue],len_adjust_rsn[lookupKey],"ERROR"),""), "")</f>
        <v/>
      </c>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D232" s="7"/>
      <c r="AE232" s="4" t="str">
        <f t="shared" ca="1" si="46"/>
        <v/>
      </c>
      <c r="AF232" s="4"/>
      <c r="AG232" s="3" t="str">
        <f t="shared" si="47"/>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8"/>
        <v/>
      </c>
      <c r="AM232" s="3" t="str">
        <f>IF($A232="","",IF((AND($A232="ADD",OR(AL232="",AL232="Queenstown-Lakes District Council"))),"70",(_xlfn.XLOOKUP(AL232,ud_organisation_owner[lookupValue],ud_organisation_owner[lookupKey],""))))</f>
        <v/>
      </c>
      <c r="AN232" s="3" t="str">
        <f t="shared" si="49"/>
        <v/>
      </c>
      <c r="AO232" s="3" t="str">
        <f>IF($A232="","",IF((AND($A232="ADD",OR(AN232="",AN232="Queenstown-Lakes District Council"))),"70",(_xlfn.XLOOKUP(AN232,ud_organisation_owner[lookupValue],ud_organisation_owner[lookupKey],""))))</f>
        <v/>
      </c>
      <c r="AP232" s="3" t="str">
        <f t="shared" si="50"/>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51"/>
        <v/>
      </c>
      <c r="AU232" s="3" t="str">
        <f>IF($A232="","",IF((AND($A232="ADD",OR(AT232="",AT232="Vested Assets"))),"12",(_xlfn.XLOOKUP(AT232,ud_work_category[lookupValue],ud_work_category[lookupKey],""))))</f>
        <v/>
      </c>
      <c r="AV232" s="8"/>
      <c r="AW232" s="2" t="str">
        <f t="shared" si="52"/>
        <v/>
      </c>
      <c r="AX232" s="2" t="str">
        <f t="shared" si="53"/>
        <v/>
      </c>
      <c r="AZ232" s="3" t="str">
        <f t="shared" si="54"/>
        <v/>
      </c>
      <c r="BA232" s="3" t="str">
        <f>IF($A232="","",IF((AND($A232="ADD",OR(AZ232="",AZ232="Excellent"))),"1",(_xlfn.XLOOKUP(AZ232,condition[lookupValue],condition[lookupKey],""))))</f>
        <v/>
      </c>
      <c r="BB232" s="7" t="str">
        <f t="shared" si="55"/>
        <v/>
      </c>
      <c r="BC232" s="9"/>
    </row>
    <row r="233" spans="2:55"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8"/>
      <c r="L233" s="8"/>
      <c r="M233" s="8"/>
      <c r="N233" s="6" t="str">
        <f t="shared" si="42"/>
        <v/>
      </c>
      <c r="O233" s="4"/>
      <c r="Q233" s="3" t="str">
        <f>IF($A233="ADD",IF(NOT(ISBLANK(P233)),_xlfn.XLOOKUP(P233,len_adjust_rsn[lookupValue],len_adjust_rsn[lookupKey],"ERROR"),""), "")</f>
        <v/>
      </c>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D233" s="7"/>
      <c r="AE233" s="4" t="str">
        <f t="shared" ca="1" si="46"/>
        <v/>
      </c>
      <c r="AF233" s="4"/>
      <c r="AG233" s="3" t="str">
        <f t="shared" si="47"/>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8"/>
        <v/>
      </c>
      <c r="AM233" s="3" t="str">
        <f>IF($A233="","",IF((AND($A233="ADD",OR(AL233="",AL233="Queenstown-Lakes District Council"))),"70",(_xlfn.XLOOKUP(AL233,ud_organisation_owner[lookupValue],ud_organisation_owner[lookupKey],""))))</f>
        <v/>
      </c>
      <c r="AN233" s="3" t="str">
        <f t="shared" si="49"/>
        <v/>
      </c>
      <c r="AO233" s="3" t="str">
        <f>IF($A233="","",IF((AND($A233="ADD",OR(AN233="",AN233="Queenstown-Lakes District Council"))),"70",(_xlfn.XLOOKUP(AN233,ud_organisation_owner[lookupValue],ud_organisation_owner[lookupKey],""))))</f>
        <v/>
      </c>
      <c r="AP233" s="3" t="str">
        <f t="shared" si="50"/>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51"/>
        <v/>
      </c>
      <c r="AU233" s="3" t="str">
        <f>IF($A233="","",IF((AND($A233="ADD",OR(AT233="",AT233="Vested Assets"))),"12",(_xlfn.XLOOKUP(AT233,ud_work_category[lookupValue],ud_work_category[lookupKey],""))))</f>
        <v/>
      </c>
      <c r="AV233" s="8"/>
      <c r="AW233" s="2" t="str">
        <f t="shared" si="52"/>
        <v/>
      </c>
      <c r="AX233" s="2" t="str">
        <f t="shared" si="53"/>
        <v/>
      </c>
      <c r="AZ233" s="3" t="str">
        <f t="shared" si="54"/>
        <v/>
      </c>
      <c r="BA233" s="3" t="str">
        <f>IF($A233="","",IF((AND($A233="ADD",OR(AZ233="",AZ233="Excellent"))),"1",(_xlfn.XLOOKUP(AZ233,condition[lookupValue],condition[lookupKey],""))))</f>
        <v/>
      </c>
      <c r="BB233" s="7" t="str">
        <f t="shared" si="55"/>
        <v/>
      </c>
      <c r="BC233" s="9"/>
    </row>
    <row r="234" spans="2:55"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8"/>
      <c r="L234" s="8"/>
      <c r="M234" s="8"/>
      <c r="N234" s="6" t="str">
        <f t="shared" si="42"/>
        <v/>
      </c>
      <c r="O234" s="4"/>
      <c r="Q234" s="3" t="str">
        <f>IF($A234="ADD",IF(NOT(ISBLANK(P234)),_xlfn.XLOOKUP(P234,len_adjust_rsn[lookupValue],len_adjust_rsn[lookupKey],"ERROR"),""), "")</f>
        <v/>
      </c>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D234" s="7"/>
      <c r="AE234" s="4" t="str">
        <f t="shared" ca="1" si="46"/>
        <v/>
      </c>
      <c r="AF234" s="4"/>
      <c r="AG234" s="3" t="str">
        <f t="shared" si="47"/>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8"/>
        <v/>
      </c>
      <c r="AM234" s="3" t="str">
        <f>IF($A234="","",IF((AND($A234="ADD",OR(AL234="",AL234="Queenstown-Lakes District Council"))),"70",(_xlfn.XLOOKUP(AL234,ud_organisation_owner[lookupValue],ud_organisation_owner[lookupKey],""))))</f>
        <v/>
      </c>
      <c r="AN234" s="3" t="str">
        <f t="shared" si="49"/>
        <v/>
      </c>
      <c r="AO234" s="3" t="str">
        <f>IF($A234="","",IF((AND($A234="ADD",OR(AN234="",AN234="Queenstown-Lakes District Council"))),"70",(_xlfn.XLOOKUP(AN234,ud_organisation_owner[lookupValue],ud_organisation_owner[lookupKey],""))))</f>
        <v/>
      </c>
      <c r="AP234" s="3" t="str">
        <f t="shared" si="50"/>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51"/>
        <v/>
      </c>
      <c r="AU234" s="3" t="str">
        <f>IF($A234="","",IF((AND($A234="ADD",OR(AT234="",AT234="Vested Assets"))),"12",(_xlfn.XLOOKUP(AT234,ud_work_category[lookupValue],ud_work_category[lookupKey],""))))</f>
        <v/>
      </c>
      <c r="AV234" s="8"/>
      <c r="AW234" s="2" t="str">
        <f t="shared" si="52"/>
        <v/>
      </c>
      <c r="AX234" s="2" t="str">
        <f t="shared" si="53"/>
        <v/>
      </c>
      <c r="AZ234" s="3" t="str">
        <f t="shared" si="54"/>
        <v/>
      </c>
      <c r="BA234" s="3" t="str">
        <f>IF($A234="","",IF((AND($A234="ADD",OR(AZ234="",AZ234="Excellent"))),"1",(_xlfn.XLOOKUP(AZ234,condition[lookupValue],condition[lookupKey],""))))</f>
        <v/>
      </c>
      <c r="BB234" s="7" t="str">
        <f t="shared" si="55"/>
        <v/>
      </c>
      <c r="BC234" s="9"/>
    </row>
    <row r="235" spans="2:55"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8"/>
      <c r="L235" s="8"/>
      <c r="M235" s="8"/>
      <c r="N235" s="6" t="str">
        <f t="shared" si="42"/>
        <v/>
      </c>
      <c r="O235" s="4"/>
      <c r="Q235" s="3" t="str">
        <f>IF($A235="ADD",IF(NOT(ISBLANK(P235)),_xlfn.XLOOKUP(P235,len_adjust_rsn[lookupValue],len_adjust_rsn[lookupKey],"ERROR"),""), "")</f>
        <v/>
      </c>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D235" s="7"/>
      <c r="AE235" s="4" t="str">
        <f t="shared" ca="1" si="46"/>
        <v/>
      </c>
      <c r="AF235" s="4"/>
      <c r="AG235" s="3" t="str">
        <f t="shared" si="47"/>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8"/>
        <v/>
      </c>
      <c r="AM235" s="3" t="str">
        <f>IF($A235="","",IF((AND($A235="ADD",OR(AL235="",AL235="Queenstown-Lakes District Council"))),"70",(_xlfn.XLOOKUP(AL235,ud_organisation_owner[lookupValue],ud_organisation_owner[lookupKey],""))))</f>
        <v/>
      </c>
      <c r="AN235" s="3" t="str">
        <f t="shared" si="49"/>
        <v/>
      </c>
      <c r="AO235" s="3" t="str">
        <f>IF($A235="","",IF((AND($A235="ADD",OR(AN235="",AN235="Queenstown-Lakes District Council"))),"70",(_xlfn.XLOOKUP(AN235,ud_organisation_owner[lookupValue],ud_organisation_owner[lookupKey],""))))</f>
        <v/>
      </c>
      <c r="AP235" s="3" t="str">
        <f t="shared" si="50"/>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51"/>
        <v/>
      </c>
      <c r="AU235" s="3" t="str">
        <f>IF($A235="","",IF((AND($A235="ADD",OR(AT235="",AT235="Vested Assets"))),"12",(_xlfn.XLOOKUP(AT235,ud_work_category[lookupValue],ud_work_category[lookupKey],""))))</f>
        <v/>
      </c>
      <c r="AV235" s="8"/>
      <c r="AW235" s="2" t="str">
        <f t="shared" si="52"/>
        <v/>
      </c>
      <c r="AX235" s="2" t="str">
        <f t="shared" si="53"/>
        <v/>
      </c>
      <c r="AZ235" s="3" t="str">
        <f t="shared" si="54"/>
        <v/>
      </c>
      <c r="BA235" s="3" t="str">
        <f>IF($A235="","",IF((AND($A235="ADD",OR(AZ235="",AZ235="Excellent"))),"1",(_xlfn.XLOOKUP(AZ235,condition[lookupValue],condition[lookupKey],""))))</f>
        <v/>
      </c>
      <c r="BB235" s="7" t="str">
        <f t="shared" si="55"/>
        <v/>
      </c>
      <c r="BC235" s="9"/>
    </row>
    <row r="236" spans="2:55"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8"/>
      <c r="L236" s="8"/>
      <c r="M236" s="8"/>
      <c r="N236" s="6" t="str">
        <f t="shared" si="42"/>
        <v/>
      </c>
      <c r="O236" s="4"/>
      <c r="Q236" s="3" t="str">
        <f>IF($A236="ADD",IF(NOT(ISBLANK(P236)),_xlfn.XLOOKUP(P236,len_adjust_rsn[lookupValue],len_adjust_rsn[lookupKey],"ERROR"),""), "")</f>
        <v/>
      </c>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D236" s="7"/>
      <c r="AE236" s="4" t="str">
        <f t="shared" ca="1" si="46"/>
        <v/>
      </c>
      <c r="AF236" s="4"/>
      <c r="AG236" s="3" t="str">
        <f t="shared" si="47"/>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8"/>
        <v/>
      </c>
      <c r="AM236" s="3" t="str">
        <f>IF($A236="","",IF((AND($A236="ADD",OR(AL236="",AL236="Queenstown-Lakes District Council"))),"70",(_xlfn.XLOOKUP(AL236,ud_organisation_owner[lookupValue],ud_organisation_owner[lookupKey],""))))</f>
        <v/>
      </c>
      <c r="AN236" s="3" t="str">
        <f t="shared" si="49"/>
        <v/>
      </c>
      <c r="AO236" s="3" t="str">
        <f>IF($A236="","",IF((AND($A236="ADD",OR(AN236="",AN236="Queenstown-Lakes District Council"))),"70",(_xlfn.XLOOKUP(AN236,ud_organisation_owner[lookupValue],ud_organisation_owner[lookupKey],""))))</f>
        <v/>
      </c>
      <c r="AP236" s="3" t="str">
        <f t="shared" si="50"/>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51"/>
        <v/>
      </c>
      <c r="AU236" s="3" t="str">
        <f>IF($A236="","",IF((AND($A236="ADD",OR(AT236="",AT236="Vested Assets"))),"12",(_xlfn.XLOOKUP(AT236,ud_work_category[lookupValue],ud_work_category[lookupKey],""))))</f>
        <v/>
      </c>
      <c r="AV236" s="8"/>
      <c r="AW236" s="2" t="str">
        <f t="shared" si="52"/>
        <v/>
      </c>
      <c r="AX236" s="2" t="str">
        <f t="shared" si="53"/>
        <v/>
      </c>
      <c r="AZ236" s="3" t="str">
        <f t="shared" si="54"/>
        <v/>
      </c>
      <c r="BA236" s="3" t="str">
        <f>IF($A236="","",IF((AND($A236="ADD",OR(AZ236="",AZ236="Excellent"))),"1",(_xlfn.XLOOKUP(AZ236,condition[lookupValue],condition[lookupKey],""))))</f>
        <v/>
      </c>
      <c r="BB236" s="7" t="str">
        <f t="shared" si="55"/>
        <v/>
      </c>
      <c r="BC236" s="9"/>
    </row>
    <row r="237" spans="2:55"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8"/>
      <c r="L237" s="8"/>
      <c r="M237" s="8"/>
      <c r="N237" s="6" t="str">
        <f t="shared" si="42"/>
        <v/>
      </c>
      <c r="O237" s="4"/>
      <c r="Q237" s="3" t="str">
        <f>IF($A237="ADD",IF(NOT(ISBLANK(P237)),_xlfn.XLOOKUP(P237,len_adjust_rsn[lookupValue],len_adjust_rsn[lookupKey],"ERROR"),""), "")</f>
        <v/>
      </c>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D237" s="7"/>
      <c r="AE237" s="4" t="str">
        <f t="shared" ca="1" si="46"/>
        <v/>
      </c>
      <c r="AF237" s="4"/>
      <c r="AG237" s="3" t="str">
        <f t="shared" si="47"/>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8"/>
        <v/>
      </c>
      <c r="AM237" s="3" t="str">
        <f>IF($A237="","",IF((AND($A237="ADD",OR(AL237="",AL237="Queenstown-Lakes District Council"))),"70",(_xlfn.XLOOKUP(AL237,ud_organisation_owner[lookupValue],ud_organisation_owner[lookupKey],""))))</f>
        <v/>
      </c>
      <c r="AN237" s="3" t="str">
        <f t="shared" si="49"/>
        <v/>
      </c>
      <c r="AO237" s="3" t="str">
        <f>IF($A237="","",IF((AND($A237="ADD",OR(AN237="",AN237="Queenstown-Lakes District Council"))),"70",(_xlfn.XLOOKUP(AN237,ud_organisation_owner[lookupValue],ud_organisation_owner[lookupKey],""))))</f>
        <v/>
      </c>
      <c r="AP237" s="3" t="str">
        <f t="shared" si="50"/>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51"/>
        <v/>
      </c>
      <c r="AU237" s="3" t="str">
        <f>IF($A237="","",IF((AND($A237="ADD",OR(AT237="",AT237="Vested Assets"))),"12",(_xlfn.XLOOKUP(AT237,ud_work_category[lookupValue],ud_work_category[lookupKey],""))))</f>
        <v/>
      </c>
      <c r="AV237" s="8"/>
      <c r="AW237" s="2" t="str">
        <f t="shared" si="52"/>
        <v/>
      </c>
      <c r="AX237" s="2" t="str">
        <f t="shared" si="53"/>
        <v/>
      </c>
      <c r="AZ237" s="3" t="str">
        <f t="shared" si="54"/>
        <v/>
      </c>
      <c r="BA237" s="3" t="str">
        <f>IF($A237="","",IF((AND($A237="ADD",OR(AZ237="",AZ237="Excellent"))),"1",(_xlfn.XLOOKUP(AZ237,condition[lookupValue],condition[lookupKey],""))))</f>
        <v/>
      </c>
      <c r="BB237" s="7" t="str">
        <f t="shared" si="55"/>
        <v/>
      </c>
      <c r="BC237" s="9"/>
    </row>
    <row r="238" spans="2:55"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8"/>
      <c r="L238" s="8"/>
      <c r="M238" s="8"/>
      <c r="N238" s="6" t="str">
        <f t="shared" si="42"/>
        <v/>
      </c>
      <c r="O238" s="4"/>
      <c r="Q238" s="3" t="str">
        <f>IF($A238="ADD",IF(NOT(ISBLANK(P238)),_xlfn.XLOOKUP(P238,len_adjust_rsn[lookupValue],len_adjust_rsn[lookupKey],"ERROR"),""), "")</f>
        <v/>
      </c>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D238" s="7"/>
      <c r="AE238" s="4" t="str">
        <f t="shared" ca="1" si="46"/>
        <v/>
      </c>
      <c r="AF238" s="4"/>
      <c r="AG238" s="3" t="str">
        <f t="shared" si="47"/>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8"/>
        <v/>
      </c>
      <c r="AM238" s="3" t="str">
        <f>IF($A238="","",IF((AND($A238="ADD",OR(AL238="",AL238="Queenstown-Lakes District Council"))),"70",(_xlfn.XLOOKUP(AL238,ud_organisation_owner[lookupValue],ud_organisation_owner[lookupKey],""))))</f>
        <v/>
      </c>
      <c r="AN238" s="3" t="str">
        <f t="shared" si="49"/>
        <v/>
      </c>
      <c r="AO238" s="3" t="str">
        <f>IF($A238="","",IF((AND($A238="ADD",OR(AN238="",AN238="Queenstown-Lakes District Council"))),"70",(_xlfn.XLOOKUP(AN238,ud_organisation_owner[lookupValue],ud_organisation_owner[lookupKey],""))))</f>
        <v/>
      </c>
      <c r="AP238" s="3" t="str">
        <f t="shared" si="50"/>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51"/>
        <v/>
      </c>
      <c r="AU238" s="3" t="str">
        <f>IF($A238="","",IF((AND($A238="ADD",OR(AT238="",AT238="Vested Assets"))),"12",(_xlfn.XLOOKUP(AT238,ud_work_category[lookupValue],ud_work_category[lookupKey],""))))</f>
        <v/>
      </c>
      <c r="AV238" s="8"/>
      <c r="AW238" s="2" t="str">
        <f t="shared" si="52"/>
        <v/>
      </c>
      <c r="AX238" s="2" t="str">
        <f t="shared" si="53"/>
        <v/>
      </c>
      <c r="AZ238" s="3" t="str">
        <f t="shared" si="54"/>
        <v/>
      </c>
      <c r="BA238" s="3" t="str">
        <f>IF($A238="","",IF((AND($A238="ADD",OR(AZ238="",AZ238="Excellent"))),"1",(_xlfn.XLOOKUP(AZ238,condition[lookupValue],condition[lookupKey],""))))</f>
        <v/>
      </c>
      <c r="BB238" s="7" t="str">
        <f t="shared" si="55"/>
        <v/>
      </c>
      <c r="BC238" s="9"/>
    </row>
    <row r="239" spans="2:55"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8"/>
      <c r="L239" s="8"/>
      <c r="M239" s="8"/>
      <c r="N239" s="6" t="str">
        <f t="shared" si="42"/>
        <v/>
      </c>
      <c r="O239" s="4"/>
      <c r="Q239" s="3" t="str">
        <f>IF($A239="ADD",IF(NOT(ISBLANK(P239)),_xlfn.XLOOKUP(P239,len_adjust_rsn[lookupValue],len_adjust_rsn[lookupKey],"ERROR"),""), "")</f>
        <v/>
      </c>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D239" s="7"/>
      <c r="AE239" s="4" t="str">
        <f t="shared" ca="1" si="46"/>
        <v/>
      </c>
      <c r="AF239" s="4"/>
      <c r="AG239" s="3" t="str">
        <f t="shared" si="47"/>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8"/>
        <v/>
      </c>
      <c r="AM239" s="3" t="str">
        <f>IF($A239="","",IF((AND($A239="ADD",OR(AL239="",AL239="Queenstown-Lakes District Council"))),"70",(_xlfn.XLOOKUP(AL239,ud_organisation_owner[lookupValue],ud_organisation_owner[lookupKey],""))))</f>
        <v/>
      </c>
      <c r="AN239" s="3" t="str">
        <f t="shared" si="49"/>
        <v/>
      </c>
      <c r="AO239" s="3" t="str">
        <f>IF($A239="","",IF((AND($A239="ADD",OR(AN239="",AN239="Queenstown-Lakes District Council"))),"70",(_xlfn.XLOOKUP(AN239,ud_organisation_owner[lookupValue],ud_organisation_owner[lookupKey],""))))</f>
        <v/>
      </c>
      <c r="AP239" s="3" t="str">
        <f t="shared" si="50"/>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51"/>
        <v/>
      </c>
      <c r="AU239" s="3" t="str">
        <f>IF($A239="","",IF((AND($A239="ADD",OR(AT239="",AT239="Vested Assets"))),"12",(_xlfn.XLOOKUP(AT239,ud_work_category[lookupValue],ud_work_category[lookupKey],""))))</f>
        <v/>
      </c>
      <c r="AV239" s="8"/>
      <c r="AW239" s="2" t="str">
        <f t="shared" si="52"/>
        <v/>
      </c>
      <c r="AX239" s="2" t="str">
        <f t="shared" si="53"/>
        <v/>
      </c>
      <c r="AZ239" s="3" t="str">
        <f t="shared" si="54"/>
        <v/>
      </c>
      <c r="BA239" s="3" t="str">
        <f>IF($A239="","",IF((AND($A239="ADD",OR(AZ239="",AZ239="Excellent"))),"1",(_xlfn.XLOOKUP(AZ239,condition[lookupValue],condition[lookupKey],""))))</f>
        <v/>
      </c>
      <c r="BB239" s="7" t="str">
        <f t="shared" si="55"/>
        <v/>
      </c>
      <c r="BC239" s="9"/>
    </row>
    <row r="240" spans="2:55"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8"/>
      <c r="L240" s="8"/>
      <c r="M240" s="8"/>
      <c r="N240" s="6" t="str">
        <f t="shared" si="42"/>
        <v/>
      </c>
      <c r="O240" s="4"/>
      <c r="Q240" s="3" t="str">
        <f>IF($A240="ADD",IF(NOT(ISBLANK(P240)),_xlfn.XLOOKUP(P240,len_adjust_rsn[lookupValue],len_adjust_rsn[lookupKey],"ERROR"),""), "")</f>
        <v/>
      </c>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D240" s="7"/>
      <c r="AE240" s="4" t="str">
        <f t="shared" ca="1" si="46"/>
        <v/>
      </c>
      <c r="AF240" s="4"/>
      <c r="AG240" s="3" t="str">
        <f t="shared" si="47"/>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8"/>
        <v/>
      </c>
      <c r="AM240" s="3" t="str">
        <f>IF($A240="","",IF((AND($A240="ADD",OR(AL240="",AL240="Queenstown-Lakes District Council"))),"70",(_xlfn.XLOOKUP(AL240,ud_organisation_owner[lookupValue],ud_organisation_owner[lookupKey],""))))</f>
        <v/>
      </c>
      <c r="AN240" s="3" t="str">
        <f t="shared" si="49"/>
        <v/>
      </c>
      <c r="AO240" s="3" t="str">
        <f>IF($A240="","",IF((AND($A240="ADD",OR(AN240="",AN240="Queenstown-Lakes District Council"))),"70",(_xlfn.XLOOKUP(AN240,ud_organisation_owner[lookupValue],ud_organisation_owner[lookupKey],""))))</f>
        <v/>
      </c>
      <c r="AP240" s="3" t="str">
        <f t="shared" si="50"/>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51"/>
        <v/>
      </c>
      <c r="AU240" s="3" t="str">
        <f>IF($A240="","",IF((AND($A240="ADD",OR(AT240="",AT240="Vested Assets"))),"12",(_xlfn.XLOOKUP(AT240,ud_work_category[lookupValue],ud_work_category[lookupKey],""))))</f>
        <v/>
      </c>
      <c r="AV240" s="8"/>
      <c r="AW240" s="2" t="str">
        <f t="shared" si="52"/>
        <v/>
      </c>
      <c r="AX240" s="2" t="str">
        <f t="shared" si="53"/>
        <v/>
      </c>
      <c r="AZ240" s="3" t="str">
        <f t="shared" si="54"/>
        <v/>
      </c>
      <c r="BA240" s="3" t="str">
        <f>IF($A240="","",IF((AND($A240="ADD",OR(AZ240="",AZ240="Excellent"))),"1",(_xlfn.XLOOKUP(AZ240,condition[lookupValue],condition[lookupKey],""))))</f>
        <v/>
      </c>
      <c r="BB240" s="7" t="str">
        <f t="shared" si="55"/>
        <v/>
      </c>
      <c r="BC240" s="9"/>
    </row>
    <row r="241" spans="2:55"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8"/>
      <c r="L241" s="8"/>
      <c r="M241" s="8"/>
      <c r="N241" s="6" t="str">
        <f t="shared" si="42"/>
        <v/>
      </c>
      <c r="O241" s="4"/>
      <c r="Q241" s="3" t="str">
        <f>IF($A241="ADD",IF(NOT(ISBLANK(P241)),_xlfn.XLOOKUP(P241,len_adjust_rsn[lookupValue],len_adjust_rsn[lookupKey],"ERROR"),""), "")</f>
        <v/>
      </c>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D241" s="7"/>
      <c r="AE241" s="4" t="str">
        <f t="shared" ca="1" si="46"/>
        <v/>
      </c>
      <c r="AF241" s="4"/>
      <c r="AG241" s="3" t="str">
        <f t="shared" si="47"/>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8"/>
        <v/>
      </c>
      <c r="AM241" s="3" t="str">
        <f>IF($A241="","",IF((AND($A241="ADD",OR(AL241="",AL241="Queenstown-Lakes District Council"))),"70",(_xlfn.XLOOKUP(AL241,ud_organisation_owner[lookupValue],ud_organisation_owner[lookupKey],""))))</f>
        <v/>
      </c>
      <c r="AN241" s="3" t="str">
        <f t="shared" si="49"/>
        <v/>
      </c>
      <c r="AO241" s="3" t="str">
        <f>IF($A241="","",IF((AND($A241="ADD",OR(AN241="",AN241="Queenstown-Lakes District Council"))),"70",(_xlfn.XLOOKUP(AN241,ud_organisation_owner[lookupValue],ud_organisation_owner[lookupKey],""))))</f>
        <v/>
      </c>
      <c r="AP241" s="3" t="str">
        <f t="shared" si="50"/>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51"/>
        <v/>
      </c>
      <c r="AU241" s="3" t="str">
        <f>IF($A241="","",IF((AND($A241="ADD",OR(AT241="",AT241="Vested Assets"))),"12",(_xlfn.XLOOKUP(AT241,ud_work_category[lookupValue],ud_work_category[lookupKey],""))))</f>
        <v/>
      </c>
      <c r="AV241" s="8"/>
      <c r="AW241" s="2" t="str">
        <f t="shared" si="52"/>
        <v/>
      </c>
      <c r="AX241" s="2" t="str">
        <f t="shared" si="53"/>
        <v/>
      </c>
      <c r="AZ241" s="3" t="str">
        <f t="shared" si="54"/>
        <v/>
      </c>
      <c r="BA241" s="3" t="str">
        <f>IF($A241="","",IF((AND($A241="ADD",OR(AZ241="",AZ241="Excellent"))),"1",(_xlfn.XLOOKUP(AZ241,condition[lookupValue],condition[lookupKey],""))))</f>
        <v/>
      </c>
      <c r="BB241" s="7" t="str">
        <f t="shared" si="55"/>
        <v/>
      </c>
      <c r="BC241" s="9"/>
    </row>
    <row r="242" spans="2:55"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8"/>
      <c r="L242" s="8"/>
      <c r="M242" s="8"/>
      <c r="N242" s="6" t="str">
        <f t="shared" si="42"/>
        <v/>
      </c>
      <c r="O242" s="4"/>
      <c r="Q242" s="3" t="str">
        <f>IF($A242="ADD",IF(NOT(ISBLANK(P242)),_xlfn.XLOOKUP(P242,len_adjust_rsn[lookupValue],len_adjust_rsn[lookupKey],"ERROR"),""), "")</f>
        <v/>
      </c>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D242" s="7"/>
      <c r="AE242" s="4" t="str">
        <f t="shared" ca="1" si="46"/>
        <v/>
      </c>
      <c r="AF242" s="4"/>
      <c r="AG242" s="3" t="str">
        <f t="shared" si="47"/>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8"/>
        <v/>
      </c>
      <c r="AM242" s="3" t="str">
        <f>IF($A242="","",IF((AND($A242="ADD",OR(AL242="",AL242="Queenstown-Lakes District Council"))),"70",(_xlfn.XLOOKUP(AL242,ud_organisation_owner[lookupValue],ud_organisation_owner[lookupKey],""))))</f>
        <v/>
      </c>
      <c r="AN242" s="3" t="str">
        <f t="shared" si="49"/>
        <v/>
      </c>
      <c r="AO242" s="3" t="str">
        <f>IF($A242="","",IF((AND($A242="ADD",OR(AN242="",AN242="Queenstown-Lakes District Council"))),"70",(_xlfn.XLOOKUP(AN242,ud_organisation_owner[lookupValue],ud_organisation_owner[lookupKey],""))))</f>
        <v/>
      </c>
      <c r="AP242" s="3" t="str">
        <f t="shared" si="50"/>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51"/>
        <v/>
      </c>
      <c r="AU242" s="3" t="str">
        <f>IF($A242="","",IF((AND($A242="ADD",OR(AT242="",AT242="Vested Assets"))),"12",(_xlfn.XLOOKUP(AT242,ud_work_category[lookupValue],ud_work_category[lookupKey],""))))</f>
        <v/>
      </c>
      <c r="AV242" s="8"/>
      <c r="AW242" s="2" t="str">
        <f t="shared" si="52"/>
        <v/>
      </c>
      <c r="AX242" s="2" t="str">
        <f t="shared" si="53"/>
        <v/>
      </c>
      <c r="AZ242" s="3" t="str">
        <f t="shared" si="54"/>
        <v/>
      </c>
      <c r="BA242" s="3" t="str">
        <f>IF($A242="","",IF((AND($A242="ADD",OR(AZ242="",AZ242="Excellent"))),"1",(_xlfn.XLOOKUP(AZ242,condition[lookupValue],condition[lookupKey],""))))</f>
        <v/>
      </c>
      <c r="BB242" s="7" t="str">
        <f t="shared" si="55"/>
        <v/>
      </c>
      <c r="BC242" s="9"/>
    </row>
    <row r="243" spans="2:55"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8"/>
      <c r="L243" s="8"/>
      <c r="M243" s="8"/>
      <c r="N243" s="6" t="str">
        <f t="shared" si="42"/>
        <v/>
      </c>
      <c r="O243" s="4"/>
      <c r="Q243" s="3" t="str">
        <f>IF($A243="ADD",IF(NOT(ISBLANK(P243)),_xlfn.XLOOKUP(P243,len_adjust_rsn[lookupValue],len_adjust_rsn[lookupKey],"ERROR"),""), "")</f>
        <v/>
      </c>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D243" s="7"/>
      <c r="AE243" s="4" t="str">
        <f t="shared" ca="1" si="46"/>
        <v/>
      </c>
      <c r="AF243" s="4"/>
      <c r="AG243" s="3" t="str">
        <f t="shared" si="47"/>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8"/>
        <v/>
      </c>
      <c r="AM243" s="3" t="str">
        <f>IF($A243="","",IF((AND($A243="ADD",OR(AL243="",AL243="Queenstown-Lakes District Council"))),"70",(_xlfn.XLOOKUP(AL243,ud_organisation_owner[lookupValue],ud_organisation_owner[lookupKey],""))))</f>
        <v/>
      </c>
      <c r="AN243" s="3" t="str">
        <f t="shared" si="49"/>
        <v/>
      </c>
      <c r="AO243" s="3" t="str">
        <f>IF($A243="","",IF((AND($A243="ADD",OR(AN243="",AN243="Queenstown-Lakes District Council"))),"70",(_xlfn.XLOOKUP(AN243,ud_organisation_owner[lookupValue],ud_organisation_owner[lookupKey],""))))</f>
        <v/>
      </c>
      <c r="AP243" s="3" t="str">
        <f t="shared" si="50"/>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51"/>
        <v/>
      </c>
      <c r="AU243" s="3" t="str">
        <f>IF($A243="","",IF((AND($A243="ADD",OR(AT243="",AT243="Vested Assets"))),"12",(_xlfn.XLOOKUP(AT243,ud_work_category[lookupValue],ud_work_category[lookupKey],""))))</f>
        <v/>
      </c>
      <c r="AV243" s="8"/>
      <c r="AW243" s="2" t="str">
        <f t="shared" si="52"/>
        <v/>
      </c>
      <c r="AX243" s="2" t="str">
        <f t="shared" si="53"/>
        <v/>
      </c>
      <c r="AZ243" s="3" t="str">
        <f t="shared" si="54"/>
        <v/>
      </c>
      <c r="BA243" s="3" t="str">
        <f>IF($A243="","",IF((AND($A243="ADD",OR(AZ243="",AZ243="Excellent"))),"1",(_xlfn.XLOOKUP(AZ243,condition[lookupValue],condition[lookupKey],""))))</f>
        <v/>
      </c>
      <c r="BB243" s="7" t="str">
        <f t="shared" si="55"/>
        <v/>
      </c>
      <c r="BC243" s="9"/>
    </row>
    <row r="244" spans="2:55"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8"/>
      <c r="L244" s="8"/>
      <c r="M244" s="8"/>
      <c r="N244" s="6" t="str">
        <f t="shared" si="42"/>
        <v/>
      </c>
      <c r="O244" s="4"/>
      <c r="Q244" s="3" t="str">
        <f>IF($A244="ADD",IF(NOT(ISBLANK(P244)),_xlfn.XLOOKUP(P244,len_adjust_rsn[lookupValue],len_adjust_rsn[lookupKey],"ERROR"),""), "")</f>
        <v/>
      </c>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D244" s="7"/>
      <c r="AE244" s="4" t="str">
        <f t="shared" ca="1" si="46"/>
        <v/>
      </c>
      <c r="AF244" s="4"/>
      <c r="AG244" s="3" t="str">
        <f t="shared" si="47"/>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8"/>
        <v/>
      </c>
      <c r="AM244" s="3" t="str">
        <f>IF($A244="","",IF((AND($A244="ADD",OR(AL244="",AL244="Queenstown-Lakes District Council"))),"70",(_xlfn.XLOOKUP(AL244,ud_organisation_owner[lookupValue],ud_organisation_owner[lookupKey],""))))</f>
        <v/>
      </c>
      <c r="AN244" s="3" t="str">
        <f t="shared" si="49"/>
        <v/>
      </c>
      <c r="AO244" s="3" t="str">
        <f>IF($A244="","",IF((AND($A244="ADD",OR(AN244="",AN244="Queenstown-Lakes District Council"))),"70",(_xlfn.XLOOKUP(AN244,ud_organisation_owner[lookupValue],ud_organisation_owner[lookupKey],""))))</f>
        <v/>
      </c>
      <c r="AP244" s="3" t="str">
        <f t="shared" si="50"/>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51"/>
        <v/>
      </c>
      <c r="AU244" s="3" t="str">
        <f>IF($A244="","",IF((AND($A244="ADD",OR(AT244="",AT244="Vested Assets"))),"12",(_xlfn.XLOOKUP(AT244,ud_work_category[lookupValue],ud_work_category[lookupKey],""))))</f>
        <v/>
      </c>
      <c r="AV244" s="8"/>
      <c r="AW244" s="2" t="str">
        <f t="shared" si="52"/>
        <v/>
      </c>
      <c r="AX244" s="2" t="str">
        <f t="shared" si="53"/>
        <v/>
      </c>
      <c r="AZ244" s="3" t="str">
        <f t="shared" si="54"/>
        <v/>
      </c>
      <c r="BA244" s="3" t="str">
        <f>IF($A244="","",IF((AND($A244="ADD",OR(AZ244="",AZ244="Excellent"))),"1",(_xlfn.XLOOKUP(AZ244,condition[lookupValue],condition[lookupKey],""))))</f>
        <v/>
      </c>
      <c r="BB244" s="7" t="str">
        <f t="shared" si="55"/>
        <v/>
      </c>
      <c r="BC244" s="9"/>
    </row>
    <row r="245" spans="2:55"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8"/>
      <c r="L245" s="8"/>
      <c r="M245" s="8"/>
      <c r="N245" s="6" t="str">
        <f t="shared" si="42"/>
        <v/>
      </c>
      <c r="O245" s="4"/>
      <c r="Q245" s="3" t="str">
        <f>IF($A245="ADD",IF(NOT(ISBLANK(P245)),_xlfn.XLOOKUP(P245,len_adjust_rsn[lookupValue],len_adjust_rsn[lookupKey],"ERROR"),""), "")</f>
        <v/>
      </c>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D245" s="7"/>
      <c r="AE245" s="4" t="str">
        <f t="shared" ca="1" si="46"/>
        <v/>
      </c>
      <c r="AF245" s="4"/>
      <c r="AG245" s="3" t="str">
        <f t="shared" si="47"/>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8"/>
        <v/>
      </c>
      <c r="AM245" s="3" t="str">
        <f>IF($A245="","",IF((AND($A245="ADD",OR(AL245="",AL245="Queenstown-Lakes District Council"))),"70",(_xlfn.XLOOKUP(AL245,ud_organisation_owner[lookupValue],ud_organisation_owner[lookupKey],""))))</f>
        <v/>
      </c>
      <c r="AN245" s="3" t="str">
        <f t="shared" si="49"/>
        <v/>
      </c>
      <c r="AO245" s="3" t="str">
        <f>IF($A245="","",IF((AND($A245="ADD",OR(AN245="",AN245="Queenstown-Lakes District Council"))),"70",(_xlfn.XLOOKUP(AN245,ud_organisation_owner[lookupValue],ud_organisation_owner[lookupKey],""))))</f>
        <v/>
      </c>
      <c r="AP245" s="3" t="str">
        <f t="shared" si="50"/>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51"/>
        <v/>
      </c>
      <c r="AU245" s="3" t="str">
        <f>IF($A245="","",IF((AND($A245="ADD",OR(AT245="",AT245="Vested Assets"))),"12",(_xlfn.XLOOKUP(AT245,ud_work_category[lookupValue],ud_work_category[lookupKey],""))))</f>
        <v/>
      </c>
      <c r="AV245" s="8"/>
      <c r="AW245" s="2" t="str">
        <f t="shared" si="52"/>
        <v/>
      </c>
      <c r="AX245" s="2" t="str">
        <f t="shared" si="53"/>
        <v/>
      </c>
      <c r="AZ245" s="3" t="str">
        <f t="shared" si="54"/>
        <v/>
      </c>
      <c r="BA245" s="3" t="str">
        <f>IF($A245="","",IF((AND($A245="ADD",OR(AZ245="",AZ245="Excellent"))),"1",(_xlfn.XLOOKUP(AZ245,condition[lookupValue],condition[lookupKey],""))))</f>
        <v/>
      </c>
      <c r="BB245" s="7" t="str">
        <f t="shared" si="55"/>
        <v/>
      </c>
      <c r="BC245" s="9"/>
    </row>
    <row r="246" spans="2:55"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8"/>
      <c r="L246" s="8"/>
      <c r="M246" s="8"/>
      <c r="N246" s="6" t="str">
        <f t="shared" si="42"/>
        <v/>
      </c>
      <c r="O246" s="4"/>
      <c r="Q246" s="3" t="str">
        <f>IF($A246="ADD",IF(NOT(ISBLANK(P246)),_xlfn.XLOOKUP(P246,len_adjust_rsn[lookupValue],len_adjust_rsn[lookupKey],"ERROR"),""), "")</f>
        <v/>
      </c>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D246" s="7"/>
      <c r="AE246" s="4" t="str">
        <f t="shared" ca="1" si="46"/>
        <v/>
      </c>
      <c r="AF246" s="4"/>
      <c r="AG246" s="3" t="str">
        <f t="shared" si="47"/>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8"/>
        <v/>
      </c>
      <c r="AM246" s="3" t="str">
        <f>IF($A246="","",IF((AND($A246="ADD",OR(AL246="",AL246="Queenstown-Lakes District Council"))),"70",(_xlfn.XLOOKUP(AL246,ud_organisation_owner[lookupValue],ud_organisation_owner[lookupKey],""))))</f>
        <v/>
      </c>
      <c r="AN246" s="3" t="str">
        <f t="shared" si="49"/>
        <v/>
      </c>
      <c r="AO246" s="3" t="str">
        <f>IF($A246="","",IF((AND($A246="ADD",OR(AN246="",AN246="Queenstown-Lakes District Council"))),"70",(_xlfn.XLOOKUP(AN246,ud_organisation_owner[lookupValue],ud_organisation_owner[lookupKey],""))))</f>
        <v/>
      </c>
      <c r="AP246" s="3" t="str">
        <f t="shared" si="50"/>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51"/>
        <v/>
      </c>
      <c r="AU246" s="3" t="str">
        <f>IF($A246="","",IF((AND($A246="ADD",OR(AT246="",AT246="Vested Assets"))),"12",(_xlfn.XLOOKUP(AT246,ud_work_category[lookupValue],ud_work_category[lookupKey],""))))</f>
        <v/>
      </c>
      <c r="AV246" s="8"/>
      <c r="AW246" s="2" t="str">
        <f t="shared" si="52"/>
        <v/>
      </c>
      <c r="AX246" s="2" t="str">
        <f t="shared" si="53"/>
        <v/>
      </c>
      <c r="AZ246" s="3" t="str">
        <f t="shared" si="54"/>
        <v/>
      </c>
      <c r="BA246" s="3" t="str">
        <f>IF($A246="","",IF((AND($A246="ADD",OR(AZ246="",AZ246="Excellent"))),"1",(_xlfn.XLOOKUP(AZ246,condition[lookupValue],condition[lookupKey],""))))</f>
        <v/>
      </c>
      <c r="BB246" s="7" t="str">
        <f t="shared" si="55"/>
        <v/>
      </c>
      <c r="BC246" s="9"/>
    </row>
    <row r="247" spans="2:55"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8"/>
      <c r="L247" s="8"/>
      <c r="M247" s="8"/>
      <c r="N247" s="6" t="str">
        <f t="shared" si="42"/>
        <v/>
      </c>
      <c r="O247" s="4"/>
      <c r="Q247" s="3" t="str">
        <f>IF($A247="ADD",IF(NOT(ISBLANK(P247)),_xlfn.XLOOKUP(P247,len_adjust_rsn[lookupValue],len_adjust_rsn[lookupKey],"ERROR"),""), "")</f>
        <v/>
      </c>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D247" s="7"/>
      <c r="AE247" s="4" t="str">
        <f t="shared" ca="1" si="46"/>
        <v/>
      </c>
      <c r="AF247" s="4"/>
      <c r="AG247" s="3" t="str">
        <f t="shared" si="47"/>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8"/>
        <v/>
      </c>
      <c r="AM247" s="3" t="str">
        <f>IF($A247="","",IF((AND($A247="ADD",OR(AL247="",AL247="Queenstown-Lakes District Council"))),"70",(_xlfn.XLOOKUP(AL247,ud_organisation_owner[lookupValue],ud_organisation_owner[lookupKey],""))))</f>
        <v/>
      </c>
      <c r="AN247" s="3" t="str">
        <f t="shared" si="49"/>
        <v/>
      </c>
      <c r="AO247" s="3" t="str">
        <f>IF($A247="","",IF((AND($A247="ADD",OR(AN247="",AN247="Queenstown-Lakes District Council"))),"70",(_xlfn.XLOOKUP(AN247,ud_organisation_owner[lookupValue],ud_organisation_owner[lookupKey],""))))</f>
        <v/>
      </c>
      <c r="AP247" s="3" t="str">
        <f t="shared" si="50"/>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51"/>
        <v/>
      </c>
      <c r="AU247" s="3" t="str">
        <f>IF($A247="","",IF((AND($A247="ADD",OR(AT247="",AT247="Vested Assets"))),"12",(_xlfn.XLOOKUP(AT247,ud_work_category[lookupValue],ud_work_category[lookupKey],""))))</f>
        <v/>
      </c>
      <c r="AV247" s="8"/>
      <c r="AW247" s="2" t="str">
        <f t="shared" si="52"/>
        <v/>
      </c>
      <c r="AX247" s="2" t="str">
        <f t="shared" si="53"/>
        <v/>
      </c>
      <c r="AZ247" s="3" t="str">
        <f t="shared" si="54"/>
        <v/>
      </c>
      <c r="BA247" s="3" t="str">
        <f>IF($A247="","",IF((AND($A247="ADD",OR(AZ247="",AZ247="Excellent"))),"1",(_xlfn.XLOOKUP(AZ247,condition[lookupValue],condition[lookupKey],""))))</f>
        <v/>
      </c>
      <c r="BB247" s="7" t="str">
        <f t="shared" si="55"/>
        <v/>
      </c>
      <c r="BC247" s="9"/>
    </row>
    <row r="248" spans="2:55"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8"/>
      <c r="L248" s="8"/>
      <c r="M248" s="8"/>
      <c r="N248" s="6" t="str">
        <f t="shared" si="42"/>
        <v/>
      </c>
      <c r="O248" s="4"/>
      <c r="Q248" s="3" t="str">
        <f>IF($A248="ADD",IF(NOT(ISBLANK(P248)),_xlfn.XLOOKUP(P248,len_adjust_rsn[lookupValue],len_adjust_rsn[lookupKey],"ERROR"),""), "")</f>
        <v/>
      </c>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D248" s="7"/>
      <c r="AE248" s="4" t="str">
        <f t="shared" ca="1" si="46"/>
        <v/>
      </c>
      <c r="AF248" s="4"/>
      <c r="AG248" s="3" t="str">
        <f t="shared" si="47"/>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8"/>
        <v/>
      </c>
      <c r="AM248" s="3" t="str">
        <f>IF($A248="","",IF((AND($A248="ADD",OR(AL248="",AL248="Queenstown-Lakes District Council"))),"70",(_xlfn.XLOOKUP(AL248,ud_organisation_owner[lookupValue],ud_organisation_owner[lookupKey],""))))</f>
        <v/>
      </c>
      <c r="AN248" s="3" t="str">
        <f t="shared" si="49"/>
        <v/>
      </c>
      <c r="AO248" s="3" t="str">
        <f>IF($A248="","",IF((AND($A248="ADD",OR(AN248="",AN248="Queenstown-Lakes District Council"))),"70",(_xlfn.XLOOKUP(AN248,ud_organisation_owner[lookupValue],ud_organisation_owner[lookupKey],""))))</f>
        <v/>
      </c>
      <c r="AP248" s="3" t="str">
        <f t="shared" si="50"/>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51"/>
        <v/>
      </c>
      <c r="AU248" s="3" t="str">
        <f>IF($A248="","",IF((AND($A248="ADD",OR(AT248="",AT248="Vested Assets"))),"12",(_xlfn.XLOOKUP(AT248,ud_work_category[lookupValue],ud_work_category[lookupKey],""))))</f>
        <v/>
      </c>
      <c r="AV248" s="8"/>
      <c r="AW248" s="2" t="str">
        <f t="shared" si="52"/>
        <v/>
      </c>
      <c r="AX248" s="2" t="str">
        <f t="shared" si="53"/>
        <v/>
      </c>
      <c r="AZ248" s="3" t="str">
        <f t="shared" si="54"/>
        <v/>
      </c>
      <c r="BA248" s="3" t="str">
        <f>IF($A248="","",IF((AND($A248="ADD",OR(AZ248="",AZ248="Excellent"))),"1",(_xlfn.XLOOKUP(AZ248,condition[lookupValue],condition[lookupKey],""))))</f>
        <v/>
      </c>
      <c r="BB248" s="7" t="str">
        <f t="shared" si="55"/>
        <v/>
      </c>
      <c r="BC248" s="9"/>
    </row>
    <row r="249" spans="2:55"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8"/>
      <c r="L249" s="8"/>
      <c r="M249" s="8"/>
      <c r="N249" s="6" t="str">
        <f t="shared" si="42"/>
        <v/>
      </c>
      <c r="O249" s="4"/>
      <c r="Q249" s="3" t="str">
        <f>IF($A249="ADD",IF(NOT(ISBLANK(P249)),_xlfn.XLOOKUP(P249,len_adjust_rsn[lookupValue],len_adjust_rsn[lookupKey],"ERROR"),""), "")</f>
        <v/>
      </c>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D249" s="7"/>
      <c r="AE249" s="4" t="str">
        <f t="shared" ca="1" si="46"/>
        <v/>
      </c>
      <c r="AF249" s="4"/>
      <c r="AG249" s="3" t="str">
        <f t="shared" si="47"/>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8"/>
        <v/>
      </c>
      <c r="AM249" s="3" t="str">
        <f>IF($A249="","",IF((AND($A249="ADD",OR(AL249="",AL249="Queenstown-Lakes District Council"))),"70",(_xlfn.XLOOKUP(AL249,ud_organisation_owner[lookupValue],ud_organisation_owner[lookupKey],""))))</f>
        <v/>
      </c>
      <c r="AN249" s="3" t="str">
        <f t="shared" si="49"/>
        <v/>
      </c>
      <c r="AO249" s="3" t="str">
        <f>IF($A249="","",IF((AND($A249="ADD",OR(AN249="",AN249="Queenstown-Lakes District Council"))),"70",(_xlfn.XLOOKUP(AN249,ud_organisation_owner[lookupValue],ud_organisation_owner[lookupKey],""))))</f>
        <v/>
      </c>
      <c r="AP249" s="3" t="str">
        <f t="shared" si="50"/>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51"/>
        <v/>
      </c>
      <c r="AU249" s="3" t="str">
        <f>IF($A249="","",IF((AND($A249="ADD",OR(AT249="",AT249="Vested Assets"))),"12",(_xlfn.XLOOKUP(AT249,ud_work_category[lookupValue],ud_work_category[lookupKey],""))))</f>
        <v/>
      </c>
      <c r="AV249" s="8"/>
      <c r="AW249" s="2" t="str">
        <f t="shared" si="52"/>
        <v/>
      </c>
      <c r="AX249" s="2" t="str">
        <f t="shared" si="53"/>
        <v/>
      </c>
      <c r="AZ249" s="3" t="str">
        <f t="shared" si="54"/>
        <v/>
      </c>
      <c r="BA249" s="3" t="str">
        <f>IF($A249="","",IF((AND($A249="ADD",OR(AZ249="",AZ249="Excellent"))),"1",(_xlfn.XLOOKUP(AZ249,condition[lookupValue],condition[lookupKey],""))))</f>
        <v/>
      </c>
      <c r="BB249" s="7" t="str">
        <f t="shared" si="55"/>
        <v/>
      </c>
      <c r="BC249" s="9"/>
    </row>
    <row r="250" spans="2:55"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8"/>
      <c r="L250" s="8"/>
      <c r="M250" s="8"/>
      <c r="N250" s="6" t="str">
        <f t="shared" si="42"/>
        <v/>
      </c>
      <c r="O250" s="4"/>
      <c r="Q250" s="3" t="str">
        <f>IF($A250="ADD",IF(NOT(ISBLANK(P250)),_xlfn.XLOOKUP(P250,len_adjust_rsn[lookupValue],len_adjust_rsn[lookupKey],"ERROR"),""), "")</f>
        <v/>
      </c>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D250" s="7"/>
      <c r="AE250" s="4" t="str">
        <f t="shared" ca="1" si="46"/>
        <v/>
      </c>
      <c r="AF250" s="4"/>
      <c r="AG250" s="3" t="str">
        <f t="shared" si="47"/>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8"/>
        <v/>
      </c>
      <c r="AM250" s="3" t="str">
        <f>IF($A250="","",IF((AND($A250="ADD",OR(AL250="",AL250="Queenstown-Lakes District Council"))),"70",(_xlfn.XLOOKUP(AL250,ud_organisation_owner[lookupValue],ud_organisation_owner[lookupKey],""))))</f>
        <v/>
      </c>
      <c r="AN250" s="3" t="str">
        <f t="shared" si="49"/>
        <v/>
      </c>
      <c r="AO250" s="3" t="str">
        <f>IF($A250="","",IF((AND($A250="ADD",OR(AN250="",AN250="Queenstown-Lakes District Council"))),"70",(_xlfn.XLOOKUP(AN250,ud_organisation_owner[lookupValue],ud_organisation_owner[lookupKey],""))))</f>
        <v/>
      </c>
      <c r="AP250" s="3" t="str">
        <f t="shared" si="50"/>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51"/>
        <v/>
      </c>
      <c r="AU250" s="3" t="str">
        <f>IF($A250="","",IF((AND($A250="ADD",OR(AT250="",AT250="Vested Assets"))),"12",(_xlfn.XLOOKUP(AT250,ud_work_category[lookupValue],ud_work_category[lookupKey],""))))</f>
        <v/>
      </c>
      <c r="AV250" s="8"/>
      <c r="AW250" s="2" t="str">
        <f t="shared" si="52"/>
        <v/>
      </c>
      <c r="AX250" s="2" t="str">
        <f t="shared" si="53"/>
        <v/>
      </c>
      <c r="AZ250" s="3" t="str">
        <f t="shared" si="54"/>
        <v/>
      </c>
      <c r="BA250" s="3" t="str">
        <f>IF($A250="","",IF((AND($A250="ADD",OR(AZ250="",AZ250="Excellent"))),"1",(_xlfn.XLOOKUP(AZ250,condition[lookupValue],condition[lookupKey],""))))</f>
        <v/>
      </c>
      <c r="BB250" s="7" t="str">
        <f t="shared" si="55"/>
        <v/>
      </c>
      <c r="BC250" s="9"/>
    </row>
    <row r="251" spans="2:55"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8"/>
      <c r="L251" s="8"/>
      <c r="M251" s="8"/>
      <c r="N251" s="6" t="str">
        <f t="shared" si="42"/>
        <v/>
      </c>
      <c r="O251" s="4"/>
      <c r="Q251" s="3" t="str">
        <f>IF($A251="ADD",IF(NOT(ISBLANK(P251)),_xlfn.XLOOKUP(P251,len_adjust_rsn[lookupValue],len_adjust_rsn[lookupKey],"ERROR"),""), "")</f>
        <v/>
      </c>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D251" s="7"/>
      <c r="AE251" s="4" t="str">
        <f t="shared" ca="1" si="46"/>
        <v/>
      </c>
      <c r="AF251" s="4"/>
      <c r="AG251" s="3" t="str">
        <f t="shared" si="47"/>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8"/>
        <v/>
      </c>
      <c r="AM251" s="3" t="str">
        <f>IF($A251="","",IF((AND($A251="ADD",OR(AL251="",AL251="Queenstown-Lakes District Council"))),"70",(_xlfn.XLOOKUP(AL251,ud_organisation_owner[lookupValue],ud_organisation_owner[lookupKey],""))))</f>
        <v/>
      </c>
      <c r="AN251" s="3" t="str">
        <f t="shared" si="49"/>
        <v/>
      </c>
      <c r="AO251" s="3" t="str">
        <f>IF($A251="","",IF((AND($A251="ADD",OR(AN251="",AN251="Queenstown-Lakes District Council"))),"70",(_xlfn.XLOOKUP(AN251,ud_organisation_owner[lookupValue],ud_organisation_owner[lookupKey],""))))</f>
        <v/>
      </c>
      <c r="AP251" s="3" t="str">
        <f t="shared" si="50"/>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51"/>
        <v/>
      </c>
      <c r="AU251" s="3" t="str">
        <f>IF($A251="","",IF((AND($A251="ADD",OR(AT251="",AT251="Vested Assets"))),"12",(_xlfn.XLOOKUP(AT251,ud_work_category[lookupValue],ud_work_category[lookupKey],""))))</f>
        <v/>
      </c>
      <c r="AV251" s="8"/>
      <c r="AW251" s="2" t="str">
        <f t="shared" si="52"/>
        <v/>
      </c>
      <c r="AX251" s="2" t="str">
        <f t="shared" si="53"/>
        <v/>
      </c>
      <c r="AZ251" s="3" t="str">
        <f t="shared" si="54"/>
        <v/>
      </c>
      <c r="BA251" s="3" t="str">
        <f>IF($A251="","",IF((AND($A251="ADD",OR(AZ251="",AZ251="Excellent"))),"1",(_xlfn.XLOOKUP(AZ251,condition[lookupValue],condition[lookupKey],""))))</f>
        <v/>
      </c>
      <c r="BB251" s="7" t="str">
        <f t="shared" si="55"/>
        <v/>
      </c>
      <c r="BC251" s="9"/>
    </row>
    <row r="252" spans="2:55"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8"/>
      <c r="L252" s="8"/>
      <c r="M252" s="8"/>
      <c r="N252" s="6" t="str">
        <f t="shared" si="42"/>
        <v/>
      </c>
      <c r="O252" s="4"/>
      <c r="Q252" s="3" t="str">
        <f>IF($A252="ADD",IF(NOT(ISBLANK(P252)),_xlfn.XLOOKUP(P252,len_adjust_rsn[lookupValue],len_adjust_rsn[lookupKey],"ERROR"),""), "")</f>
        <v/>
      </c>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D252" s="7"/>
      <c r="AE252" s="4" t="str">
        <f t="shared" ca="1" si="46"/>
        <v/>
      </c>
      <c r="AF252" s="4"/>
      <c r="AG252" s="3" t="str">
        <f t="shared" si="47"/>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8"/>
        <v/>
      </c>
      <c r="AM252" s="3" t="str">
        <f>IF($A252="","",IF((AND($A252="ADD",OR(AL252="",AL252="Queenstown-Lakes District Council"))),"70",(_xlfn.XLOOKUP(AL252,ud_organisation_owner[lookupValue],ud_organisation_owner[lookupKey],""))))</f>
        <v/>
      </c>
      <c r="AN252" s="3" t="str">
        <f t="shared" si="49"/>
        <v/>
      </c>
      <c r="AO252" s="3" t="str">
        <f>IF($A252="","",IF((AND($A252="ADD",OR(AN252="",AN252="Queenstown-Lakes District Council"))),"70",(_xlfn.XLOOKUP(AN252,ud_organisation_owner[lookupValue],ud_organisation_owner[lookupKey],""))))</f>
        <v/>
      </c>
      <c r="AP252" s="3" t="str">
        <f t="shared" si="50"/>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51"/>
        <v/>
      </c>
      <c r="AU252" s="3" t="str">
        <f>IF($A252="","",IF((AND($A252="ADD",OR(AT252="",AT252="Vested Assets"))),"12",(_xlfn.XLOOKUP(AT252,ud_work_category[lookupValue],ud_work_category[lookupKey],""))))</f>
        <v/>
      </c>
      <c r="AV252" s="8"/>
      <c r="AW252" s="2" t="str">
        <f t="shared" si="52"/>
        <v/>
      </c>
      <c r="AX252" s="2" t="str">
        <f t="shared" si="53"/>
        <v/>
      </c>
      <c r="AZ252" s="3" t="str">
        <f t="shared" si="54"/>
        <v/>
      </c>
      <c r="BA252" s="3" t="str">
        <f>IF($A252="","",IF((AND($A252="ADD",OR(AZ252="",AZ252="Excellent"))),"1",(_xlfn.XLOOKUP(AZ252,condition[lookupValue],condition[lookupKey],""))))</f>
        <v/>
      </c>
      <c r="BB252" s="7" t="str">
        <f t="shared" si="55"/>
        <v/>
      </c>
      <c r="BC252" s="9"/>
    </row>
    <row r="253" spans="2:55"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8"/>
      <c r="L253" s="8"/>
      <c r="M253" s="8"/>
      <c r="N253" s="6" t="str">
        <f t="shared" si="42"/>
        <v/>
      </c>
      <c r="O253" s="4"/>
      <c r="Q253" s="3" t="str">
        <f>IF($A253="ADD",IF(NOT(ISBLANK(P253)),_xlfn.XLOOKUP(P253,len_adjust_rsn[lookupValue],len_adjust_rsn[lookupKey],"ERROR"),""), "")</f>
        <v/>
      </c>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D253" s="7"/>
      <c r="AE253" s="4" t="str">
        <f t="shared" ca="1" si="46"/>
        <v/>
      </c>
      <c r="AF253" s="4"/>
      <c r="AG253" s="3" t="str">
        <f t="shared" si="47"/>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8"/>
        <v/>
      </c>
      <c r="AM253" s="3" t="str">
        <f>IF($A253="","",IF((AND($A253="ADD",OR(AL253="",AL253="Queenstown-Lakes District Council"))),"70",(_xlfn.XLOOKUP(AL253,ud_organisation_owner[lookupValue],ud_organisation_owner[lookupKey],""))))</f>
        <v/>
      </c>
      <c r="AN253" s="3" t="str">
        <f t="shared" si="49"/>
        <v/>
      </c>
      <c r="AO253" s="3" t="str">
        <f>IF($A253="","",IF((AND($A253="ADD",OR(AN253="",AN253="Queenstown-Lakes District Council"))),"70",(_xlfn.XLOOKUP(AN253,ud_organisation_owner[lookupValue],ud_organisation_owner[lookupKey],""))))</f>
        <v/>
      </c>
      <c r="AP253" s="3" t="str">
        <f t="shared" si="50"/>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51"/>
        <v/>
      </c>
      <c r="AU253" s="3" t="str">
        <f>IF($A253="","",IF((AND($A253="ADD",OR(AT253="",AT253="Vested Assets"))),"12",(_xlfn.XLOOKUP(AT253,ud_work_category[lookupValue],ud_work_category[lookupKey],""))))</f>
        <v/>
      </c>
      <c r="AV253" s="8"/>
      <c r="AW253" s="2" t="str">
        <f t="shared" si="52"/>
        <v/>
      </c>
      <c r="AX253" s="2" t="str">
        <f t="shared" si="53"/>
        <v/>
      </c>
      <c r="AZ253" s="3" t="str">
        <f t="shared" si="54"/>
        <v/>
      </c>
      <c r="BA253" s="3" t="str">
        <f>IF($A253="","",IF((AND($A253="ADD",OR(AZ253="",AZ253="Excellent"))),"1",(_xlfn.XLOOKUP(AZ253,condition[lookupValue],condition[lookupKey],""))))</f>
        <v/>
      </c>
      <c r="BB253" s="7" t="str">
        <f t="shared" si="55"/>
        <v/>
      </c>
      <c r="BC253" s="9"/>
    </row>
    <row r="254" spans="2:55"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8"/>
      <c r="L254" s="8"/>
      <c r="M254" s="8"/>
      <c r="N254" s="6" t="str">
        <f t="shared" si="42"/>
        <v/>
      </c>
      <c r="O254" s="4"/>
      <c r="Q254" s="3" t="str">
        <f>IF($A254="ADD",IF(NOT(ISBLANK(P254)),_xlfn.XLOOKUP(P254,len_adjust_rsn[lookupValue],len_adjust_rsn[lookupKey],"ERROR"),""), "")</f>
        <v/>
      </c>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D254" s="7"/>
      <c r="AE254" s="4" t="str">
        <f t="shared" ca="1" si="46"/>
        <v/>
      </c>
      <c r="AF254" s="4"/>
      <c r="AG254" s="3" t="str">
        <f t="shared" si="47"/>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8"/>
        <v/>
      </c>
      <c r="AM254" s="3" t="str">
        <f>IF($A254="","",IF((AND($A254="ADD",OR(AL254="",AL254="Queenstown-Lakes District Council"))),"70",(_xlfn.XLOOKUP(AL254,ud_organisation_owner[lookupValue],ud_organisation_owner[lookupKey],""))))</f>
        <v/>
      </c>
      <c r="AN254" s="3" t="str">
        <f t="shared" si="49"/>
        <v/>
      </c>
      <c r="AO254" s="3" t="str">
        <f>IF($A254="","",IF((AND($A254="ADD",OR(AN254="",AN254="Queenstown-Lakes District Council"))),"70",(_xlfn.XLOOKUP(AN254,ud_organisation_owner[lookupValue],ud_organisation_owner[lookupKey],""))))</f>
        <v/>
      </c>
      <c r="AP254" s="3" t="str">
        <f t="shared" si="50"/>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51"/>
        <v/>
      </c>
      <c r="AU254" s="3" t="str">
        <f>IF($A254="","",IF((AND($A254="ADD",OR(AT254="",AT254="Vested Assets"))),"12",(_xlfn.XLOOKUP(AT254,ud_work_category[lookupValue],ud_work_category[lookupKey],""))))</f>
        <v/>
      </c>
      <c r="AV254" s="8"/>
      <c r="AW254" s="2" t="str">
        <f t="shared" si="52"/>
        <v/>
      </c>
      <c r="AX254" s="2" t="str">
        <f t="shared" si="53"/>
        <v/>
      </c>
      <c r="AZ254" s="3" t="str">
        <f t="shared" si="54"/>
        <v/>
      </c>
      <c r="BA254" s="3" t="str">
        <f>IF($A254="","",IF((AND($A254="ADD",OR(AZ254="",AZ254="Excellent"))),"1",(_xlfn.XLOOKUP(AZ254,condition[lookupValue],condition[lookupKey],""))))</f>
        <v/>
      </c>
      <c r="BB254" s="7" t="str">
        <f t="shared" si="55"/>
        <v/>
      </c>
      <c r="BC254" s="9"/>
    </row>
    <row r="255" spans="2:55"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8"/>
      <c r="L255" s="8"/>
      <c r="M255" s="8"/>
      <c r="N255" s="6" t="str">
        <f t="shared" si="42"/>
        <v/>
      </c>
      <c r="O255" s="4"/>
      <c r="Q255" s="3" t="str">
        <f>IF($A255="ADD",IF(NOT(ISBLANK(P255)),_xlfn.XLOOKUP(P255,len_adjust_rsn[lookupValue],len_adjust_rsn[lookupKey],"ERROR"),""), "")</f>
        <v/>
      </c>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D255" s="7"/>
      <c r="AE255" s="4" t="str">
        <f t="shared" ca="1" si="46"/>
        <v/>
      </c>
      <c r="AF255" s="4"/>
      <c r="AG255" s="3" t="str">
        <f t="shared" si="47"/>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8"/>
        <v/>
      </c>
      <c r="AM255" s="3" t="str">
        <f>IF($A255="","",IF((AND($A255="ADD",OR(AL255="",AL255="Queenstown-Lakes District Council"))),"70",(_xlfn.XLOOKUP(AL255,ud_organisation_owner[lookupValue],ud_organisation_owner[lookupKey],""))))</f>
        <v/>
      </c>
      <c r="AN255" s="3" t="str">
        <f t="shared" si="49"/>
        <v/>
      </c>
      <c r="AO255" s="3" t="str">
        <f>IF($A255="","",IF((AND($A255="ADD",OR(AN255="",AN255="Queenstown-Lakes District Council"))),"70",(_xlfn.XLOOKUP(AN255,ud_organisation_owner[lookupValue],ud_organisation_owner[lookupKey],""))))</f>
        <v/>
      </c>
      <c r="AP255" s="3" t="str">
        <f t="shared" si="50"/>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51"/>
        <v/>
      </c>
      <c r="AU255" s="3" t="str">
        <f>IF($A255="","",IF((AND($A255="ADD",OR(AT255="",AT255="Vested Assets"))),"12",(_xlfn.XLOOKUP(AT255,ud_work_category[lookupValue],ud_work_category[lookupKey],""))))</f>
        <v/>
      </c>
      <c r="AV255" s="8"/>
      <c r="AW255" s="2" t="str">
        <f t="shared" si="52"/>
        <v/>
      </c>
      <c r="AX255" s="2" t="str">
        <f t="shared" si="53"/>
        <v/>
      </c>
      <c r="AZ255" s="3" t="str">
        <f t="shared" si="54"/>
        <v/>
      </c>
      <c r="BA255" s="3" t="str">
        <f>IF($A255="","",IF((AND($A255="ADD",OR(AZ255="",AZ255="Excellent"))),"1",(_xlfn.XLOOKUP(AZ255,condition[lookupValue],condition[lookupKey],""))))</f>
        <v/>
      </c>
      <c r="BB255" s="7" t="str">
        <f t="shared" si="55"/>
        <v/>
      </c>
      <c r="BC255" s="9"/>
    </row>
    <row r="256" spans="2:55"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8"/>
      <c r="L256" s="8"/>
      <c r="M256" s="8"/>
      <c r="N256" s="6" t="str">
        <f t="shared" si="42"/>
        <v/>
      </c>
      <c r="O256" s="4"/>
      <c r="Q256" s="3" t="str">
        <f>IF($A256="ADD",IF(NOT(ISBLANK(P256)),_xlfn.XLOOKUP(P256,len_adjust_rsn[lookupValue],len_adjust_rsn[lookupKey],"ERROR"),""), "")</f>
        <v/>
      </c>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D256" s="7"/>
      <c r="AE256" s="4" t="str">
        <f t="shared" ca="1" si="46"/>
        <v/>
      </c>
      <c r="AF256" s="4"/>
      <c r="AG256" s="3" t="str">
        <f t="shared" si="47"/>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8"/>
        <v/>
      </c>
      <c r="AM256" s="3" t="str">
        <f>IF($A256="","",IF((AND($A256="ADD",OR(AL256="",AL256="Queenstown-Lakes District Council"))),"70",(_xlfn.XLOOKUP(AL256,ud_organisation_owner[lookupValue],ud_organisation_owner[lookupKey],""))))</f>
        <v/>
      </c>
      <c r="AN256" s="3" t="str">
        <f t="shared" si="49"/>
        <v/>
      </c>
      <c r="AO256" s="3" t="str">
        <f>IF($A256="","",IF((AND($A256="ADD",OR(AN256="",AN256="Queenstown-Lakes District Council"))),"70",(_xlfn.XLOOKUP(AN256,ud_organisation_owner[lookupValue],ud_organisation_owner[lookupKey],""))))</f>
        <v/>
      </c>
      <c r="AP256" s="3" t="str">
        <f t="shared" si="50"/>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51"/>
        <v/>
      </c>
      <c r="AU256" s="3" t="str">
        <f>IF($A256="","",IF((AND($A256="ADD",OR(AT256="",AT256="Vested Assets"))),"12",(_xlfn.XLOOKUP(AT256,ud_work_category[lookupValue],ud_work_category[lookupKey],""))))</f>
        <v/>
      </c>
      <c r="AV256" s="8"/>
      <c r="AW256" s="2" t="str">
        <f t="shared" si="52"/>
        <v/>
      </c>
      <c r="AX256" s="2" t="str">
        <f t="shared" si="53"/>
        <v/>
      </c>
      <c r="AZ256" s="3" t="str">
        <f t="shared" si="54"/>
        <v/>
      </c>
      <c r="BA256" s="3" t="str">
        <f>IF($A256="","",IF((AND($A256="ADD",OR(AZ256="",AZ256="Excellent"))),"1",(_xlfn.XLOOKUP(AZ256,condition[lookupValue],condition[lookupKey],""))))</f>
        <v/>
      </c>
      <c r="BB256" s="7" t="str">
        <f t="shared" si="55"/>
        <v/>
      </c>
      <c r="BC256" s="9"/>
    </row>
    <row r="257" spans="2:55"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8"/>
      <c r="L257" s="8"/>
      <c r="M257" s="8"/>
      <c r="N257" s="6" t="str">
        <f t="shared" si="42"/>
        <v/>
      </c>
      <c r="O257" s="4"/>
      <c r="Q257" s="3" t="str">
        <f>IF($A257="ADD",IF(NOT(ISBLANK(P257)),_xlfn.XLOOKUP(P257,len_adjust_rsn[lookupValue],len_adjust_rsn[lookupKey],"ERROR"),""), "")</f>
        <v/>
      </c>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D257" s="7"/>
      <c r="AE257" s="4" t="str">
        <f t="shared" ca="1" si="46"/>
        <v/>
      </c>
      <c r="AF257" s="4"/>
      <c r="AG257" s="3" t="str">
        <f t="shared" si="47"/>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8"/>
        <v/>
      </c>
      <c r="AM257" s="3" t="str">
        <f>IF($A257="","",IF((AND($A257="ADD",OR(AL257="",AL257="Queenstown-Lakes District Council"))),"70",(_xlfn.XLOOKUP(AL257,ud_organisation_owner[lookupValue],ud_organisation_owner[lookupKey],""))))</f>
        <v/>
      </c>
      <c r="AN257" s="3" t="str">
        <f t="shared" si="49"/>
        <v/>
      </c>
      <c r="AO257" s="3" t="str">
        <f>IF($A257="","",IF((AND($A257="ADD",OR(AN257="",AN257="Queenstown-Lakes District Council"))),"70",(_xlfn.XLOOKUP(AN257,ud_organisation_owner[lookupValue],ud_organisation_owner[lookupKey],""))))</f>
        <v/>
      </c>
      <c r="AP257" s="3" t="str">
        <f t="shared" si="50"/>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51"/>
        <v/>
      </c>
      <c r="AU257" s="3" t="str">
        <f>IF($A257="","",IF((AND($A257="ADD",OR(AT257="",AT257="Vested Assets"))),"12",(_xlfn.XLOOKUP(AT257,ud_work_category[lookupValue],ud_work_category[lookupKey],""))))</f>
        <v/>
      </c>
      <c r="AV257" s="8"/>
      <c r="AW257" s="2" t="str">
        <f t="shared" si="52"/>
        <v/>
      </c>
      <c r="AX257" s="2" t="str">
        <f t="shared" si="53"/>
        <v/>
      </c>
      <c r="AZ257" s="3" t="str">
        <f t="shared" si="54"/>
        <v/>
      </c>
      <c r="BA257" s="3" t="str">
        <f>IF($A257="","",IF((AND($A257="ADD",OR(AZ257="",AZ257="Excellent"))),"1",(_xlfn.XLOOKUP(AZ257,condition[lookupValue],condition[lookupKey],""))))</f>
        <v/>
      </c>
      <c r="BB257" s="7" t="str">
        <f t="shared" si="55"/>
        <v/>
      </c>
      <c r="BC257" s="9"/>
    </row>
    <row r="258" spans="2:55"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8"/>
      <c r="L258" s="8"/>
      <c r="M258" s="8"/>
      <c r="N258" s="6" t="str">
        <f t="shared" si="42"/>
        <v/>
      </c>
      <c r="O258" s="4"/>
      <c r="Q258" s="3" t="str">
        <f>IF($A258="ADD",IF(NOT(ISBLANK(P258)),_xlfn.XLOOKUP(P258,len_adjust_rsn[lookupValue],len_adjust_rsn[lookupKey],"ERROR"),""), "")</f>
        <v/>
      </c>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D258" s="7"/>
      <c r="AE258" s="4" t="str">
        <f t="shared" ca="1" si="46"/>
        <v/>
      </c>
      <c r="AF258" s="4"/>
      <c r="AG258" s="3" t="str">
        <f t="shared" si="47"/>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8"/>
        <v/>
      </c>
      <c r="AM258" s="3" t="str">
        <f>IF($A258="","",IF((AND($A258="ADD",OR(AL258="",AL258="Queenstown-Lakes District Council"))),"70",(_xlfn.XLOOKUP(AL258,ud_organisation_owner[lookupValue],ud_organisation_owner[lookupKey],""))))</f>
        <v/>
      </c>
      <c r="AN258" s="3" t="str">
        <f t="shared" si="49"/>
        <v/>
      </c>
      <c r="AO258" s="3" t="str">
        <f>IF($A258="","",IF((AND($A258="ADD",OR(AN258="",AN258="Queenstown-Lakes District Council"))),"70",(_xlfn.XLOOKUP(AN258,ud_organisation_owner[lookupValue],ud_organisation_owner[lookupKey],""))))</f>
        <v/>
      </c>
      <c r="AP258" s="3" t="str">
        <f t="shared" si="50"/>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51"/>
        <v/>
      </c>
      <c r="AU258" s="3" t="str">
        <f>IF($A258="","",IF((AND($A258="ADD",OR(AT258="",AT258="Vested Assets"))),"12",(_xlfn.XLOOKUP(AT258,ud_work_category[lookupValue],ud_work_category[lookupKey],""))))</f>
        <v/>
      </c>
      <c r="AV258" s="8"/>
      <c r="AW258" s="2" t="str">
        <f t="shared" si="52"/>
        <v/>
      </c>
      <c r="AX258" s="2" t="str">
        <f t="shared" si="53"/>
        <v/>
      </c>
      <c r="AZ258" s="3" t="str">
        <f t="shared" si="54"/>
        <v/>
      </c>
      <c r="BA258" s="3" t="str">
        <f>IF($A258="","",IF((AND($A258="ADD",OR(AZ258="",AZ258="Excellent"))),"1",(_xlfn.XLOOKUP(AZ258,condition[lookupValue],condition[lookupKey],""))))</f>
        <v/>
      </c>
      <c r="BB258" s="7" t="str">
        <f t="shared" si="55"/>
        <v/>
      </c>
      <c r="BC258" s="9"/>
    </row>
    <row r="259" spans="2:55"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8"/>
      <c r="L259" s="8"/>
      <c r="M259" s="8"/>
      <c r="N259" s="6" t="str">
        <f t="shared" si="42"/>
        <v/>
      </c>
      <c r="O259" s="4"/>
      <c r="Q259" s="3" t="str">
        <f>IF($A259="ADD",IF(NOT(ISBLANK(P259)),_xlfn.XLOOKUP(P259,len_adjust_rsn[lookupValue],len_adjust_rsn[lookupKey],"ERROR"),""), "")</f>
        <v/>
      </c>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D259" s="7"/>
      <c r="AE259" s="4" t="str">
        <f t="shared" ca="1" si="46"/>
        <v/>
      </c>
      <c r="AF259" s="4"/>
      <c r="AG259" s="3" t="str">
        <f t="shared" si="47"/>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8"/>
        <v/>
      </c>
      <c r="AM259" s="3" t="str">
        <f>IF($A259="","",IF((AND($A259="ADD",OR(AL259="",AL259="Queenstown-Lakes District Council"))),"70",(_xlfn.XLOOKUP(AL259,ud_organisation_owner[lookupValue],ud_organisation_owner[lookupKey],""))))</f>
        <v/>
      </c>
      <c r="AN259" s="3" t="str">
        <f t="shared" si="49"/>
        <v/>
      </c>
      <c r="AO259" s="3" t="str">
        <f>IF($A259="","",IF((AND($A259="ADD",OR(AN259="",AN259="Queenstown-Lakes District Council"))),"70",(_xlfn.XLOOKUP(AN259,ud_organisation_owner[lookupValue],ud_organisation_owner[lookupKey],""))))</f>
        <v/>
      </c>
      <c r="AP259" s="3" t="str">
        <f t="shared" si="50"/>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51"/>
        <v/>
      </c>
      <c r="AU259" s="3" t="str">
        <f>IF($A259="","",IF((AND($A259="ADD",OR(AT259="",AT259="Vested Assets"))),"12",(_xlfn.XLOOKUP(AT259,ud_work_category[lookupValue],ud_work_category[lookupKey],""))))</f>
        <v/>
      </c>
      <c r="AV259" s="8"/>
      <c r="AW259" s="2" t="str">
        <f t="shared" si="52"/>
        <v/>
      </c>
      <c r="AX259" s="2" t="str">
        <f t="shared" si="53"/>
        <v/>
      </c>
      <c r="AZ259" s="3" t="str">
        <f t="shared" si="54"/>
        <v/>
      </c>
      <c r="BA259" s="3" t="str">
        <f>IF($A259="","",IF((AND($A259="ADD",OR(AZ259="",AZ259="Excellent"))),"1",(_xlfn.XLOOKUP(AZ259,condition[lookupValue],condition[lookupKey],""))))</f>
        <v/>
      </c>
      <c r="BB259" s="7" t="str">
        <f t="shared" si="55"/>
        <v/>
      </c>
      <c r="BC259" s="9"/>
    </row>
    <row r="260" spans="2:55"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8"/>
      <c r="L260" s="8"/>
      <c r="M260" s="8"/>
      <c r="N260" s="6" t="str">
        <f t="shared" si="42"/>
        <v/>
      </c>
      <c r="O260" s="4"/>
      <c r="Q260" s="3" t="str">
        <f>IF($A260="ADD",IF(NOT(ISBLANK(P260)),_xlfn.XLOOKUP(P260,len_adjust_rsn[lookupValue],len_adjust_rsn[lookupKey],"ERROR"),""), "")</f>
        <v/>
      </c>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D260" s="7"/>
      <c r="AE260" s="4" t="str">
        <f t="shared" ca="1" si="46"/>
        <v/>
      </c>
      <c r="AF260" s="4"/>
      <c r="AG260" s="3" t="str">
        <f t="shared" si="47"/>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8"/>
        <v/>
      </c>
      <c r="AM260" s="3" t="str">
        <f>IF($A260="","",IF((AND($A260="ADD",OR(AL260="",AL260="Queenstown-Lakes District Council"))),"70",(_xlfn.XLOOKUP(AL260,ud_organisation_owner[lookupValue],ud_organisation_owner[lookupKey],""))))</f>
        <v/>
      </c>
      <c r="AN260" s="3" t="str">
        <f t="shared" si="49"/>
        <v/>
      </c>
      <c r="AO260" s="3" t="str">
        <f>IF($A260="","",IF((AND($A260="ADD",OR(AN260="",AN260="Queenstown-Lakes District Council"))),"70",(_xlfn.XLOOKUP(AN260,ud_organisation_owner[lookupValue],ud_organisation_owner[lookupKey],""))))</f>
        <v/>
      </c>
      <c r="AP260" s="3" t="str">
        <f t="shared" si="50"/>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51"/>
        <v/>
      </c>
      <c r="AU260" s="3" t="str">
        <f>IF($A260="","",IF((AND($A260="ADD",OR(AT260="",AT260="Vested Assets"))),"12",(_xlfn.XLOOKUP(AT260,ud_work_category[lookupValue],ud_work_category[lookupKey],""))))</f>
        <v/>
      </c>
      <c r="AV260" s="8"/>
      <c r="AW260" s="2" t="str">
        <f t="shared" si="52"/>
        <v/>
      </c>
      <c r="AX260" s="2" t="str">
        <f t="shared" si="53"/>
        <v/>
      </c>
      <c r="AZ260" s="3" t="str">
        <f t="shared" si="54"/>
        <v/>
      </c>
      <c r="BA260" s="3" t="str">
        <f>IF($A260="","",IF((AND($A260="ADD",OR(AZ260="",AZ260="Excellent"))),"1",(_xlfn.XLOOKUP(AZ260,condition[lookupValue],condition[lookupKey],""))))</f>
        <v/>
      </c>
      <c r="BB260" s="7" t="str">
        <f t="shared" si="55"/>
        <v/>
      </c>
      <c r="BC260" s="9"/>
    </row>
    <row r="261" spans="2:55"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8"/>
      <c r="L261" s="8"/>
      <c r="M261" s="8"/>
      <c r="N261" s="6" t="str">
        <f t="shared" si="42"/>
        <v/>
      </c>
      <c r="O261" s="4"/>
      <c r="Q261" s="3" t="str">
        <f>IF($A261="ADD",IF(NOT(ISBLANK(P261)),_xlfn.XLOOKUP(P261,len_adjust_rsn[lookupValue],len_adjust_rsn[lookupKey],"ERROR"),""), "")</f>
        <v/>
      </c>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D261" s="7"/>
      <c r="AE261" s="4" t="str">
        <f t="shared" ca="1" si="46"/>
        <v/>
      </c>
      <c r="AF261" s="4"/>
      <c r="AG261" s="3" t="str">
        <f t="shared" si="47"/>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8"/>
        <v/>
      </c>
      <c r="AM261" s="3" t="str">
        <f>IF($A261="","",IF((AND($A261="ADD",OR(AL261="",AL261="Queenstown-Lakes District Council"))),"70",(_xlfn.XLOOKUP(AL261,ud_organisation_owner[lookupValue],ud_organisation_owner[lookupKey],""))))</f>
        <v/>
      </c>
      <c r="AN261" s="3" t="str">
        <f t="shared" si="49"/>
        <v/>
      </c>
      <c r="AO261" s="3" t="str">
        <f>IF($A261="","",IF((AND($A261="ADD",OR(AN261="",AN261="Queenstown-Lakes District Council"))),"70",(_xlfn.XLOOKUP(AN261,ud_organisation_owner[lookupValue],ud_organisation_owner[lookupKey],""))))</f>
        <v/>
      </c>
      <c r="AP261" s="3" t="str">
        <f t="shared" si="50"/>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51"/>
        <v/>
      </c>
      <c r="AU261" s="3" t="str">
        <f>IF($A261="","",IF((AND($A261="ADD",OR(AT261="",AT261="Vested Assets"))),"12",(_xlfn.XLOOKUP(AT261,ud_work_category[lookupValue],ud_work_category[lookupKey],""))))</f>
        <v/>
      </c>
      <c r="AV261" s="8"/>
      <c r="AW261" s="2" t="str">
        <f t="shared" si="52"/>
        <v/>
      </c>
      <c r="AX261" s="2" t="str">
        <f t="shared" si="53"/>
        <v/>
      </c>
      <c r="AZ261" s="3" t="str">
        <f t="shared" si="54"/>
        <v/>
      </c>
      <c r="BA261" s="3" t="str">
        <f>IF($A261="","",IF((AND($A261="ADD",OR(AZ261="",AZ261="Excellent"))),"1",(_xlfn.XLOOKUP(AZ261,condition[lookupValue],condition[lookupKey],""))))</f>
        <v/>
      </c>
      <c r="BB261" s="7" t="str">
        <f t="shared" si="55"/>
        <v/>
      </c>
      <c r="BC261" s="9"/>
    </row>
    <row r="262" spans="2:55"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8"/>
      <c r="L262" s="8"/>
      <c r="M262" s="8"/>
      <c r="N262" s="6" t="str">
        <f t="shared" si="42"/>
        <v/>
      </c>
      <c r="O262" s="4"/>
      <c r="Q262" s="3" t="str">
        <f>IF($A262="ADD",IF(NOT(ISBLANK(P262)),_xlfn.XLOOKUP(P262,len_adjust_rsn[lookupValue],len_adjust_rsn[lookupKey],"ERROR"),""), "")</f>
        <v/>
      </c>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D262" s="7"/>
      <c r="AE262" s="4" t="str">
        <f t="shared" ca="1" si="46"/>
        <v/>
      </c>
      <c r="AF262" s="4"/>
      <c r="AG262" s="3" t="str">
        <f t="shared" si="47"/>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8"/>
        <v/>
      </c>
      <c r="AM262" s="3" t="str">
        <f>IF($A262="","",IF((AND($A262="ADD",OR(AL262="",AL262="Queenstown-Lakes District Council"))),"70",(_xlfn.XLOOKUP(AL262,ud_organisation_owner[lookupValue],ud_organisation_owner[lookupKey],""))))</f>
        <v/>
      </c>
      <c r="AN262" s="3" t="str">
        <f t="shared" si="49"/>
        <v/>
      </c>
      <c r="AO262" s="3" t="str">
        <f>IF($A262="","",IF((AND($A262="ADD",OR(AN262="",AN262="Queenstown-Lakes District Council"))),"70",(_xlfn.XLOOKUP(AN262,ud_organisation_owner[lookupValue],ud_organisation_owner[lookupKey],""))))</f>
        <v/>
      </c>
      <c r="AP262" s="3" t="str">
        <f t="shared" si="50"/>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51"/>
        <v/>
      </c>
      <c r="AU262" s="3" t="str">
        <f>IF($A262="","",IF((AND($A262="ADD",OR(AT262="",AT262="Vested Assets"))),"12",(_xlfn.XLOOKUP(AT262,ud_work_category[lookupValue],ud_work_category[lookupKey],""))))</f>
        <v/>
      </c>
      <c r="AV262" s="8"/>
      <c r="AW262" s="2" t="str">
        <f t="shared" si="52"/>
        <v/>
      </c>
      <c r="AX262" s="2" t="str">
        <f t="shared" si="53"/>
        <v/>
      </c>
      <c r="AZ262" s="3" t="str">
        <f t="shared" si="54"/>
        <v/>
      </c>
      <c r="BA262" s="3" t="str">
        <f>IF($A262="","",IF((AND($A262="ADD",OR(AZ262="",AZ262="Excellent"))),"1",(_xlfn.XLOOKUP(AZ262,condition[lookupValue],condition[lookupKey],""))))</f>
        <v/>
      </c>
      <c r="BB262" s="7" t="str">
        <f t="shared" si="55"/>
        <v/>
      </c>
      <c r="BC262" s="9"/>
    </row>
    <row r="263" spans="2:55"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8"/>
      <c r="L263" s="8"/>
      <c r="M263" s="8"/>
      <c r="N263" s="6" t="str">
        <f t="shared" si="42"/>
        <v/>
      </c>
      <c r="O263" s="4"/>
      <c r="Q263" s="3" t="str">
        <f>IF($A263="ADD",IF(NOT(ISBLANK(P263)),_xlfn.XLOOKUP(P263,len_adjust_rsn[lookupValue],len_adjust_rsn[lookupKey],"ERROR"),""), "")</f>
        <v/>
      </c>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D263" s="7"/>
      <c r="AE263" s="4" t="str">
        <f t="shared" ca="1" si="46"/>
        <v/>
      </c>
      <c r="AF263" s="4"/>
      <c r="AG263" s="3" t="str">
        <f t="shared" si="47"/>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8"/>
        <v/>
      </c>
      <c r="AM263" s="3" t="str">
        <f>IF($A263="","",IF((AND($A263="ADD",OR(AL263="",AL263="Queenstown-Lakes District Council"))),"70",(_xlfn.XLOOKUP(AL263,ud_organisation_owner[lookupValue],ud_organisation_owner[lookupKey],""))))</f>
        <v/>
      </c>
      <c r="AN263" s="3" t="str">
        <f t="shared" si="49"/>
        <v/>
      </c>
      <c r="AO263" s="3" t="str">
        <f>IF($A263="","",IF((AND($A263="ADD",OR(AN263="",AN263="Queenstown-Lakes District Council"))),"70",(_xlfn.XLOOKUP(AN263,ud_organisation_owner[lookupValue],ud_organisation_owner[lookupKey],""))))</f>
        <v/>
      </c>
      <c r="AP263" s="3" t="str">
        <f t="shared" si="50"/>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51"/>
        <v/>
      </c>
      <c r="AU263" s="3" t="str">
        <f>IF($A263="","",IF((AND($A263="ADD",OR(AT263="",AT263="Vested Assets"))),"12",(_xlfn.XLOOKUP(AT263,ud_work_category[lookupValue],ud_work_category[lookupKey],""))))</f>
        <v/>
      </c>
      <c r="AV263" s="8"/>
      <c r="AW263" s="2" t="str">
        <f t="shared" si="52"/>
        <v/>
      </c>
      <c r="AX263" s="2" t="str">
        <f t="shared" si="53"/>
        <v/>
      </c>
      <c r="AZ263" s="3" t="str">
        <f t="shared" si="54"/>
        <v/>
      </c>
      <c r="BA263" s="3" t="str">
        <f>IF($A263="","",IF((AND($A263="ADD",OR(AZ263="",AZ263="Excellent"))),"1",(_xlfn.XLOOKUP(AZ263,condition[lookupValue],condition[lookupKey],""))))</f>
        <v/>
      </c>
      <c r="BB263" s="7" t="str">
        <f t="shared" si="55"/>
        <v/>
      </c>
      <c r="BC263" s="9"/>
    </row>
    <row r="264" spans="2:55"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8"/>
      <c r="L264" s="8"/>
      <c r="M264" s="8"/>
      <c r="N264" s="6" t="str">
        <f t="shared" si="42"/>
        <v/>
      </c>
      <c r="O264" s="4"/>
      <c r="Q264" s="3" t="str">
        <f>IF($A264="ADD",IF(NOT(ISBLANK(P264)),_xlfn.XLOOKUP(P264,len_adjust_rsn[lookupValue],len_adjust_rsn[lookupKey],"ERROR"),""), "")</f>
        <v/>
      </c>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D264" s="7"/>
      <c r="AE264" s="4" t="str">
        <f t="shared" ca="1" si="46"/>
        <v/>
      </c>
      <c r="AF264" s="4"/>
      <c r="AG264" s="3" t="str">
        <f t="shared" si="47"/>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8"/>
        <v/>
      </c>
      <c r="AM264" s="3" t="str">
        <f>IF($A264="","",IF((AND($A264="ADD",OR(AL264="",AL264="Queenstown-Lakes District Council"))),"70",(_xlfn.XLOOKUP(AL264,ud_organisation_owner[lookupValue],ud_organisation_owner[lookupKey],""))))</f>
        <v/>
      </c>
      <c r="AN264" s="3" t="str">
        <f t="shared" si="49"/>
        <v/>
      </c>
      <c r="AO264" s="3" t="str">
        <f>IF($A264="","",IF((AND($A264="ADD",OR(AN264="",AN264="Queenstown-Lakes District Council"))),"70",(_xlfn.XLOOKUP(AN264,ud_organisation_owner[lookupValue],ud_organisation_owner[lookupKey],""))))</f>
        <v/>
      </c>
      <c r="AP264" s="3" t="str">
        <f t="shared" si="50"/>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51"/>
        <v/>
      </c>
      <c r="AU264" s="3" t="str">
        <f>IF($A264="","",IF((AND($A264="ADD",OR(AT264="",AT264="Vested Assets"))),"12",(_xlfn.XLOOKUP(AT264,ud_work_category[lookupValue],ud_work_category[lookupKey],""))))</f>
        <v/>
      </c>
      <c r="AV264" s="8"/>
      <c r="AW264" s="2" t="str">
        <f t="shared" si="52"/>
        <v/>
      </c>
      <c r="AX264" s="2" t="str">
        <f t="shared" si="53"/>
        <v/>
      </c>
      <c r="AZ264" s="3" t="str">
        <f t="shared" si="54"/>
        <v/>
      </c>
      <c r="BA264" s="3" t="str">
        <f>IF($A264="","",IF((AND($A264="ADD",OR(AZ264="",AZ264="Excellent"))),"1",(_xlfn.XLOOKUP(AZ264,condition[lookupValue],condition[lookupKey],""))))</f>
        <v/>
      </c>
      <c r="BB264" s="7" t="str">
        <f t="shared" si="55"/>
        <v/>
      </c>
      <c r="BC264" s="9"/>
    </row>
    <row r="265" spans="2:55"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8"/>
      <c r="L265" s="8"/>
      <c r="M265" s="8"/>
      <c r="N265" s="6" t="str">
        <f t="shared" si="42"/>
        <v/>
      </c>
      <c r="O265" s="4"/>
      <c r="Q265" s="3" t="str">
        <f>IF($A265="ADD",IF(NOT(ISBLANK(P265)),_xlfn.XLOOKUP(P265,len_adjust_rsn[lookupValue],len_adjust_rsn[lookupKey],"ERROR"),""), "")</f>
        <v/>
      </c>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D265" s="7"/>
      <c r="AE265" s="4" t="str">
        <f t="shared" ca="1" si="46"/>
        <v/>
      </c>
      <c r="AF265" s="4"/>
      <c r="AG265" s="3" t="str">
        <f t="shared" si="47"/>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8"/>
        <v/>
      </c>
      <c r="AM265" s="3" t="str">
        <f>IF($A265="","",IF((AND($A265="ADD",OR(AL265="",AL265="Queenstown-Lakes District Council"))),"70",(_xlfn.XLOOKUP(AL265,ud_organisation_owner[lookupValue],ud_organisation_owner[lookupKey],""))))</f>
        <v/>
      </c>
      <c r="AN265" s="3" t="str">
        <f t="shared" si="49"/>
        <v/>
      </c>
      <c r="AO265" s="3" t="str">
        <f>IF($A265="","",IF((AND($A265="ADD",OR(AN265="",AN265="Queenstown-Lakes District Council"))),"70",(_xlfn.XLOOKUP(AN265,ud_organisation_owner[lookupValue],ud_organisation_owner[lookupKey],""))))</f>
        <v/>
      </c>
      <c r="AP265" s="3" t="str">
        <f t="shared" si="50"/>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51"/>
        <v/>
      </c>
      <c r="AU265" s="3" t="str">
        <f>IF($A265="","",IF((AND($A265="ADD",OR(AT265="",AT265="Vested Assets"))),"12",(_xlfn.XLOOKUP(AT265,ud_work_category[lookupValue],ud_work_category[lookupKey],""))))</f>
        <v/>
      </c>
      <c r="AV265" s="8"/>
      <c r="AW265" s="2" t="str">
        <f t="shared" si="52"/>
        <v/>
      </c>
      <c r="AX265" s="2" t="str">
        <f t="shared" si="53"/>
        <v/>
      </c>
      <c r="AZ265" s="3" t="str">
        <f t="shared" si="54"/>
        <v/>
      </c>
      <c r="BA265" s="3" t="str">
        <f>IF($A265="","",IF((AND($A265="ADD",OR(AZ265="",AZ265="Excellent"))),"1",(_xlfn.XLOOKUP(AZ265,condition[lookupValue],condition[lookupKey],""))))</f>
        <v/>
      </c>
      <c r="BB265" s="7" t="str">
        <f t="shared" si="55"/>
        <v/>
      </c>
      <c r="BC265" s="9"/>
    </row>
    <row r="266" spans="2:55"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8"/>
      <c r="L266" s="8"/>
      <c r="M266" s="8"/>
      <c r="N266" s="6" t="str">
        <f t="shared" si="42"/>
        <v/>
      </c>
      <c r="O266" s="4"/>
      <c r="Q266" s="3" t="str">
        <f>IF($A266="ADD",IF(NOT(ISBLANK(P266)),_xlfn.XLOOKUP(P266,len_adjust_rsn[lookupValue],len_adjust_rsn[lookupKey],"ERROR"),""), "")</f>
        <v/>
      </c>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D266" s="7"/>
      <c r="AE266" s="4" t="str">
        <f t="shared" ca="1" si="46"/>
        <v/>
      </c>
      <c r="AF266" s="4"/>
      <c r="AG266" s="3" t="str">
        <f t="shared" si="47"/>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8"/>
        <v/>
      </c>
      <c r="AM266" s="3" t="str">
        <f>IF($A266="","",IF((AND($A266="ADD",OR(AL266="",AL266="Queenstown-Lakes District Council"))),"70",(_xlfn.XLOOKUP(AL266,ud_organisation_owner[lookupValue],ud_organisation_owner[lookupKey],""))))</f>
        <v/>
      </c>
      <c r="AN266" s="3" t="str">
        <f t="shared" si="49"/>
        <v/>
      </c>
      <c r="AO266" s="3" t="str">
        <f>IF($A266="","",IF((AND($A266="ADD",OR(AN266="",AN266="Queenstown-Lakes District Council"))),"70",(_xlfn.XLOOKUP(AN266,ud_organisation_owner[lookupValue],ud_organisation_owner[lookupKey],""))))</f>
        <v/>
      </c>
      <c r="AP266" s="3" t="str">
        <f t="shared" si="50"/>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51"/>
        <v/>
      </c>
      <c r="AU266" s="3" t="str">
        <f>IF($A266="","",IF((AND($A266="ADD",OR(AT266="",AT266="Vested Assets"))),"12",(_xlfn.XLOOKUP(AT266,ud_work_category[lookupValue],ud_work_category[lookupKey],""))))</f>
        <v/>
      </c>
      <c r="AV266" s="8"/>
      <c r="AW266" s="2" t="str">
        <f t="shared" si="52"/>
        <v/>
      </c>
      <c r="AX266" s="2" t="str">
        <f t="shared" si="53"/>
        <v/>
      </c>
      <c r="AZ266" s="3" t="str">
        <f t="shared" si="54"/>
        <v/>
      </c>
      <c r="BA266" s="3" t="str">
        <f>IF($A266="","",IF((AND($A266="ADD",OR(AZ266="",AZ266="Excellent"))),"1",(_xlfn.XLOOKUP(AZ266,condition[lookupValue],condition[lookupKey],""))))</f>
        <v/>
      </c>
      <c r="BB266" s="7" t="str">
        <f t="shared" si="55"/>
        <v/>
      </c>
      <c r="BC266" s="9"/>
    </row>
    <row r="267" spans="2:55"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8"/>
      <c r="L267" s="8"/>
      <c r="M267" s="8"/>
      <c r="N267" s="6" t="str">
        <f t="shared" ref="N267:N300" si="56">IF(F267&lt;&gt;"",F267-E267,"")</f>
        <v/>
      </c>
      <c r="O267" s="4"/>
      <c r="Q267" s="3" t="str">
        <f>IF($A267="ADD",IF(NOT(ISBLANK(P267)),_xlfn.XLOOKUP(P267,len_adjust_rsn[lookupValue],len_adjust_rsn[lookupKey],"ERROR"),""), "")</f>
        <v/>
      </c>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D267" s="7"/>
      <c r="AE267" s="4" t="str">
        <f t="shared" ref="AE267:AE300" ca="1" si="60">IF(AD267&lt;&gt;"", DATEDIF(AD267, TODAY(),"Y"),"")</f>
        <v/>
      </c>
      <c r="AF267" s="4"/>
      <c r="AG267" s="3" t="str">
        <f t="shared" ref="AG267:AG300" si="6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62">IF($A267="ADD","Queenstown-Lakes District Council","")</f>
        <v/>
      </c>
      <c r="AM267" s="3" t="str">
        <f>IF($A267="","",IF((AND($A267="ADD",OR(AL267="",AL267="Queenstown-Lakes District Council"))),"70",(_xlfn.XLOOKUP(AL267,ud_organisation_owner[lookupValue],ud_organisation_owner[lookupKey],""))))</f>
        <v/>
      </c>
      <c r="AN267" s="3" t="str">
        <f t="shared" ref="AN267:AN300" si="63">IF($A267="ADD","Queenstown-Lakes District Council","")</f>
        <v/>
      </c>
      <c r="AO267" s="3" t="str">
        <f>IF($A267="","",IF((AND($A267="ADD",OR(AN267="",AN267="Queenstown-Lakes District Council"))),"70",(_xlfn.XLOOKUP(AN267,ud_organisation_owner[lookupValue],ud_organisation_owner[lookupKey],""))))</f>
        <v/>
      </c>
      <c r="AP267" s="3" t="str">
        <f t="shared" ref="AP267:AP300" si="64">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65">IF($A267="ADD","Vested Assets","")</f>
        <v/>
      </c>
      <c r="AU267" s="3" t="str">
        <f>IF($A267="","",IF((AND($A267="ADD",OR(AT267="",AT267="Vested Assets"))),"12",(_xlfn.XLOOKUP(AT267,ud_work_category[lookupValue],ud_work_category[lookupKey],""))))</f>
        <v/>
      </c>
      <c r="AV267" s="8"/>
      <c r="AW267" s="2" t="str">
        <f t="shared" ref="AW267:AW300" si="66">IF($A267="ADD","TRUE","")</f>
        <v/>
      </c>
      <c r="AX267" s="2" t="str">
        <f t="shared" ref="AX267:AX300" si="67">IF($A267="ADD","FALSE","")</f>
        <v/>
      </c>
      <c r="AZ267" s="3" t="str">
        <f t="shared" ref="AZ267:AZ300" si="68">IF($A267="ADD","Excellent","")</f>
        <v/>
      </c>
      <c r="BA267" s="3" t="str">
        <f>IF($A267="","",IF((AND($A267="ADD",OR(AZ267="",AZ267="Excellent"))),"1",(_xlfn.XLOOKUP(AZ267,condition[lookupValue],condition[lookupKey],""))))</f>
        <v/>
      </c>
      <c r="BB267" s="7" t="str">
        <f t="shared" ref="BB267:BB300" si="69">IF(AD267&lt;&gt;"",AD267,"")</f>
        <v/>
      </c>
      <c r="BC267" s="9"/>
    </row>
    <row r="268" spans="2:55"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8"/>
      <c r="L268" s="8"/>
      <c r="M268" s="8"/>
      <c r="N268" s="6" t="str">
        <f t="shared" si="56"/>
        <v/>
      </c>
      <c r="O268" s="4"/>
      <c r="Q268" s="3" t="str">
        <f>IF($A268="ADD",IF(NOT(ISBLANK(P268)),_xlfn.XLOOKUP(P268,len_adjust_rsn[lookupValue],len_adjust_rsn[lookupKey],"ERROR"),""), "")</f>
        <v/>
      </c>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D268" s="7"/>
      <c r="AE268" s="4" t="str">
        <f t="shared" ca="1" si="60"/>
        <v/>
      </c>
      <c r="AF268" s="4"/>
      <c r="AG268" s="3" t="str">
        <f t="shared" si="6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62"/>
        <v/>
      </c>
      <c r="AM268" s="3" t="str">
        <f>IF($A268="","",IF((AND($A268="ADD",OR(AL268="",AL268="Queenstown-Lakes District Council"))),"70",(_xlfn.XLOOKUP(AL268,ud_organisation_owner[lookupValue],ud_organisation_owner[lookupKey],""))))</f>
        <v/>
      </c>
      <c r="AN268" s="3" t="str">
        <f t="shared" si="63"/>
        <v/>
      </c>
      <c r="AO268" s="3" t="str">
        <f>IF($A268="","",IF((AND($A268="ADD",OR(AN268="",AN268="Queenstown-Lakes District Council"))),"70",(_xlfn.XLOOKUP(AN268,ud_organisation_owner[lookupValue],ud_organisation_owner[lookupKey],""))))</f>
        <v/>
      </c>
      <c r="AP268" s="3" t="str">
        <f t="shared" si="64"/>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65"/>
        <v/>
      </c>
      <c r="AU268" s="3" t="str">
        <f>IF($A268="","",IF((AND($A268="ADD",OR(AT268="",AT268="Vested Assets"))),"12",(_xlfn.XLOOKUP(AT268,ud_work_category[lookupValue],ud_work_category[lookupKey],""))))</f>
        <v/>
      </c>
      <c r="AV268" s="8"/>
      <c r="AW268" s="2" t="str">
        <f t="shared" si="66"/>
        <v/>
      </c>
      <c r="AX268" s="2" t="str">
        <f t="shared" si="67"/>
        <v/>
      </c>
      <c r="AZ268" s="3" t="str">
        <f t="shared" si="68"/>
        <v/>
      </c>
      <c r="BA268" s="3" t="str">
        <f>IF($A268="","",IF((AND($A268="ADD",OR(AZ268="",AZ268="Excellent"))),"1",(_xlfn.XLOOKUP(AZ268,condition[lookupValue],condition[lookupKey],""))))</f>
        <v/>
      </c>
      <c r="BB268" s="7" t="str">
        <f t="shared" si="69"/>
        <v/>
      </c>
      <c r="BC268" s="9"/>
    </row>
    <row r="269" spans="2:55"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8"/>
      <c r="L269" s="8"/>
      <c r="M269" s="8"/>
      <c r="N269" s="6" t="str">
        <f t="shared" si="56"/>
        <v/>
      </c>
      <c r="O269" s="4"/>
      <c r="Q269" s="3" t="str">
        <f>IF($A269="ADD",IF(NOT(ISBLANK(P269)),_xlfn.XLOOKUP(P269,len_adjust_rsn[lookupValue],len_adjust_rsn[lookupKey],"ERROR"),""), "")</f>
        <v/>
      </c>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D269" s="7"/>
      <c r="AE269" s="4" t="str">
        <f t="shared" ca="1" si="60"/>
        <v/>
      </c>
      <c r="AF269" s="4"/>
      <c r="AG269" s="3" t="str">
        <f t="shared" si="6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62"/>
        <v/>
      </c>
      <c r="AM269" s="3" t="str">
        <f>IF($A269="","",IF((AND($A269="ADD",OR(AL269="",AL269="Queenstown-Lakes District Council"))),"70",(_xlfn.XLOOKUP(AL269,ud_organisation_owner[lookupValue],ud_organisation_owner[lookupKey],""))))</f>
        <v/>
      </c>
      <c r="AN269" s="3" t="str">
        <f t="shared" si="63"/>
        <v/>
      </c>
      <c r="AO269" s="3" t="str">
        <f>IF($A269="","",IF((AND($A269="ADD",OR(AN269="",AN269="Queenstown-Lakes District Council"))),"70",(_xlfn.XLOOKUP(AN269,ud_organisation_owner[lookupValue],ud_organisation_owner[lookupKey],""))))</f>
        <v/>
      </c>
      <c r="AP269" s="3" t="str">
        <f t="shared" si="64"/>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65"/>
        <v/>
      </c>
      <c r="AU269" s="3" t="str">
        <f>IF($A269="","",IF((AND($A269="ADD",OR(AT269="",AT269="Vested Assets"))),"12",(_xlfn.XLOOKUP(AT269,ud_work_category[lookupValue],ud_work_category[lookupKey],""))))</f>
        <v/>
      </c>
      <c r="AV269" s="8"/>
      <c r="AW269" s="2" t="str">
        <f t="shared" si="66"/>
        <v/>
      </c>
      <c r="AX269" s="2" t="str">
        <f t="shared" si="67"/>
        <v/>
      </c>
      <c r="AZ269" s="3" t="str">
        <f t="shared" si="68"/>
        <v/>
      </c>
      <c r="BA269" s="3" t="str">
        <f>IF($A269="","",IF((AND($A269="ADD",OR(AZ269="",AZ269="Excellent"))),"1",(_xlfn.XLOOKUP(AZ269,condition[lookupValue],condition[lookupKey],""))))</f>
        <v/>
      </c>
      <c r="BB269" s="7" t="str">
        <f t="shared" si="69"/>
        <v/>
      </c>
      <c r="BC269" s="9"/>
    </row>
    <row r="270" spans="2:55"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8"/>
      <c r="L270" s="8"/>
      <c r="M270" s="8"/>
      <c r="N270" s="6" t="str">
        <f t="shared" si="56"/>
        <v/>
      </c>
      <c r="O270" s="4"/>
      <c r="Q270" s="3" t="str">
        <f>IF($A270="ADD",IF(NOT(ISBLANK(P270)),_xlfn.XLOOKUP(P270,len_adjust_rsn[lookupValue],len_adjust_rsn[lookupKey],"ERROR"),""), "")</f>
        <v/>
      </c>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D270" s="7"/>
      <c r="AE270" s="4" t="str">
        <f t="shared" ca="1" si="60"/>
        <v/>
      </c>
      <c r="AF270" s="4"/>
      <c r="AG270" s="3" t="str">
        <f t="shared" si="6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62"/>
        <v/>
      </c>
      <c r="AM270" s="3" t="str">
        <f>IF($A270="","",IF((AND($A270="ADD",OR(AL270="",AL270="Queenstown-Lakes District Council"))),"70",(_xlfn.XLOOKUP(AL270,ud_organisation_owner[lookupValue],ud_organisation_owner[lookupKey],""))))</f>
        <v/>
      </c>
      <c r="AN270" s="3" t="str">
        <f t="shared" si="63"/>
        <v/>
      </c>
      <c r="AO270" s="3" t="str">
        <f>IF($A270="","",IF((AND($A270="ADD",OR(AN270="",AN270="Queenstown-Lakes District Council"))),"70",(_xlfn.XLOOKUP(AN270,ud_organisation_owner[lookupValue],ud_organisation_owner[lookupKey],""))))</f>
        <v/>
      </c>
      <c r="AP270" s="3" t="str">
        <f t="shared" si="64"/>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65"/>
        <v/>
      </c>
      <c r="AU270" s="3" t="str">
        <f>IF($A270="","",IF((AND($A270="ADD",OR(AT270="",AT270="Vested Assets"))),"12",(_xlfn.XLOOKUP(AT270,ud_work_category[lookupValue],ud_work_category[lookupKey],""))))</f>
        <v/>
      </c>
      <c r="AV270" s="8"/>
      <c r="AW270" s="2" t="str">
        <f t="shared" si="66"/>
        <v/>
      </c>
      <c r="AX270" s="2" t="str">
        <f t="shared" si="67"/>
        <v/>
      </c>
      <c r="AZ270" s="3" t="str">
        <f t="shared" si="68"/>
        <v/>
      </c>
      <c r="BA270" s="3" t="str">
        <f>IF($A270="","",IF((AND($A270="ADD",OR(AZ270="",AZ270="Excellent"))),"1",(_xlfn.XLOOKUP(AZ270,condition[lookupValue],condition[lookupKey],""))))</f>
        <v/>
      </c>
      <c r="BB270" s="7" t="str">
        <f t="shared" si="69"/>
        <v/>
      </c>
      <c r="BC270" s="9"/>
    </row>
    <row r="271" spans="2:55"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8"/>
      <c r="L271" s="8"/>
      <c r="M271" s="8"/>
      <c r="N271" s="6" t="str">
        <f t="shared" si="56"/>
        <v/>
      </c>
      <c r="O271" s="4"/>
      <c r="Q271" s="3" t="str">
        <f>IF($A271="ADD",IF(NOT(ISBLANK(P271)),_xlfn.XLOOKUP(P271,len_adjust_rsn[lookupValue],len_adjust_rsn[lookupKey],"ERROR"),""), "")</f>
        <v/>
      </c>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D271" s="7"/>
      <c r="AE271" s="4" t="str">
        <f t="shared" ca="1" si="60"/>
        <v/>
      </c>
      <c r="AF271" s="4"/>
      <c r="AG271" s="3" t="str">
        <f t="shared" si="6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62"/>
        <v/>
      </c>
      <c r="AM271" s="3" t="str">
        <f>IF($A271="","",IF((AND($A271="ADD",OR(AL271="",AL271="Queenstown-Lakes District Council"))),"70",(_xlfn.XLOOKUP(AL271,ud_organisation_owner[lookupValue],ud_organisation_owner[lookupKey],""))))</f>
        <v/>
      </c>
      <c r="AN271" s="3" t="str">
        <f t="shared" si="63"/>
        <v/>
      </c>
      <c r="AO271" s="3" t="str">
        <f>IF($A271="","",IF((AND($A271="ADD",OR(AN271="",AN271="Queenstown-Lakes District Council"))),"70",(_xlfn.XLOOKUP(AN271,ud_organisation_owner[lookupValue],ud_organisation_owner[lookupKey],""))))</f>
        <v/>
      </c>
      <c r="AP271" s="3" t="str">
        <f t="shared" si="64"/>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65"/>
        <v/>
      </c>
      <c r="AU271" s="3" t="str">
        <f>IF($A271="","",IF((AND($A271="ADD",OR(AT271="",AT271="Vested Assets"))),"12",(_xlfn.XLOOKUP(AT271,ud_work_category[lookupValue],ud_work_category[lookupKey],""))))</f>
        <v/>
      </c>
      <c r="AV271" s="8"/>
      <c r="AW271" s="2" t="str">
        <f t="shared" si="66"/>
        <v/>
      </c>
      <c r="AX271" s="2" t="str">
        <f t="shared" si="67"/>
        <v/>
      </c>
      <c r="AZ271" s="3" t="str">
        <f t="shared" si="68"/>
        <v/>
      </c>
      <c r="BA271" s="3" t="str">
        <f>IF($A271="","",IF((AND($A271="ADD",OR(AZ271="",AZ271="Excellent"))),"1",(_xlfn.XLOOKUP(AZ271,condition[lookupValue],condition[lookupKey],""))))</f>
        <v/>
      </c>
      <c r="BB271" s="7" t="str">
        <f t="shared" si="69"/>
        <v/>
      </c>
      <c r="BC271" s="9"/>
    </row>
    <row r="272" spans="2:55"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8"/>
      <c r="L272" s="8"/>
      <c r="M272" s="8"/>
      <c r="N272" s="6" t="str">
        <f t="shared" si="56"/>
        <v/>
      </c>
      <c r="O272" s="4"/>
      <c r="Q272" s="3" t="str">
        <f>IF($A272="ADD",IF(NOT(ISBLANK(P272)),_xlfn.XLOOKUP(P272,len_adjust_rsn[lookupValue],len_adjust_rsn[lookupKey],"ERROR"),""), "")</f>
        <v/>
      </c>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D272" s="7"/>
      <c r="AE272" s="4" t="str">
        <f t="shared" ca="1" si="60"/>
        <v/>
      </c>
      <c r="AF272" s="4"/>
      <c r="AG272" s="3" t="str">
        <f t="shared" si="6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62"/>
        <v/>
      </c>
      <c r="AM272" s="3" t="str">
        <f>IF($A272="","",IF((AND($A272="ADD",OR(AL272="",AL272="Queenstown-Lakes District Council"))),"70",(_xlfn.XLOOKUP(AL272,ud_organisation_owner[lookupValue],ud_organisation_owner[lookupKey],""))))</f>
        <v/>
      </c>
      <c r="AN272" s="3" t="str">
        <f t="shared" si="63"/>
        <v/>
      </c>
      <c r="AO272" s="3" t="str">
        <f>IF($A272="","",IF((AND($A272="ADD",OR(AN272="",AN272="Queenstown-Lakes District Council"))),"70",(_xlfn.XLOOKUP(AN272,ud_organisation_owner[lookupValue],ud_organisation_owner[lookupKey],""))))</f>
        <v/>
      </c>
      <c r="AP272" s="3" t="str">
        <f t="shared" si="64"/>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65"/>
        <v/>
      </c>
      <c r="AU272" s="3" t="str">
        <f>IF($A272="","",IF((AND($A272="ADD",OR(AT272="",AT272="Vested Assets"))),"12",(_xlfn.XLOOKUP(AT272,ud_work_category[lookupValue],ud_work_category[lookupKey],""))))</f>
        <v/>
      </c>
      <c r="AV272" s="8"/>
      <c r="AW272" s="2" t="str">
        <f t="shared" si="66"/>
        <v/>
      </c>
      <c r="AX272" s="2" t="str">
        <f t="shared" si="67"/>
        <v/>
      </c>
      <c r="AZ272" s="3" t="str">
        <f t="shared" si="68"/>
        <v/>
      </c>
      <c r="BA272" s="3" t="str">
        <f>IF($A272="","",IF((AND($A272="ADD",OR(AZ272="",AZ272="Excellent"))),"1",(_xlfn.XLOOKUP(AZ272,condition[lookupValue],condition[lookupKey],""))))</f>
        <v/>
      </c>
      <c r="BB272" s="7" t="str">
        <f t="shared" si="69"/>
        <v/>
      </c>
      <c r="BC272" s="9"/>
    </row>
    <row r="273" spans="2:55"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8"/>
      <c r="L273" s="8"/>
      <c r="M273" s="8"/>
      <c r="N273" s="6" t="str">
        <f t="shared" si="56"/>
        <v/>
      </c>
      <c r="O273" s="4"/>
      <c r="Q273" s="3" t="str">
        <f>IF($A273="ADD",IF(NOT(ISBLANK(P273)),_xlfn.XLOOKUP(P273,len_adjust_rsn[lookupValue],len_adjust_rsn[lookupKey],"ERROR"),""), "")</f>
        <v/>
      </c>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D273" s="7"/>
      <c r="AE273" s="4" t="str">
        <f t="shared" ca="1" si="60"/>
        <v/>
      </c>
      <c r="AF273" s="4"/>
      <c r="AG273" s="3" t="str">
        <f t="shared" si="6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62"/>
        <v/>
      </c>
      <c r="AM273" s="3" t="str">
        <f>IF($A273="","",IF((AND($A273="ADD",OR(AL273="",AL273="Queenstown-Lakes District Council"))),"70",(_xlfn.XLOOKUP(AL273,ud_organisation_owner[lookupValue],ud_organisation_owner[lookupKey],""))))</f>
        <v/>
      </c>
      <c r="AN273" s="3" t="str">
        <f t="shared" si="63"/>
        <v/>
      </c>
      <c r="AO273" s="3" t="str">
        <f>IF($A273="","",IF((AND($A273="ADD",OR(AN273="",AN273="Queenstown-Lakes District Council"))),"70",(_xlfn.XLOOKUP(AN273,ud_organisation_owner[lookupValue],ud_organisation_owner[lookupKey],""))))</f>
        <v/>
      </c>
      <c r="AP273" s="3" t="str">
        <f t="shared" si="64"/>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65"/>
        <v/>
      </c>
      <c r="AU273" s="3" t="str">
        <f>IF($A273="","",IF((AND($A273="ADD",OR(AT273="",AT273="Vested Assets"))),"12",(_xlfn.XLOOKUP(AT273,ud_work_category[lookupValue],ud_work_category[lookupKey],""))))</f>
        <v/>
      </c>
      <c r="AV273" s="8"/>
      <c r="AW273" s="2" t="str">
        <f t="shared" si="66"/>
        <v/>
      </c>
      <c r="AX273" s="2" t="str">
        <f t="shared" si="67"/>
        <v/>
      </c>
      <c r="AZ273" s="3" t="str">
        <f t="shared" si="68"/>
        <v/>
      </c>
      <c r="BA273" s="3" t="str">
        <f>IF($A273="","",IF((AND($A273="ADD",OR(AZ273="",AZ273="Excellent"))),"1",(_xlfn.XLOOKUP(AZ273,condition[lookupValue],condition[lookupKey],""))))</f>
        <v/>
      </c>
      <c r="BB273" s="7" t="str">
        <f t="shared" si="69"/>
        <v/>
      </c>
      <c r="BC273" s="9"/>
    </row>
    <row r="274" spans="2:55"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8"/>
      <c r="L274" s="8"/>
      <c r="M274" s="8"/>
      <c r="N274" s="6" t="str">
        <f t="shared" si="56"/>
        <v/>
      </c>
      <c r="O274" s="4"/>
      <c r="Q274" s="3" t="str">
        <f>IF($A274="ADD",IF(NOT(ISBLANK(P274)),_xlfn.XLOOKUP(P274,len_adjust_rsn[lookupValue],len_adjust_rsn[lookupKey],"ERROR"),""), "")</f>
        <v/>
      </c>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D274" s="7"/>
      <c r="AE274" s="4" t="str">
        <f t="shared" ca="1" si="60"/>
        <v/>
      </c>
      <c r="AF274" s="4"/>
      <c r="AG274" s="3" t="str">
        <f t="shared" si="6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62"/>
        <v/>
      </c>
      <c r="AM274" s="3" t="str">
        <f>IF($A274="","",IF((AND($A274="ADD",OR(AL274="",AL274="Queenstown-Lakes District Council"))),"70",(_xlfn.XLOOKUP(AL274,ud_organisation_owner[lookupValue],ud_organisation_owner[lookupKey],""))))</f>
        <v/>
      </c>
      <c r="AN274" s="3" t="str">
        <f t="shared" si="63"/>
        <v/>
      </c>
      <c r="AO274" s="3" t="str">
        <f>IF($A274="","",IF((AND($A274="ADD",OR(AN274="",AN274="Queenstown-Lakes District Council"))),"70",(_xlfn.XLOOKUP(AN274,ud_organisation_owner[lookupValue],ud_organisation_owner[lookupKey],""))))</f>
        <v/>
      </c>
      <c r="AP274" s="3" t="str">
        <f t="shared" si="64"/>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65"/>
        <v/>
      </c>
      <c r="AU274" s="3" t="str">
        <f>IF($A274="","",IF((AND($A274="ADD",OR(AT274="",AT274="Vested Assets"))),"12",(_xlfn.XLOOKUP(AT274,ud_work_category[lookupValue],ud_work_category[lookupKey],""))))</f>
        <v/>
      </c>
      <c r="AV274" s="8"/>
      <c r="AW274" s="2" t="str">
        <f t="shared" si="66"/>
        <v/>
      </c>
      <c r="AX274" s="2" t="str">
        <f t="shared" si="67"/>
        <v/>
      </c>
      <c r="AZ274" s="3" t="str">
        <f t="shared" si="68"/>
        <v/>
      </c>
      <c r="BA274" s="3" t="str">
        <f>IF($A274="","",IF((AND($A274="ADD",OR(AZ274="",AZ274="Excellent"))),"1",(_xlfn.XLOOKUP(AZ274,condition[lookupValue],condition[lookupKey],""))))</f>
        <v/>
      </c>
      <c r="BB274" s="7" t="str">
        <f t="shared" si="69"/>
        <v/>
      </c>
      <c r="BC274" s="9"/>
    </row>
    <row r="275" spans="2:55"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8"/>
      <c r="L275" s="8"/>
      <c r="M275" s="8"/>
      <c r="N275" s="6" t="str">
        <f t="shared" si="56"/>
        <v/>
      </c>
      <c r="O275" s="4"/>
      <c r="Q275" s="3" t="str">
        <f>IF($A275="ADD",IF(NOT(ISBLANK(P275)),_xlfn.XLOOKUP(P275,len_adjust_rsn[lookupValue],len_adjust_rsn[lookupKey],"ERROR"),""), "")</f>
        <v/>
      </c>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D275" s="7"/>
      <c r="AE275" s="4" t="str">
        <f t="shared" ca="1" si="60"/>
        <v/>
      </c>
      <c r="AF275" s="4"/>
      <c r="AG275" s="3" t="str">
        <f t="shared" si="6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62"/>
        <v/>
      </c>
      <c r="AM275" s="3" t="str">
        <f>IF($A275="","",IF((AND($A275="ADD",OR(AL275="",AL275="Queenstown-Lakes District Council"))),"70",(_xlfn.XLOOKUP(AL275,ud_organisation_owner[lookupValue],ud_organisation_owner[lookupKey],""))))</f>
        <v/>
      </c>
      <c r="AN275" s="3" t="str">
        <f t="shared" si="63"/>
        <v/>
      </c>
      <c r="AO275" s="3" t="str">
        <f>IF($A275="","",IF((AND($A275="ADD",OR(AN275="",AN275="Queenstown-Lakes District Council"))),"70",(_xlfn.XLOOKUP(AN275,ud_organisation_owner[lookupValue],ud_organisation_owner[lookupKey],""))))</f>
        <v/>
      </c>
      <c r="AP275" s="3" t="str">
        <f t="shared" si="64"/>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65"/>
        <v/>
      </c>
      <c r="AU275" s="3" t="str">
        <f>IF($A275="","",IF((AND($A275="ADD",OR(AT275="",AT275="Vested Assets"))),"12",(_xlfn.XLOOKUP(AT275,ud_work_category[lookupValue],ud_work_category[lookupKey],""))))</f>
        <v/>
      </c>
      <c r="AV275" s="8"/>
      <c r="AW275" s="2" t="str">
        <f t="shared" si="66"/>
        <v/>
      </c>
      <c r="AX275" s="2" t="str">
        <f t="shared" si="67"/>
        <v/>
      </c>
      <c r="AZ275" s="3" t="str">
        <f t="shared" si="68"/>
        <v/>
      </c>
      <c r="BA275" s="3" t="str">
        <f>IF($A275="","",IF((AND($A275="ADD",OR(AZ275="",AZ275="Excellent"))),"1",(_xlfn.XLOOKUP(AZ275,condition[lookupValue],condition[lookupKey],""))))</f>
        <v/>
      </c>
      <c r="BB275" s="7" t="str">
        <f t="shared" si="69"/>
        <v/>
      </c>
      <c r="BC275" s="9"/>
    </row>
    <row r="276" spans="2:55"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8"/>
      <c r="L276" s="8"/>
      <c r="M276" s="8"/>
      <c r="N276" s="6" t="str">
        <f t="shared" si="56"/>
        <v/>
      </c>
      <c r="O276" s="4"/>
      <c r="Q276" s="3" t="str">
        <f>IF($A276="ADD",IF(NOT(ISBLANK(P276)),_xlfn.XLOOKUP(P276,len_adjust_rsn[lookupValue],len_adjust_rsn[lookupKey],"ERROR"),""), "")</f>
        <v/>
      </c>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D276" s="7"/>
      <c r="AE276" s="4" t="str">
        <f t="shared" ca="1" si="60"/>
        <v/>
      </c>
      <c r="AF276" s="4"/>
      <c r="AG276" s="3" t="str">
        <f t="shared" si="6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62"/>
        <v/>
      </c>
      <c r="AM276" s="3" t="str">
        <f>IF($A276="","",IF((AND($A276="ADD",OR(AL276="",AL276="Queenstown-Lakes District Council"))),"70",(_xlfn.XLOOKUP(AL276,ud_organisation_owner[lookupValue],ud_organisation_owner[lookupKey],""))))</f>
        <v/>
      </c>
      <c r="AN276" s="3" t="str">
        <f t="shared" si="63"/>
        <v/>
      </c>
      <c r="AO276" s="3" t="str">
        <f>IF($A276="","",IF((AND($A276="ADD",OR(AN276="",AN276="Queenstown-Lakes District Council"))),"70",(_xlfn.XLOOKUP(AN276,ud_organisation_owner[lookupValue],ud_organisation_owner[lookupKey],""))))</f>
        <v/>
      </c>
      <c r="AP276" s="3" t="str">
        <f t="shared" si="64"/>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65"/>
        <v/>
      </c>
      <c r="AU276" s="3" t="str">
        <f>IF($A276="","",IF((AND($A276="ADD",OR(AT276="",AT276="Vested Assets"))),"12",(_xlfn.XLOOKUP(AT276,ud_work_category[lookupValue],ud_work_category[lookupKey],""))))</f>
        <v/>
      </c>
      <c r="AV276" s="8"/>
      <c r="AW276" s="2" t="str">
        <f t="shared" si="66"/>
        <v/>
      </c>
      <c r="AX276" s="2" t="str">
        <f t="shared" si="67"/>
        <v/>
      </c>
      <c r="AZ276" s="3" t="str">
        <f t="shared" si="68"/>
        <v/>
      </c>
      <c r="BA276" s="3" t="str">
        <f>IF($A276="","",IF((AND($A276="ADD",OR(AZ276="",AZ276="Excellent"))),"1",(_xlfn.XLOOKUP(AZ276,condition[lookupValue],condition[lookupKey],""))))</f>
        <v/>
      </c>
      <c r="BB276" s="7" t="str">
        <f t="shared" si="69"/>
        <v/>
      </c>
      <c r="BC276" s="9"/>
    </row>
    <row r="277" spans="2:55"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8"/>
      <c r="L277" s="8"/>
      <c r="M277" s="8"/>
      <c r="N277" s="6" t="str">
        <f t="shared" si="56"/>
        <v/>
      </c>
      <c r="O277" s="4"/>
      <c r="Q277" s="3" t="str">
        <f>IF($A277="ADD",IF(NOT(ISBLANK(P277)),_xlfn.XLOOKUP(P277,len_adjust_rsn[lookupValue],len_adjust_rsn[lookupKey],"ERROR"),""), "")</f>
        <v/>
      </c>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D277" s="7"/>
      <c r="AE277" s="4" t="str">
        <f t="shared" ca="1" si="60"/>
        <v/>
      </c>
      <c r="AF277" s="4"/>
      <c r="AG277" s="3" t="str">
        <f t="shared" si="6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62"/>
        <v/>
      </c>
      <c r="AM277" s="3" t="str">
        <f>IF($A277="","",IF((AND($A277="ADD",OR(AL277="",AL277="Queenstown-Lakes District Council"))),"70",(_xlfn.XLOOKUP(AL277,ud_organisation_owner[lookupValue],ud_organisation_owner[lookupKey],""))))</f>
        <v/>
      </c>
      <c r="AN277" s="3" t="str">
        <f t="shared" si="63"/>
        <v/>
      </c>
      <c r="AO277" s="3" t="str">
        <f>IF($A277="","",IF((AND($A277="ADD",OR(AN277="",AN277="Queenstown-Lakes District Council"))),"70",(_xlfn.XLOOKUP(AN277,ud_organisation_owner[lookupValue],ud_organisation_owner[lookupKey],""))))</f>
        <v/>
      </c>
      <c r="AP277" s="3" t="str">
        <f t="shared" si="64"/>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65"/>
        <v/>
      </c>
      <c r="AU277" s="3" t="str">
        <f>IF($A277="","",IF((AND($A277="ADD",OR(AT277="",AT277="Vested Assets"))),"12",(_xlfn.XLOOKUP(AT277,ud_work_category[lookupValue],ud_work_category[lookupKey],""))))</f>
        <v/>
      </c>
      <c r="AV277" s="8"/>
      <c r="AW277" s="2" t="str">
        <f t="shared" si="66"/>
        <v/>
      </c>
      <c r="AX277" s="2" t="str">
        <f t="shared" si="67"/>
        <v/>
      </c>
      <c r="AZ277" s="3" t="str">
        <f t="shared" si="68"/>
        <v/>
      </c>
      <c r="BA277" s="3" t="str">
        <f>IF($A277="","",IF((AND($A277="ADD",OR(AZ277="",AZ277="Excellent"))),"1",(_xlfn.XLOOKUP(AZ277,condition[lookupValue],condition[lookupKey],""))))</f>
        <v/>
      </c>
      <c r="BB277" s="7" t="str">
        <f t="shared" si="69"/>
        <v/>
      </c>
      <c r="BC277" s="9"/>
    </row>
    <row r="278" spans="2:55"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8"/>
      <c r="L278" s="8"/>
      <c r="M278" s="8"/>
      <c r="N278" s="6" t="str">
        <f t="shared" si="56"/>
        <v/>
      </c>
      <c r="O278" s="4"/>
      <c r="Q278" s="3" t="str">
        <f>IF($A278="ADD",IF(NOT(ISBLANK(P278)),_xlfn.XLOOKUP(P278,len_adjust_rsn[lookupValue],len_adjust_rsn[lookupKey],"ERROR"),""), "")</f>
        <v/>
      </c>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D278" s="7"/>
      <c r="AE278" s="4" t="str">
        <f t="shared" ca="1" si="60"/>
        <v/>
      </c>
      <c r="AF278" s="4"/>
      <c r="AG278" s="3" t="str">
        <f t="shared" si="6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62"/>
        <v/>
      </c>
      <c r="AM278" s="3" t="str">
        <f>IF($A278="","",IF((AND($A278="ADD",OR(AL278="",AL278="Queenstown-Lakes District Council"))),"70",(_xlfn.XLOOKUP(AL278,ud_organisation_owner[lookupValue],ud_organisation_owner[lookupKey],""))))</f>
        <v/>
      </c>
      <c r="AN278" s="3" t="str">
        <f t="shared" si="63"/>
        <v/>
      </c>
      <c r="AO278" s="3" t="str">
        <f>IF($A278="","",IF((AND($A278="ADD",OR(AN278="",AN278="Queenstown-Lakes District Council"))),"70",(_xlfn.XLOOKUP(AN278,ud_organisation_owner[lookupValue],ud_organisation_owner[lookupKey],""))))</f>
        <v/>
      </c>
      <c r="AP278" s="3" t="str">
        <f t="shared" si="64"/>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65"/>
        <v/>
      </c>
      <c r="AU278" s="3" t="str">
        <f>IF($A278="","",IF((AND($A278="ADD",OR(AT278="",AT278="Vested Assets"))),"12",(_xlfn.XLOOKUP(AT278,ud_work_category[lookupValue],ud_work_category[lookupKey],""))))</f>
        <v/>
      </c>
      <c r="AV278" s="8"/>
      <c r="AW278" s="2" t="str">
        <f t="shared" si="66"/>
        <v/>
      </c>
      <c r="AX278" s="2" t="str">
        <f t="shared" si="67"/>
        <v/>
      </c>
      <c r="AZ278" s="3" t="str">
        <f t="shared" si="68"/>
        <v/>
      </c>
      <c r="BA278" s="3" t="str">
        <f>IF($A278="","",IF((AND($A278="ADD",OR(AZ278="",AZ278="Excellent"))),"1",(_xlfn.XLOOKUP(AZ278,condition[lookupValue],condition[lookupKey],""))))</f>
        <v/>
      </c>
      <c r="BB278" s="7" t="str">
        <f t="shared" si="69"/>
        <v/>
      </c>
      <c r="BC278" s="9"/>
    </row>
    <row r="279" spans="2:55"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8"/>
      <c r="L279" s="8"/>
      <c r="M279" s="8"/>
      <c r="N279" s="6" t="str">
        <f t="shared" si="56"/>
        <v/>
      </c>
      <c r="O279" s="4"/>
      <c r="Q279" s="3" t="str">
        <f>IF($A279="ADD",IF(NOT(ISBLANK(P279)),_xlfn.XLOOKUP(P279,len_adjust_rsn[lookupValue],len_adjust_rsn[lookupKey],"ERROR"),""), "")</f>
        <v/>
      </c>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D279" s="7"/>
      <c r="AE279" s="4" t="str">
        <f t="shared" ca="1" si="60"/>
        <v/>
      </c>
      <c r="AF279" s="4"/>
      <c r="AG279" s="3" t="str">
        <f t="shared" si="6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62"/>
        <v/>
      </c>
      <c r="AM279" s="3" t="str">
        <f>IF($A279="","",IF((AND($A279="ADD",OR(AL279="",AL279="Queenstown-Lakes District Council"))),"70",(_xlfn.XLOOKUP(AL279,ud_organisation_owner[lookupValue],ud_organisation_owner[lookupKey],""))))</f>
        <v/>
      </c>
      <c r="AN279" s="3" t="str">
        <f t="shared" si="63"/>
        <v/>
      </c>
      <c r="AO279" s="3" t="str">
        <f>IF($A279="","",IF((AND($A279="ADD",OR(AN279="",AN279="Queenstown-Lakes District Council"))),"70",(_xlfn.XLOOKUP(AN279,ud_organisation_owner[lookupValue],ud_organisation_owner[lookupKey],""))))</f>
        <v/>
      </c>
      <c r="AP279" s="3" t="str">
        <f t="shared" si="64"/>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65"/>
        <v/>
      </c>
      <c r="AU279" s="3" t="str">
        <f>IF($A279="","",IF((AND($A279="ADD",OR(AT279="",AT279="Vested Assets"))),"12",(_xlfn.XLOOKUP(AT279,ud_work_category[lookupValue],ud_work_category[lookupKey],""))))</f>
        <v/>
      </c>
      <c r="AV279" s="8"/>
      <c r="AW279" s="2" t="str">
        <f t="shared" si="66"/>
        <v/>
      </c>
      <c r="AX279" s="2" t="str">
        <f t="shared" si="67"/>
        <v/>
      </c>
      <c r="AZ279" s="3" t="str">
        <f t="shared" si="68"/>
        <v/>
      </c>
      <c r="BA279" s="3" t="str">
        <f>IF($A279="","",IF((AND($A279="ADD",OR(AZ279="",AZ279="Excellent"))),"1",(_xlfn.XLOOKUP(AZ279,condition[lookupValue],condition[lookupKey],""))))</f>
        <v/>
      </c>
      <c r="BB279" s="7" t="str">
        <f t="shared" si="69"/>
        <v/>
      </c>
      <c r="BC279" s="9"/>
    </row>
    <row r="280" spans="2:55"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8"/>
      <c r="L280" s="8"/>
      <c r="M280" s="8"/>
      <c r="N280" s="6" t="str">
        <f t="shared" si="56"/>
        <v/>
      </c>
      <c r="O280" s="4"/>
      <c r="Q280" s="3" t="str">
        <f>IF($A280="ADD",IF(NOT(ISBLANK(P280)),_xlfn.XLOOKUP(P280,len_adjust_rsn[lookupValue],len_adjust_rsn[lookupKey],"ERROR"),""), "")</f>
        <v/>
      </c>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D280" s="7"/>
      <c r="AE280" s="4" t="str">
        <f t="shared" ca="1" si="60"/>
        <v/>
      </c>
      <c r="AF280" s="4"/>
      <c r="AG280" s="3" t="str">
        <f t="shared" si="6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62"/>
        <v/>
      </c>
      <c r="AM280" s="3" t="str">
        <f>IF($A280="","",IF((AND($A280="ADD",OR(AL280="",AL280="Queenstown-Lakes District Council"))),"70",(_xlfn.XLOOKUP(AL280,ud_organisation_owner[lookupValue],ud_organisation_owner[lookupKey],""))))</f>
        <v/>
      </c>
      <c r="AN280" s="3" t="str">
        <f t="shared" si="63"/>
        <v/>
      </c>
      <c r="AO280" s="3" t="str">
        <f>IF($A280="","",IF((AND($A280="ADD",OR(AN280="",AN280="Queenstown-Lakes District Council"))),"70",(_xlfn.XLOOKUP(AN280,ud_organisation_owner[lookupValue],ud_organisation_owner[lookupKey],""))))</f>
        <v/>
      </c>
      <c r="AP280" s="3" t="str">
        <f t="shared" si="64"/>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65"/>
        <v/>
      </c>
      <c r="AU280" s="3" t="str">
        <f>IF($A280="","",IF((AND($A280="ADD",OR(AT280="",AT280="Vested Assets"))),"12",(_xlfn.XLOOKUP(AT280,ud_work_category[lookupValue],ud_work_category[lookupKey],""))))</f>
        <v/>
      </c>
      <c r="AV280" s="8"/>
      <c r="AW280" s="2" t="str">
        <f t="shared" si="66"/>
        <v/>
      </c>
      <c r="AX280" s="2" t="str">
        <f t="shared" si="67"/>
        <v/>
      </c>
      <c r="AZ280" s="3" t="str">
        <f t="shared" si="68"/>
        <v/>
      </c>
      <c r="BA280" s="3" t="str">
        <f>IF($A280="","",IF((AND($A280="ADD",OR(AZ280="",AZ280="Excellent"))),"1",(_xlfn.XLOOKUP(AZ280,condition[lookupValue],condition[lookupKey],""))))</f>
        <v/>
      </c>
      <c r="BB280" s="7" t="str">
        <f t="shared" si="69"/>
        <v/>
      </c>
      <c r="BC280" s="9"/>
    </row>
    <row r="281" spans="2:55"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8"/>
      <c r="L281" s="8"/>
      <c r="M281" s="8"/>
      <c r="N281" s="6" t="str">
        <f t="shared" si="56"/>
        <v/>
      </c>
      <c r="O281" s="4"/>
      <c r="Q281" s="3" t="str">
        <f>IF($A281="ADD",IF(NOT(ISBLANK(P281)),_xlfn.XLOOKUP(P281,len_adjust_rsn[lookupValue],len_adjust_rsn[lookupKey],"ERROR"),""), "")</f>
        <v/>
      </c>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D281" s="7"/>
      <c r="AE281" s="4" t="str">
        <f t="shared" ca="1" si="60"/>
        <v/>
      </c>
      <c r="AF281" s="4"/>
      <c r="AG281" s="3" t="str">
        <f t="shared" si="6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62"/>
        <v/>
      </c>
      <c r="AM281" s="3" t="str">
        <f>IF($A281="","",IF((AND($A281="ADD",OR(AL281="",AL281="Queenstown-Lakes District Council"))),"70",(_xlfn.XLOOKUP(AL281,ud_organisation_owner[lookupValue],ud_organisation_owner[lookupKey],""))))</f>
        <v/>
      </c>
      <c r="AN281" s="3" t="str">
        <f t="shared" si="63"/>
        <v/>
      </c>
      <c r="AO281" s="3" t="str">
        <f>IF($A281="","",IF((AND($A281="ADD",OR(AN281="",AN281="Queenstown-Lakes District Council"))),"70",(_xlfn.XLOOKUP(AN281,ud_organisation_owner[lookupValue],ud_organisation_owner[lookupKey],""))))</f>
        <v/>
      </c>
      <c r="AP281" s="3" t="str">
        <f t="shared" si="64"/>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65"/>
        <v/>
      </c>
      <c r="AU281" s="3" t="str">
        <f>IF($A281="","",IF((AND($A281="ADD",OR(AT281="",AT281="Vested Assets"))),"12",(_xlfn.XLOOKUP(AT281,ud_work_category[lookupValue],ud_work_category[lookupKey],""))))</f>
        <v/>
      </c>
      <c r="AV281" s="8"/>
      <c r="AW281" s="2" t="str">
        <f t="shared" si="66"/>
        <v/>
      </c>
      <c r="AX281" s="2" t="str">
        <f t="shared" si="67"/>
        <v/>
      </c>
      <c r="AZ281" s="3" t="str">
        <f t="shared" si="68"/>
        <v/>
      </c>
      <c r="BA281" s="3" t="str">
        <f>IF($A281="","",IF((AND($A281="ADD",OR(AZ281="",AZ281="Excellent"))),"1",(_xlfn.XLOOKUP(AZ281,condition[lookupValue],condition[lookupKey],""))))</f>
        <v/>
      </c>
      <c r="BB281" s="7" t="str">
        <f t="shared" si="69"/>
        <v/>
      </c>
      <c r="BC281" s="9"/>
    </row>
    <row r="282" spans="2:55"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8"/>
      <c r="L282" s="8"/>
      <c r="M282" s="8"/>
      <c r="N282" s="6" t="str">
        <f t="shared" si="56"/>
        <v/>
      </c>
      <c r="O282" s="4"/>
      <c r="Q282" s="3" t="str">
        <f>IF($A282="ADD",IF(NOT(ISBLANK(P282)),_xlfn.XLOOKUP(P282,len_adjust_rsn[lookupValue],len_adjust_rsn[lookupKey],"ERROR"),""), "")</f>
        <v/>
      </c>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D282" s="7"/>
      <c r="AE282" s="4" t="str">
        <f t="shared" ca="1" si="60"/>
        <v/>
      </c>
      <c r="AF282" s="4"/>
      <c r="AG282" s="3" t="str">
        <f t="shared" si="6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62"/>
        <v/>
      </c>
      <c r="AM282" s="3" t="str">
        <f>IF($A282="","",IF((AND($A282="ADD",OR(AL282="",AL282="Queenstown-Lakes District Council"))),"70",(_xlfn.XLOOKUP(AL282,ud_organisation_owner[lookupValue],ud_organisation_owner[lookupKey],""))))</f>
        <v/>
      </c>
      <c r="AN282" s="3" t="str">
        <f t="shared" si="63"/>
        <v/>
      </c>
      <c r="AO282" s="3" t="str">
        <f>IF($A282="","",IF((AND($A282="ADD",OR(AN282="",AN282="Queenstown-Lakes District Council"))),"70",(_xlfn.XLOOKUP(AN282,ud_organisation_owner[lookupValue],ud_organisation_owner[lookupKey],""))))</f>
        <v/>
      </c>
      <c r="AP282" s="3" t="str">
        <f t="shared" si="64"/>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65"/>
        <v/>
      </c>
      <c r="AU282" s="3" t="str">
        <f>IF($A282="","",IF((AND($A282="ADD",OR(AT282="",AT282="Vested Assets"))),"12",(_xlfn.XLOOKUP(AT282,ud_work_category[lookupValue],ud_work_category[lookupKey],""))))</f>
        <v/>
      </c>
      <c r="AV282" s="8"/>
      <c r="AW282" s="2" t="str">
        <f t="shared" si="66"/>
        <v/>
      </c>
      <c r="AX282" s="2" t="str">
        <f t="shared" si="67"/>
        <v/>
      </c>
      <c r="AZ282" s="3" t="str">
        <f t="shared" si="68"/>
        <v/>
      </c>
      <c r="BA282" s="3" t="str">
        <f>IF($A282="","",IF((AND($A282="ADD",OR(AZ282="",AZ282="Excellent"))),"1",(_xlfn.XLOOKUP(AZ282,condition[lookupValue],condition[lookupKey],""))))</f>
        <v/>
      </c>
      <c r="BB282" s="7" t="str">
        <f t="shared" si="69"/>
        <v/>
      </c>
      <c r="BC282" s="9"/>
    </row>
    <row r="283" spans="2:55"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8"/>
      <c r="L283" s="8"/>
      <c r="M283" s="8"/>
      <c r="N283" s="6" t="str">
        <f t="shared" si="56"/>
        <v/>
      </c>
      <c r="O283" s="4"/>
      <c r="Q283" s="3" t="str">
        <f>IF($A283="ADD",IF(NOT(ISBLANK(P283)),_xlfn.XLOOKUP(P283,len_adjust_rsn[lookupValue],len_adjust_rsn[lookupKey],"ERROR"),""), "")</f>
        <v/>
      </c>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D283" s="7"/>
      <c r="AE283" s="4" t="str">
        <f t="shared" ca="1" si="60"/>
        <v/>
      </c>
      <c r="AF283" s="4"/>
      <c r="AG283" s="3" t="str">
        <f t="shared" si="6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62"/>
        <v/>
      </c>
      <c r="AM283" s="3" t="str">
        <f>IF($A283="","",IF((AND($A283="ADD",OR(AL283="",AL283="Queenstown-Lakes District Council"))),"70",(_xlfn.XLOOKUP(AL283,ud_organisation_owner[lookupValue],ud_organisation_owner[lookupKey],""))))</f>
        <v/>
      </c>
      <c r="AN283" s="3" t="str">
        <f t="shared" si="63"/>
        <v/>
      </c>
      <c r="AO283" s="3" t="str">
        <f>IF($A283="","",IF((AND($A283="ADD",OR(AN283="",AN283="Queenstown-Lakes District Council"))),"70",(_xlfn.XLOOKUP(AN283,ud_organisation_owner[lookupValue],ud_organisation_owner[lookupKey],""))))</f>
        <v/>
      </c>
      <c r="AP283" s="3" t="str">
        <f t="shared" si="64"/>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65"/>
        <v/>
      </c>
      <c r="AU283" s="3" t="str">
        <f>IF($A283="","",IF((AND($A283="ADD",OR(AT283="",AT283="Vested Assets"))),"12",(_xlfn.XLOOKUP(AT283,ud_work_category[lookupValue],ud_work_category[lookupKey],""))))</f>
        <v/>
      </c>
      <c r="AV283" s="8"/>
      <c r="AW283" s="2" t="str">
        <f t="shared" si="66"/>
        <v/>
      </c>
      <c r="AX283" s="2" t="str">
        <f t="shared" si="67"/>
        <v/>
      </c>
      <c r="AZ283" s="3" t="str">
        <f t="shared" si="68"/>
        <v/>
      </c>
      <c r="BA283" s="3" t="str">
        <f>IF($A283="","",IF((AND($A283="ADD",OR(AZ283="",AZ283="Excellent"))),"1",(_xlfn.XLOOKUP(AZ283,condition[lookupValue],condition[lookupKey],""))))</f>
        <v/>
      </c>
      <c r="BB283" s="7" t="str">
        <f t="shared" si="69"/>
        <v/>
      </c>
      <c r="BC283" s="9"/>
    </row>
    <row r="284" spans="2:55"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8"/>
      <c r="L284" s="8"/>
      <c r="M284" s="8"/>
      <c r="N284" s="6" t="str">
        <f t="shared" si="56"/>
        <v/>
      </c>
      <c r="O284" s="4"/>
      <c r="Q284" s="3" t="str">
        <f>IF($A284="ADD",IF(NOT(ISBLANK(P284)),_xlfn.XLOOKUP(P284,len_adjust_rsn[lookupValue],len_adjust_rsn[lookupKey],"ERROR"),""), "")</f>
        <v/>
      </c>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D284" s="7"/>
      <c r="AE284" s="4" t="str">
        <f t="shared" ca="1" si="60"/>
        <v/>
      </c>
      <c r="AF284" s="4"/>
      <c r="AG284" s="3" t="str">
        <f t="shared" si="6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62"/>
        <v/>
      </c>
      <c r="AM284" s="3" t="str">
        <f>IF($A284="","",IF((AND($A284="ADD",OR(AL284="",AL284="Queenstown-Lakes District Council"))),"70",(_xlfn.XLOOKUP(AL284,ud_organisation_owner[lookupValue],ud_organisation_owner[lookupKey],""))))</f>
        <v/>
      </c>
      <c r="AN284" s="3" t="str">
        <f t="shared" si="63"/>
        <v/>
      </c>
      <c r="AO284" s="3" t="str">
        <f>IF($A284="","",IF((AND($A284="ADD",OR(AN284="",AN284="Queenstown-Lakes District Council"))),"70",(_xlfn.XLOOKUP(AN284,ud_organisation_owner[lookupValue],ud_organisation_owner[lookupKey],""))))</f>
        <v/>
      </c>
      <c r="AP284" s="3" t="str">
        <f t="shared" si="64"/>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65"/>
        <v/>
      </c>
      <c r="AU284" s="3" t="str">
        <f>IF($A284="","",IF((AND($A284="ADD",OR(AT284="",AT284="Vested Assets"))),"12",(_xlfn.XLOOKUP(AT284,ud_work_category[lookupValue],ud_work_category[lookupKey],""))))</f>
        <v/>
      </c>
      <c r="AV284" s="8"/>
      <c r="AW284" s="2" t="str">
        <f t="shared" si="66"/>
        <v/>
      </c>
      <c r="AX284" s="2" t="str">
        <f t="shared" si="67"/>
        <v/>
      </c>
      <c r="AZ284" s="3" t="str">
        <f t="shared" si="68"/>
        <v/>
      </c>
      <c r="BA284" s="3" t="str">
        <f>IF($A284="","",IF((AND($A284="ADD",OR(AZ284="",AZ284="Excellent"))),"1",(_xlfn.XLOOKUP(AZ284,condition[lookupValue],condition[lookupKey],""))))</f>
        <v/>
      </c>
      <c r="BB284" s="7" t="str">
        <f t="shared" si="69"/>
        <v/>
      </c>
      <c r="BC284" s="9"/>
    </row>
    <row r="285" spans="2:55"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8"/>
      <c r="L285" s="8"/>
      <c r="M285" s="8"/>
      <c r="N285" s="6" t="str">
        <f t="shared" si="56"/>
        <v/>
      </c>
      <c r="O285" s="4"/>
      <c r="Q285" s="3" t="str">
        <f>IF($A285="ADD",IF(NOT(ISBLANK(P285)),_xlfn.XLOOKUP(P285,len_adjust_rsn[lookupValue],len_adjust_rsn[lookupKey],"ERROR"),""), "")</f>
        <v/>
      </c>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D285" s="7"/>
      <c r="AE285" s="4" t="str">
        <f t="shared" ca="1" si="60"/>
        <v/>
      </c>
      <c r="AF285" s="4"/>
      <c r="AG285" s="3" t="str">
        <f t="shared" si="6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62"/>
        <v/>
      </c>
      <c r="AM285" s="3" t="str">
        <f>IF($A285="","",IF((AND($A285="ADD",OR(AL285="",AL285="Queenstown-Lakes District Council"))),"70",(_xlfn.XLOOKUP(AL285,ud_organisation_owner[lookupValue],ud_organisation_owner[lookupKey],""))))</f>
        <v/>
      </c>
      <c r="AN285" s="3" t="str">
        <f t="shared" si="63"/>
        <v/>
      </c>
      <c r="AO285" s="3" t="str">
        <f>IF($A285="","",IF((AND($A285="ADD",OR(AN285="",AN285="Queenstown-Lakes District Council"))),"70",(_xlfn.XLOOKUP(AN285,ud_organisation_owner[lookupValue],ud_organisation_owner[lookupKey],""))))</f>
        <v/>
      </c>
      <c r="AP285" s="3" t="str">
        <f t="shared" si="64"/>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65"/>
        <v/>
      </c>
      <c r="AU285" s="3" t="str">
        <f>IF($A285="","",IF((AND($A285="ADD",OR(AT285="",AT285="Vested Assets"))),"12",(_xlfn.XLOOKUP(AT285,ud_work_category[lookupValue],ud_work_category[lookupKey],""))))</f>
        <v/>
      </c>
      <c r="AV285" s="8"/>
      <c r="AW285" s="2" t="str">
        <f t="shared" si="66"/>
        <v/>
      </c>
      <c r="AX285" s="2" t="str">
        <f t="shared" si="67"/>
        <v/>
      </c>
      <c r="AZ285" s="3" t="str">
        <f t="shared" si="68"/>
        <v/>
      </c>
      <c r="BA285" s="3" t="str">
        <f>IF($A285="","",IF((AND($A285="ADD",OR(AZ285="",AZ285="Excellent"))),"1",(_xlfn.XLOOKUP(AZ285,condition[lookupValue],condition[lookupKey],""))))</f>
        <v/>
      </c>
      <c r="BB285" s="7" t="str">
        <f t="shared" si="69"/>
        <v/>
      </c>
      <c r="BC285" s="9"/>
    </row>
    <row r="286" spans="2:55"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8"/>
      <c r="L286" s="8"/>
      <c r="M286" s="8"/>
      <c r="N286" s="6" t="str">
        <f t="shared" si="56"/>
        <v/>
      </c>
      <c r="O286" s="4"/>
      <c r="Q286" s="3" t="str">
        <f>IF($A286="ADD",IF(NOT(ISBLANK(P286)),_xlfn.XLOOKUP(P286,len_adjust_rsn[lookupValue],len_adjust_rsn[lookupKey],"ERROR"),""), "")</f>
        <v/>
      </c>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D286" s="7"/>
      <c r="AE286" s="4" t="str">
        <f t="shared" ca="1" si="60"/>
        <v/>
      </c>
      <c r="AF286" s="4"/>
      <c r="AG286" s="3" t="str">
        <f t="shared" si="6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62"/>
        <v/>
      </c>
      <c r="AM286" s="3" t="str">
        <f>IF($A286="","",IF((AND($A286="ADD",OR(AL286="",AL286="Queenstown-Lakes District Council"))),"70",(_xlfn.XLOOKUP(AL286,ud_organisation_owner[lookupValue],ud_organisation_owner[lookupKey],""))))</f>
        <v/>
      </c>
      <c r="AN286" s="3" t="str">
        <f t="shared" si="63"/>
        <v/>
      </c>
      <c r="AO286" s="3" t="str">
        <f>IF($A286="","",IF((AND($A286="ADD",OR(AN286="",AN286="Queenstown-Lakes District Council"))),"70",(_xlfn.XLOOKUP(AN286,ud_organisation_owner[lookupValue],ud_organisation_owner[lookupKey],""))))</f>
        <v/>
      </c>
      <c r="AP286" s="3" t="str">
        <f t="shared" si="64"/>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65"/>
        <v/>
      </c>
      <c r="AU286" s="3" t="str">
        <f>IF($A286="","",IF((AND($A286="ADD",OR(AT286="",AT286="Vested Assets"))),"12",(_xlfn.XLOOKUP(AT286,ud_work_category[lookupValue],ud_work_category[lookupKey],""))))</f>
        <v/>
      </c>
      <c r="AV286" s="8"/>
      <c r="AW286" s="2" t="str">
        <f t="shared" si="66"/>
        <v/>
      </c>
      <c r="AX286" s="2" t="str">
        <f t="shared" si="67"/>
        <v/>
      </c>
      <c r="AZ286" s="3" t="str">
        <f t="shared" si="68"/>
        <v/>
      </c>
      <c r="BA286" s="3" t="str">
        <f>IF($A286="","",IF((AND($A286="ADD",OR(AZ286="",AZ286="Excellent"))),"1",(_xlfn.XLOOKUP(AZ286,condition[lookupValue],condition[lookupKey],""))))</f>
        <v/>
      </c>
      <c r="BB286" s="7" t="str">
        <f t="shared" si="69"/>
        <v/>
      </c>
      <c r="BC286" s="9"/>
    </row>
    <row r="287" spans="2:55"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8"/>
      <c r="L287" s="8"/>
      <c r="M287" s="8"/>
      <c r="N287" s="6" t="str">
        <f t="shared" si="56"/>
        <v/>
      </c>
      <c r="O287" s="4"/>
      <c r="Q287" s="3" t="str">
        <f>IF($A287="ADD",IF(NOT(ISBLANK(P287)),_xlfn.XLOOKUP(P287,len_adjust_rsn[lookupValue],len_adjust_rsn[lookupKey],"ERROR"),""), "")</f>
        <v/>
      </c>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D287" s="7"/>
      <c r="AE287" s="4" t="str">
        <f t="shared" ca="1" si="60"/>
        <v/>
      </c>
      <c r="AF287" s="4"/>
      <c r="AG287" s="3" t="str">
        <f t="shared" si="6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62"/>
        <v/>
      </c>
      <c r="AM287" s="3" t="str">
        <f>IF($A287="","",IF((AND($A287="ADD",OR(AL287="",AL287="Queenstown-Lakes District Council"))),"70",(_xlfn.XLOOKUP(AL287,ud_organisation_owner[lookupValue],ud_organisation_owner[lookupKey],""))))</f>
        <v/>
      </c>
      <c r="AN287" s="3" t="str">
        <f t="shared" si="63"/>
        <v/>
      </c>
      <c r="AO287" s="3" t="str">
        <f>IF($A287="","",IF((AND($A287="ADD",OR(AN287="",AN287="Queenstown-Lakes District Council"))),"70",(_xlfn.XLOOKUP(AN287,ud_organisation_owner[lookupValue],ud_organisation_owner[lookupKey],""))))</f>
        <v/>
      </c>
      <c r="AP287" s="3" t="str">
        <f t="shared" si="64"/>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65"/>
        <v/>
      </c>
      <c r="AU287" s="3" t="str">
        <f>IF($A287="","",IF((AND($A287="ADD",OR(AT287="",AT287="Vested Assets"))),"12",(_xlfn.XLOOKUP(AT287,ud_work_category[lookupValue],ud_work_category[lookupKey],""))))</f>
        <v/>
      </c>
      <c r="AV287" s="8"/>
      <c r="AW287" s="2" t="str">
        <f t="shared" si="66"/>
        <v/>
      </c>
      <c r="AX287" s="2" t="str">
        <f t="shared" si="67"/>
        <v/>
      </c>
      <c r="AZ287" s="3" t="str">
        <f t="shared" si="68"/>
        <v/>
      </c>
      <c r="BA287" s="3" t="str">
        <f>IF($A287="","",IF((AND($A287="ADD",OR(AZ287="",AZ287="Excellent"))),"1",(_xlfn.XLOOKUP(AZ287,condition[lookupValue],condition[lookupKey],""))))</f>
        <v/>
      </c>
      <c r="BB287" s="7" t="str">
        <f t="shared" si="69"/>
        <v/>
      </c>
      <c r="BC287" s="9"/>
    </row>
    <row r="288" spans="2:55"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8"/>
      <c r="L288" s="8"/>
      <c r="M288" s="8"/>
      <c r="N288" s="6" t="str">
        <f t="shared" si="56"/>
        <v/>
      </c>
      <c r="O288" s="4"/>
      <c r="Q288" s="3" t="str">
        <f>IF($A288="ADD",IF(NOT(ISBLANK(P288)),_xlfn.XLOOKUP(P288,len_adjust_rsn[lookupValue],len_adjust_rsn[lookupKey],"ERROR"),""), "")</f>
        <v/>
      </c>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D288" s="7"/>
      <c r="AE288" s="4" t="str">
        <f t="shared" ca="1" si="60"/>
        <v/>
      </c>
      <c r="AF288" s="4"/>
      <c r="AG288" s="3" t="str">
        <f t="shared" si="6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62"/>
        <v/>
      </c>
      <c r="AM288" s="3" t="str">
        <f>IF($A288="","",IF((AND($A288="ADD",OR(AL288="",AL288="Queenstown-Lakes District Council"))),"70",(_xlfn.XLOOKUP(AL288,ud_organisation_owner[lookupValue],ud_organisation_owner[lookupKey],""))))</f>
        <v/>
      </c>
      <c r="AN288" s="3" t="str">
        <f t="shared" si="63"/>
        <v/>
      </c>
      <c r="AO288" s="3" t="str">
        <f>IF($A288="","",IF((AND($A288="ADD",OR(AN288="",AN288="Queenstown-Lakes District Council"))),"70",(_xlfn.XLOOKUP(AN288,ud_organisation_owner[lookupValue],ud_organisation_owner[lookupKey],""))))</f>
        <v/>
      </c>
      <c r="AP288" s="3" t="str">
        <f t="shared" si="64"/>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65"/>
        <v/>
      </c>
      <c r="AU288" s="3" t="str">
        <f>IF($A288="","",IF((AND($A288="ADD",OR(AT288="",AT288="Vested Assets"))),"12",(_xlfn.XLOOKUP(AT288,ud_work_category[lookupValue],ud_work_category[lookupKey],""))))</f>
        <v/>
      </c>
      <c r="AV288" s="8"/>
      <c r="AW288" s="2" t="str">
        <f t="shared" si="66"/>
        <v/>
      </c>
      <c r="AX288" s="2" t="str">
        <f t="shared" si="67"/>
        <v/>
      </c>
      <c r="AZ288" s="3" t="str">
        <f t="shared" si="68"/>
        <v/>
      </c>
      <c r="BA288" s="3" t="str">
        <f>IF($A288="","",IF((AND($A288="ADD",OR(AZ288="",AZ288="Excellent"))),"1",(_xlfn.XLOOKUP(AZ288,condition[lookupValue],condition[lookupKey],""))))</f>
        <v/>
      </c>
      <c r="BB288" s="7" t="str">
        <f t="shared" si="69"/>
        <v/>
      </c>
      <c r="BC288" s="9"/>
    </row>
    <row r="289" spans="2:55"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8"/>
      <c r="L289" s="8"/>
      <c r="M289" s="8"/>
      <c r="N289" s="6" t="str">
        <f t="shared" si="56"/>
        <v/>
      </c>
      <c r="O289" s="4"/>
      <c r="Q289" s="3" t="str">
        <f>IF($A289="ADD",IF(NOT(ISBLANK(P289)),_xlfn.XLOOKUP(P289,len_adjust_rsn[lookupValue],len_adjust_rsn[lookupKey],"ERROR"),""), "")</f>
        <v/>
      </c>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D289" s="7"/>
      <c r="AE289" s="4" t="str">
        <f t="shared" ca="1" si="60"/>
        <v/>
      </c>
      <c r="AF289" s="4"/>
      <c r="AG289" s="3" t="str">
        <f t="shared" si="6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62"/>
        <v/>
      </c>
      <c r="AM289" s="3" t="str">
        <f>IF($A289="","",IF((AND($A289="ADD",OR(AL289="",AL289="Queenstown-Lakes District Council"))),"70",(_xlfn.XLOOKUP(AL289,ud_organisation_owner[lookupValue],ud_organisation_owner[lookupKey],""))))</f>
        <v/>
      </c>
      <c r="AN289" s="3" t="str">
        <f t="shared" si="63"/>
        <v/>
      </c>
      <c r="AO289" s="3" t="str">
        <f>IF($A289="","",IF((AND($A289="ADD",OR(AN289="",AN289="Queenstown-Lakes District Council"))),"70",(_xlfn.XLOOKUP(AN289,ud_organisation_owner[lookupValue],ud_organisation_owner[lookupKey],""))))</f>
        <v/>
      </c>
      <c r="AP289" s="3" t="str">
        <f t="shared" si="64"/>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65"/>
        <v/>
      </c>
      <c r="AU289" s="3" t="str">
        <f>IF($A289="","",IF((AND($A289="ADD",OR(AT289="",AT289="Vested Assets"))),"12",(_xlfn.XLOOKUP(AT289,ud_work_category[lookupValue],ud_work_category[lookupKey],""))))</f>
        <v/>
      </c>
      <c r="AV289" s="8"/>
      <c r="AW289" s="2" t="str">
        <f t="shared" si="66"/>
        <v/>
      </c>
      <c r="AX289" s="2" t="str">
        <f t="shared" si="67"/>
        <v/>
      </c>
      <c r="AZ289" s="3" t="str">
        <f t="shared" si="68"/>
        <v/>
      </c>
      <c r="BA289" s="3" t="str">
        <f>IF($A289="","",IF((AND($A289="ADD",OR(AZ289="",AZ289="Excellent"))),"1",(_xlfn.XLOOKUP(AZ289,condition[lookupValue],condition[lookupKey],""))))</f>
        <v/>
      </c>
      <c r="BB289" s="7" t="str">
        <f t="shared" si="69"/>
        <v/>
      </c>
      <c r="BC289" s="9"/>
    </row>
    <row r="290" spans="2:55"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8"/>
      <c r="L290" s="8"/>
      <c r="M290" s="8"/>
      <c r="N290" s="6" t="str">
        <f t="shared" si="56"/>
        <v/>
      </c>
      <c r="O290" s="4"/>
      <c r="Q290" s="3" t="str">
        <f>IF($A290="ADD",IF(NOT(ISBLANK(P290)),_xlfn.XLOOKUP(P290,len_adjust_rsn[lookupValue],len_adjust_rsn[lookupKey],"ERROR"),""), "")</f>
        <v/>
      </c>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D290" s="7"/>
      <c r="AE290" s="4" t="str">
        <f t="shared" ca="1" si="60"/>
        <v/>
      </c>
      <c r="AF290" s="4"/>
      <c r="AG290" s="3" t="str">
        <f t="shared" si="6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62"/>
        <v/>
      </c>
      <c r="AM290" s="3" t="str">
        <f>IF($A290="","",IF((AND($A290="ADD",OR(AL290="",AL290="Queenstown-Lakes District Council"))),"70",(_xlfn.XLOOKUP(AL290,ud_organisation_owner[lookupValue],ud_organisation_owner[lookupKey],""))))</f>
        <v/>
      </c>
      <c r="AN290" s="3" t="str">
        <f t="shared" si="63"/>
        <v/>
      </c>
      <c r="AO290" s="3" t="str">
        <f>IF($A290="","",IF((AND($A290="ADD",OR(AN290="",AN290="Queenstown-Lakes District Council"))),"70",(_xlfn.XLOOKUP(AN290,ud_organisation_owner[lookupValue],ud_organisation_owner[lookupKey],""))))</f>
        <v/>
      </c>
      <c r="AP290" s="3" t="str">
        <f t="shared" si="64"/>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65"/>
        <v/>
      </c>
      <c r="AU290" s="3" t="str">
        <f>IF($A290="","",IF((AND($A290="ADD",OR(AT290="",AT290="Vested Assets"))),"12",(_xlfn.XLOOKUP(AT290,ud_work_category[lookupValue],ud_work_category[lookupKey],""))))</f>
        <v/>
      </c>
      <c r="AV290" s="8"/>
      <c r="AW290" s="2" t="str">
        <f t="shared" si="66"/>
        <v/>
      </c>
      <c r="AX290" s="2" t="str">
        <f t="shared" si="67"/>
        <v/>
      </c>
      <c r="AZ290" s="3" t="str">
        <f t="shared" si="68"/>
        <v/>
      </c>
      <c r="BA290" s="3" t="str">
        <f>IF($A290="","",IF((AND($A290="ADD",OR(AZ290="",AZ290="Excellent"))),"1",(_xlfn.XLOOKUP(AZ290,condition[lookupValue],condition[lookupKey],""))))</f>
        <v/>
      </c>
      <c r="BB290" s="7" t="str">
        <f t="shared" si="69"/>
        <v/>
      </c>
      <c r="BC290" s="9"/>
    </row>
    <row r="291" spans="2:55"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8"/>
      <c r="L291" s="8"/>
      <c r="M291" s="8"/>
      <c r="N291" s="6" t="str">
        <f t="shared" si="56"/>
        <v/>
      </c>
      <c r="O291" s="4"/>
      <c r="Q291" s="3" t="str">
        <f>IF($A291="ADD",IF(NOT(ISBLANK(P291)),_xlfn.XLOOKUP(P291,len_adjust_rsn[lookupValue],len_adjust_rsn[lookupKey],"ERROR"),""), "")</f>
        <v/>
      </c>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D291" s="7"/>
      <c r="AE291" s="4" t="str">
        <f t="shared" ca="1" si="60"/>
        <v/>
      </c>
      <c r="AF291" s="4"/>
      <c r="AG291" s="3" t="str">
        <f t="shared" si="6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62"/>
        <v/>
      </c>
      <c r="AM291" s="3" t="str">
        <f>IF($A291="","",IF((AND($A291="ADD",OR(AL291="",AL291="Queenstown-Lakes District Council"))),"70",(_xlfn.XLOOKUP(AL291,ud_organisation_owner[lookupValue],ud_organisation_owner[lookupKey],""))))</f>
        <v/>
      </c>
      <c r="AN291" s="3" t="str">
        <f t="shared" si="63"/>
        <v/>
      </c>
      <c r="AO291" s="3" t="str">
        <f>IF($A291="","",IF((AND($A291="ADD",OR(AN291="",AN291="Queenstown-Lakes District Council"))),"70",(_xlfn.XLOOKUP(AN291,ud_organisation_owner[lookupValue],ud_organisation_owner[lookupKey],""))))</f>
        <v/>
      </c>
      <c r="AP291" s="3" t="str">
        <f t="shared" si="64"/>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65"/>
        <v/>
      </c>
      <c r="AU291" s="3" t="str">
        <f>IF($A291="","",IF((AND($A291="ADD",OR(AT291="",AT291="Vested Assets"))),"12",(_xlfn.XLOOKUP(AT291,ud_work_category[lookupValue],ud_work_category[lookupKey],""))))</f>
        <v/>
      </c>
      <c r="AV291" s="8"/>
      <c r="AW291" s="2" t="str">
        <f t="shared" si="66"/>
        <v/>
      </c>
      <c r="AX291" s="2" t="str">
        <f t="shared" si="67"/>
        <v/>
      </c>
      <c r="AZ291" s="3" t="str">
        <f t="shared" si="68"/>
        <v/>
      </c>
      <c r="BA291" s="3" t="str">
        <f>IF($A291="","",IF((AND($A291="ADD",OR(AZ291="",AZ291="Excellent"))),"1",(_xlfn.XLOOKUP(AZ291,condition[lookupValue],condition[lookupKey],""))))</f>
        <v/>
      </c>
      <c r="BB291" s="7" t="str">
        <f t="shared" si="69"/>
        <v/>
      </c>
      <c r="BC291" s="9"/>
    </row>
    <row r="292" spans="2:55"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8"/>
      <c r="L292" s="8"/>
      <c r="M292" s="8"/>
      <c r="N292" s="6" t="str">
        <f t="shared" si="56"/>
        <v/>
      </c>
      <c r="O292" s="4"/>
      <c r="Q292" s="3" t="str">
        <f>IF($A292="ADD",IF(NOT(ISBLANK(P292)),_xlfn.XLOOKUP(P292,len_adjust_rsn[lookupValue],len_adjust_rsn[lookupKey],"ERROR"),""), "")</f>
        <v/>
      </c>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D292" s="7"/>
      <c r="AE292" s="4" t="str">
        <f t="shared" ca="1" si="60"/>
        <v/>
      </c>
      <c r="AF292" s="4"/>
      <c r="AG292" s="3" t="str">
        <f t="shared" si="6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62"/>
        <v/>
      </c>
      <c r="AM292" s="3" t="str">
        <f>IF($A292="","",IF((AND($A292="ADD",OR(AL292="",AL292="Queenstown-Lakes District Council"))),"70",(_xlfn.XLOOKUP(AL292,ud_organisation_owner[lookupValue],ud_organisation_owner[lookupKey],""))))</f>
        <v/>
      </c>
      <c r="AN292" s="3" t="str">
        <f t="shared" si="63"/>
        <v/>
      </c>
      <c r="AO292" s="3" t="str">
        <f>IF($A292="","",IF((AND($A292="ADD",OR(AN292="",AN292="Queenstown-Lakes District Council"))),"70",(_xlfn.XLOOKUP(AN292,ud_organisation_owner[lookupValue],ud_organisation_owner[lookupKey],""))))</f>
        <v/>
      </c>
      <c r="AP292" s="3" t="str">
        <f t="shared" si="64"/>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65"/>
        <v/>
      </c>
      <c r="AU292" s="3" t="str">
        <f>IF($A292="","",IF((AND($A292="ADD",OR(AT292="",AT292="Vested Assets"))),"12",(_xlfn.XLOOKUP(AT292,ud_work_category[lookupValue],ud_work_category[lookupKey],""))))</f>
        <v/>
      </c>
      <c r="AV292" s="8"/>
      <c r="AW292" s="2" t="str">
        <f t="shared" si="66"/>
        <v/>
      </c>
      <c r="AX292" s="2" t="str">
        <f t="shared" si="67"/>
        <v/>
      </c>
      <c r="AZ292" s="3" t="str">
        <f t="shared" si="68"/>
        <v/>
      </c>
      <c r="BA292" s="3" t="str">
        <f>IF($A292="","",IF((AND($A292="ADD",OR(AZ292="",AZ292="Excellent"))),"1",(_xlfn.XLOOKUP(AZ292,condition[lookupValue],condition[lookupKey],""))))</f>
        <v/>
      </c>
      <c r="BB292" s="7" t="str">
        <f t="shared" si="69"/>
        <v/>
      </c>
      <c r="BC292" s="9"/>
    </row>
    <row r="293" spans="2:55"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8"/>
      <c r="L293" s="8"/>
      <c r="M293" s="8"/>
      <c r="N293" s="6" t="str">
        <f t="shared" si="56"/>
        <v/>
      </c>
      <c r="O293" s="4"/>
      <c r="Q293" s="3" t="str">
        <f>IF($A293="ADD",IF(NOT(ISBLANK(P293)),_xlfn.XLOOKUP(P293,len_adjust_rsn[lookupValue],len_adjust_rsn[lookupKey],"ERROR"),""), "")</f>
        <v/>
      </c>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D293" s="7"/>
      <c r="AE293" s="4" t="str">
        <f t="shared" ca="1" si="60"/>
        <v/>
      </c>
      <c r="AF293" s="4"/>
      <c r="AG293" s="3" t="str">
        <f t="shared" si="6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62"/>
        <v/>
      </c>
      <c r="AM293" s="3" t="str">
        <f>IF($A293="","",IF((AND($A293="ADD",OR(AL293="",AL293="Queenstown-Lakes District Council"))),"70",(_xlfn.XLOOKUP(AL293,ud_organisation_owner[lookupValue],ud_organisation_owner[lookupKey],""))))</f>
        <v/>
      </c>
      <c r="AN293" s="3" t="str">
        <f t="shared" si="63"/>
        <v/>
      </c>
      <c r="AO293" s="3" t="str">
        <f>IF($A293="","",IF((AND($A293="ADD",OR(AN293="",AN293="Queenstown-Lakes District Council"))),"70",(_xlfn.XLOOKUP(AN293,ud_organisation_owner[lookupValue],ud_organisation_owner[lookupKey],""))))</f>
        <v/>
      </c>
      <c r="AP293" s="3" t="str">
        <f t="shared" si="64"/>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65"/>
        <v/>
      </c>
      <c r="AU293" s="3" t="str">
        <f>IF($A293="","",IF((AND($A293="ADD",OR(AT293="",AT293="Vested Assets"))),"12",(_xlfn.XLOOKUP(AT293,ud_work_category[lookupValue],ud_work_category[lookupKey],""))))</f>
        <v/>
      </c>
      <c r="AV293" s="8"/>
      <c r="AW293" s="2" t="str">
        <f t="shared" si="66"/>
        <v/>
      </c>
      <c r="AX293" s="2" t="str">
        <f t="shared" si="67"/>
        <v/>
      </c>
      <c r="AZ293" s="3" t="str">
        <f t="shared" si="68"/>
        <v/>
      </c>
      <c r="BA293" s="3" t="str">
        <f>IF($A293="","",IF((AND($A293="ADD",OR(AZ293="",AZ293="Excellent"))),"1",(_xlfn.XLOOKUP(AZ293,condition[lookupValue],condition[lookupKey],""))))</f>
        <v/>
      </c>
      <c r="BB293" s="7" t="str">
        <f t="shared" si="69"/>
        <v/>
      </c>
      <c r="BC293" s="9"/>
    </row>
    <row r="294" spans="2:55"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8"/>
      <c r="L294" s="8"/>
      <c r="M294" s="8"/>
      <c r="N294" s="6" t="str">
        <f t="shared" si="56"/>
        <v/>
      </c>
      <c r="O294" s="4"/>
      <c r="Q294" s="3" t="str">
        <f>IF($A294="ADD",IF(NOT(ISBLANK(P294)),_xlfn.XLOOKUP(P294,len_adjust_rsn[lookupValue],len_adjust_rsn[lookupKey],"ERROR"),""), "")</f>
        <v/>
      </c>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D294" s="7"/>
      <c r="AE294" s="4" t="str">
        <f t="shared" ca="1" si="60"/>
        <v/>
      </c>
      <c r="AF294" s="4"/>
      <c r="AG294" s="3" t="str">
        <f t="shared" si="6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62"/>
        <v/>
      </c>
      <c r="AM294" s="3" t="str">
        <f>IF($A294="","",IF((AND($A294="ADD",OR(AL294="",AL294="Queenstown-Lakes District Council"))),"70",(_xlfn.XLOOKUP(AL294,ud_organisation_owner[lookupValue],ud_organisation_owner[lookupKey],""))))</f>
        <v/>
      </c>
      <c r="AN294" s="3" t="str">
        <f t="shared" si="63"/>
        <v/>
      </c>
      <c r="AO294" s="3" t="str">
        <f>IF($A294="","",IF((AND($A294="ADD",OR(AN294="",AN294="Queenstown-Lakes District Council"))),"70",(_xlfn.XLOOKUP(AN294,ud_organisation_owner[lookupValue],ud_organisation_owner[lookupKey],""))))</f>
        <v/>
      </c>
      <c r="AP294" s="3" t="str">
        <f t="shared" si="64"/>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65"/>
        <v/>
      </c>
      <c r="AU294" s="3" t="str">
        <f>IF($A294="","",IF((AND($A294="ADD",OR(AT294="",AT294="Vested Assets"))),"12",(_xlfn.XLOOKUP(AT294,ud_work_category[lookupValue],ud_work_category[lookupKey],""))))</f>
        <v/>
      </c>
      <c r="AV294" s="8"/>
      <c r="AW294" s="2" t="str">
        <f t="shared" si="66"/>
        <v/>
      </c>
      <c r="AX294" s="2" t="str">
        <f t="shared" si="67"/>
        <v/>
      </c>
      <c r="AZ294" s="3" t="str">
        <f t="shared" si="68"/>
        <v/>
      </c>
      <c r="BA294" s="3" t="str">
        <f>IF($A294="","",IF((AND($A294="ADD",OR(AZ294="",AZ294="Excellent"))),"1",(_xlfn.XLOOKUP(AZ294,condition[lookupValue],condition[lookupKey],""))))</f>
        <v/>
      </c>
      <c r="BB294" s="7" t="str">
        <f t="shared" si="69"/>
        <v/>
      </c>
      <c r="BC294" s="9"/>
    </row>
    <row r="295" spans="2:55"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8"/>
      <c r="L295" s="8"/>
      <c r="M295" s="8"/>
      <c r="N295" s="6" t="str">
        <f t="shared" si="56"/>
        <v/>
      </c>
      <c r="O295" s="4"/>
      <c r="Q295" s="3" t="str">
        <f>IF($A295="ADD",IF(NOT(ISBLANK(P295)),_xlfn.XLOOKUP(P295,len_adjust_rsn[lookupValue],len_adjust_rsn[lookupKey],"ERROR"),""), "")</f>
        <v/>
      </c>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D295" s="7"/>
      <c r="AE295" s="4" t="str">
        <f t="shared" ca="1" si="60"/>
        <v/>
      </c>
      <c r="AF295" s="4"/>
      <c r="AG295" s="3" t="str">
        <f t="shared" si="6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62"/>
        <v/>
      </c>
      <c r="AM295" s="3" t="str">
        <f>IF($A295="","",IF((AND($A295="ADD",OR(AL295="",AL295="Queenstown-Lakes District Council"))),"70",(_xlfn.XLOOKUP(AL295,ud_organisation_owner[lookupValue],ud_organisation_owner[lookupKey],""))))</f>
        <v/>
      </c>
      <c r="AN295" s="3" t="str">
        <f t="shared" si="63"/>
        <v/>
      </c>
      <c r="AO295" s="3" t="str">
        <f>IF($A295="","",IF((AND($A295="ADD",OR(AN295="",AN295="Queenstown-Lakes District Council"))),"70",(_xlfn.XLOOKUP(AN295,ud_organisation_owner[lookupValue],ud_organisation_owner[lookupKey],""))))</f>
        <v/>
      </c>
      <c r="AP295" s="3" t="str">
        <f t="shared" si="64"/>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65"/>
        <v/>
      </c>
      <c r="AU295" s="3" t="str">
        <f>IF($A295="","",IF((AND($A295="ADD",OR(AT295="",AT295="Vested Assets"))),"12",(_xlfn.XLOOKUP(AT295,ud_work_category[lookupValue],ud_work_category[lookupKey],""))))</f>
        <v/>
      </c>
      <c r="AV295" s="8"/>
      <c r="AW295" s="2" t="str">
        <f t="shared" si="66"/>
        <v/>
      </c>
      <c r="AX295" s="2" t="str">
        <f t="shared" si="67"/>
        <v/>
      </c>
      <c r="AZ295" s="3" t="str">
        <f t="shared" si="68"/>
        <v/>
      </c>
      <c r="BA295" s="3" t="str">
        <f>IF($A295="","",IF((AND($A295="ADD",OR(AZ295="",AZ295="Excellent"))),"1",(_xlfn.XLOOKUP(AZ295,condition[lookupValue],condition[lookupKey],""))))</f>
        <v/>
      </c>
      <c r="BB295" s="7" t="str">
        <f t="shared" si="69"/>
        <v/>
      </c>
      <c r="BC295" s="9"/>
    </row>
    <row r="296" spans="2:55"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8"/>
      <c r="L296" s="8"/>
      <c r="M296" s="8"/>
      <c r="N296" s="6" t="str">
        <f t="shared" si="56"/>
        <v/>
      </c>
      <c r="O296" s="4"/>
      <c r="Q296" s="3" t="str">
        <f>IF($A296="ADD",IF(NOT(ISBLANK(P296)),_xlfn.XLOOKUP(P296,len_adjust_rsn[lookupValue],len_adjust_rsn[lookupKey],"ERROR"),""), "")</f>
        <v/>
      </c>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D296" s="7"/>
      <c r="AE296" s="4" t="str">
        <f t="shared" ca="1" si="60"/>
        <v/>
      </c>
      <c r="AF296" s="4"/>
      <c r="AG296" s="3" t="str">
        <f t="shared" si="6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62"/>
        <v/>
      </c>
      <c r="AM296" s="3" t="str">
        <f>IF($A296="","",IF((AND($A296="ADD",OR(AL296="",AL296="Queenstown-Lakes District Council"))),"70",(_xlfn.XLOOKUP(AL296,ud_organisation_owner[lookupValue],ud_organisation_owner[lookupKey],""))))</f>
        <v/>
      </c>
      <c r="AN296" s="3" t="str">
        <f t="shared" si="63"/>
        <v/>
      </c>
      <c r="AO296" s="3" t="str">
        <f>IF($A296="","",IF((AND($A296="ADD",OR(AN296="",AN296="Queenstown-Lakes District Council"))),"70",(_xlfn.XLOOKUP(AN296,ud_organisation_owner[lookupValue],ud_organisation_owner[lookupKey],""))))</f>
        <v/>
      </c>
      <c r="AP296" s="3" t="str">
        <f t="shared" si="64"/>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65"/>
        <v/>
      </c>
      <c r="AU296" s="3" t="str">
        <f>IF($A296="","",IF((AND($A296="ADD",OR(AT296="",AT296="Vested Assets"))),"12",(_xlfn.XLOOKUP(AT296,ud_work_category[lookupValue],ud_work_category[lookupKey],""))))</f>
        <v/>
      </c>
      <c r="AV296" s="8"/>
      <c r="AW296" s="2" t="str">
        <f t="shared" si="66"/>
        <v/>
      </c>
      <c r="AX296" s="2" t="str">
        <f t="shared" si="67"/>
        <v/>
      </c>
      <c r="AZ296" s="3" t="str">
        <f t="shared" si="68"/>
        <v/>
      </c>
      <c r="BA296" s="3" t="str">
        <f>IF($A296="","",IF((AND($A296="ADD",OR(AZ296="",AZ296="Excellent"))),"1",(_xlfn.XLOOKUP(AZ296,condition[lookupValue],condition[lookupKey],""))))</f>
        <v/>
      </c>
      <c r="BB296" s="7" t="str">
        <f t="shared" si="69"/>
        <v/>
      </c>
      <c r="BC296" s="9"/>
    </row>
    <row r="297" spans="2:55"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8"/>
      <c r="L297" s="8"/>
      <c r="M297" s="8"/>
      <c r="N297" s="6" t="str">
        <f t="shared" si="56"/>
        <v/>
      </c>
      <c r="O297" s="4"/>
      <c r="Q297" s="3" t="str">
        <f>IF($A297="ADD",IF(NOT(ISBLANK(P297)),_xlfn.XLOOKUP(P297,len_adjust_rsn[lookupValue],len_adjust_rsn[lookupKey],"ERROR"),""), "")</f>
        <v/>
      </c>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D297" s="7"/>
      <c r="AE297" s="4" t="str">
        <f t="shared" ca="1" si="60"/>
        <v/>
      </c>
      <c r="AF297" s="4"/>
      <c r="AG297" s="3" t="str">
        <f t="shared" si="6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62"/>
        <v/>
      </c>
      <c r="AM297" s="3" t="str">
        <f>IF($A297="","",IF((AND($A297="ADD",OR(AL297="",AL297="Queenstown-Lakes District Council"))),"70",(_xlfn.XLOOKUP(AL297,ud_organisation_owner[lookupValue],ud_organisation_owner[lookupKey],""))))</f>
        <v/>
      </c>
      <c r="AN297" s="3" t="str">
        <f t="shared" si="63"/>
        <v/>
      </c>
      <c r="AO297" s="3" t="str">
        <f>IF($A297="","",IF((AND($A297="ADD",OR(AN297="",AN297="Queenstown-Lakes District Council"))),"70",(_xlfn.XLOOKUP(AN297,ud_organisation_owner[lookupValue],ud_organisation_owner[lookupKey],""))))</f>
        <v/>
      </c>
      <c r="AP297" s="3" t="str">
        <f t="shared" si="64"/>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65"/>
        <v/>
      </c>
      <c r="AU297" s="3" t="str">
        <f>IF($A297="","",IF((AND($A297="ADD",OR(AT297="",AT297="Vested Assets"))),"12",(_xlfn.XLOOKUP(AT297,ud_work_category[lookupValue],ud_work_category[lookupKey],""))))</f>
        <v/>
      </c>
      <c r="AV297" s="8"/>
      <c r="AW297" s="2" t="str">
        <f t="shared" si="66"/>
        <v/>
      </c>
      <c r="AX297" s="2" t="str">
        <f t="shared" si="67"/>
        <v/>
      </c>
      <c r="AZ297" s="3" t="str">
        <f t="shared" si="68"/>
        <v/>
      </c>
      <c r="BA297" s="3" t="str">
        <f>IF($A297="","",IF((AND($A297="ADD",OR(AZ297="",AZ297="Excellent"))),"1",(_xlfn.XLOOKUP(AZ297,condition[lookupValue],condition[lookupKey],""))))</f>
        <v/>
      </c>
      <c r="BB297" s="7" t="str">
        <f t="shared" si="69"/>
        <v/>
      </c>
      <c r="BC297" s="9"/>
    </row>
    <row r="298" spans="2:55"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8"/>
      <c r="L298" s="8"/>
      <c r="M298" s="8"/>
      <c r="N298" s="6" t="str">
        <f t="shared" si="56"/>
        <v/>
      </c>
      <c r="O298" s="4"/>
      <c r="Q298" s="3" t="str">
        <f>IF($A298="ADD",IF(NOT(ISBLANK(P298)),_xlfn.XLOOKUP(P298,len_adjust_rsn[lookupValue],len_adjust_rsn[lookupKey],"ERROR"),""), "")</f>
        <v/>
      </c>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D298" s="7"/>
      <c r="AE298" s="4" t="str">
        <f t="shared" ca="1" si="60"/>
        <v/>
      </c>
      <c r="AF298" s="4"/>
      <c r="AG298" s="3" t="str">
        <f t="shared" si="6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62"/>
        <v/>
      </c>
      <c r="AM298" s="3" t="str">
        <f>IF($A298="","",IF((AND($A298="ADD",OR(AL298="",AL298="Queenstown-Lakes District Council"))),"70",(_xlfn.XLOOKUP(AL298,ud_organisation_owner[lookupValue],ud_organisation_owner[lookupKey],""))))</f>
        <v/>
      </c>
      <c r="AN298" s="3" t="str">
        <f t="shared" si="63"/>
        <v/>
      </c>
      <c r="AO298" s="3" t="str">
        <f>IF($A298="","",IF((AND($A298="ADD",OR(AN298="",AN298="Queenstown-Lakes District Council"))),"70",(_xlfn.XLOOKUP(AN298,ud_organisation_owner[lookupValue],ud_organisation_owner[lookupKey],""))))</f>
        <v/>
      </c>
      <c r="AP298" s="3" t="str">
        <f t="shared" si="64"/>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65"/>
        <v/>
      </c>
      <c r="AU298" s="3" t="str">
        <f>IF($A298="","",IF((AND($A298="ADD",OR(AT298="",AT298="Vested Assets"))),"12",(_xlfn.XLOOKUP(AT298,ud_work_category[lookupValue],ud_work_category[lookupKey],""))))</f>
        <v/>
      </c>
      <c r="AV298" s="8"/>
      <c r="AW298" s="2" t="str">
        <f t="shared" si="66"/>
        <v/>
      </c>
      <c r="AX298" s="2" t="str">
        <f t="shared" si="67"/>
        <v/>
      </c>
      <c r="AZ298" s="3" t="str">
        <f t="shared" si="68"/>
        <v/>
      </c>
      <c r="BA298" s="3" t="str">
        <f>IF($A298="","",IF((AND($A298="ADD",OR(AZ298="",AZ298="Excellent"))),"1",(_xlfn.XLOOKUP(AZ298,condition[lookupValue],condition[lookupKey],""))))</f>
        <v/>
      </c>
      <c r="BB298" s="7" t="str">
        <f t="shared" si="69"/>
        <v/>
      </c>
      <c r="BC298" s="9"/>
    </row>
    <row r="299" spans="2:55"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8"/>
      <c r="L299" s="8"/>
      <c r="M299" s="8"/>
      <c r="N299" s="6" t="str">
        <f t="shared" si="56"/>
        <v/>
      </c>
      <c r="O299" s="4"/>
      <c r="Q299" s="3" t="str">
        <f>IF($A299="ADD",IF(NOT(ISBLANK(P299)),_xlfn.XLOOKUP(P299,len_adjust_rsn[lookupValue],len_adjust_rsn[lookupKey],"ERROR"),""), "")</f>
        <v/>
      </c>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D299" s="7"/>
      <c r="AE299" s="4" t="str">
        <f t="shared" ca="1" si="60"/>
        <v/>
      </c>
      <c r="AF299" s="4"/>
      <c r="AG299" s="3" t="str">
        <f t="shared" si="6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62"/>
        <v/>
      </c>
      <c r="AM299" s="3" t="str">
        <f>IF($A299="","",IF((AND($A299="ADD",OR(AL299="",AL299="Queenstown-Lakes District Council"))),"70",(_xlfn.XLOOKUP(AL299,ud_organisation_owner[lookupValue],ud_organisation_owner[lookupKey],""))))</f>
        <v/>
      </c>
      <c r="AN299" s="3" t="str">
        <f t="shared" si="63"/>
        <v/>
      </c>
      <c r="AO299" s="3" t="str">
        <f>IF($A299="","",IF((AND($A299="ADD",OR(AN299="",AN299="Queenstown-Lakes District Council"))),"70",(_xlfn.XLOOKUP(AN299,ud_organisation_owner[lookupValue],ud_organisation_owner[lookupKey],""))))</f>
        <v/>
      </c>
      <c r="AP299" s="3" t="str">
        <f t="shared" si="64"/>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65"/>
        <v/>
      </c>
      <c r="AU299" s="3" t="str">
        <f>IF($A299="","",IF((AND($A299="ADD",OR(AT299="",AT299="Vested Assets"))),"12",(_xlfn.XLOOKUP(AT299,ud_work_category[lookupValue],ud_work_category[lookupKey],""))))</f>
        <v/>
      </c>
      <c r="AV299" s="8"/>
      <c r="AW299" s="2" t="str">
        <f t="shared" si="66"/>
        <v/>
      </c>
      <c r="AX299" s="2" t="str">
        <f t="shared" si="67"/>
        <v/>
      </c>
      <c r="AZ299" s="3" t="str">
        <f t="shared" si="68"/>
        <v/>
      </c>
      <c r="BA299" s="3" t="str">
        <f>IF($A299="","",IF((AND($A299="ADD",OR(AZ299="",AZ299="Excellent"))),"1",(_xlfn.XLOOKUP(AZ299,condition[lookupValue],condition[lookupKey],""))))</f>
        <v/>
      </c>
      <c r="BB299" s="7" t="str">
        <f t="shared" si="69"/>
        <v/>
      </c>
      <c r="BC299" s="9"/>
    </row>
    <row r="300" spans="2:55"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8"/>
      <c r="L300" s="8"/>
      <c r="M300" s="8"/>
      <c r="N300" s="6" t="str">
        <f t="shared" si="56"/>
        <v/>
      </c>
      <c r="O300" s="4"/>
      <c r="Q300" s="3" t="str">
        <f>IF($A300="ADD",IF(NOT(ISBLANK(P300)),_xlfn.XLOOKUP(P300,len_adjust_rsn[lookupValue],len_adjust_rsn[lookupKey],"ERROR"),""), "")</f>
        <v/>
      </c>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D300" s="7"/>
      <c r="AE300" s="4" t="str">
        <f t="shared" ca="1" si="60"/>
        <v/>
      </c>
      <c r="AF300" s="4"/>
      <c r="AG300" s="3" t="str">
        <f t="shared" si="6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62"/>
        <v/>
      </c>
      <c r="AM300" s="3" t="str">
        <f>IF($A300="","",IF((AND($A300="ADD",OR(AL300="",AL300="Queenstown-Lakes District Council"))),"70",(_xlfn.XLOOKUP(AL300,ud_organisation_owner[lookupValue],ud_organisation_owner[lookupKey],""))))</f>
        <v/>
      </c>
      <c r="AN300" s="3" t="str">
        <f t="shared" si="63"/>
        <v/>
      </c>
      <c r="AO300" s="3" t="str">
        <f>IF($A300="","",IF((AND($A300="ADD",OR(AN300="",AN300="Queenstown-Lakes District Council"))),"70",(_xlfn.XLOOKUP(AN300,ud_organisation_owner[lookupValue],ud_organisation_owner[lookupKey],""))))</f>
        <v/>
      </c>
      <c r="AP300" s="3" t="str">
        <f t="shared" si="64"/>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65"/>
        <v/>
      </c>
      <c r="AU300" s="3" t="str">
        <f>IF($A300="","",IF((AND($A300="ADD",OR(AT300="",AT300="Vested Assets"))),"12",(_xlfn.XLOOKUP(AT300,ud_work_category[lookupValue],ud_work_category[lookupKey],""))))</f>
        <v/>
      </c>
      <c r="AV300" s="8"/>
      <c r="AW300" s="2" t="str">
        <f t="shared" si="66"/>
        <v/>
      </c>
      <c r="AX300" s="2" t="str">
        <f t="shared" si="67"/>
        <v/>
      </c>
      <c r="AZ300" s="3" t="str">
        <f t="shared" si="68"/>
        <v/>
      </c>
      <c r="BA300" s="3" t="str">
        <f>IF($A300="","",IF((AND($A300="ADD",OR(AZ300="",AZ300="Excellent"))),"1",(_xlfn.XLOOKUP(AZ300,condition[lookupValue],condition[lookupKey],""))))</f>
        <v/>
      </c>
      <c r="BB300" s="7" t="str">
        <f t="shared" si="69"/>
        <v/>
      </c>
      <c r="BC300" s="9"/>
    </row>
  </sheetData>
  <sheetProtection algorithmName="SHA-512" hashValue="JWb2TaIJgoekYyCmo96/7+2c/8SPqR/IM2G/eb6GPvxOESbwzqHUHqOX9pdzUIz30VvTsTc8BHFls7ihl074BA==" saltValue="t5GWiNMR9PBlE7SnoUzbyQ==" spinCount="100000" sheet="1" scenarios="1" selectLockedCells="1"/>
  <conditionalFormatting sqref="A2:XFD2">
    <cfRule type="cellIs" dxfId="232" priority="2" operator="equal">
      <formula>"ERROR"</formula>
    </cfRule>
  </conditionalFormatting>
  <conditionalFormatting sqref="A1:XFD1">
    <cfRule type="expression" dxfId="231" priority="1">
      <formula>A$2="ERROR"</formula>
    </cfRule>
  </conditionalFormatting>
  <conditionalFormatting sqref="A10:XFD300">
    <cfRule type="expression" dxfId="230" priority="366">
      <formula>MATCH("ERROR",$A10:$EQ10,0)</formula>
    </cfRule>
    <cfRule type="expression" dxfId="229" priority="367">
      <formula>AND($A10="ADD",A$6=TRUE,A10="")</formula>
    </cfRule>
    <cfRule type="expression" dxfId="228" priority="368">
      <formula>OR(AND($A10="DELETE",A$1="Asset ID",A10=""),AND($A10="DELETE",A$1="Removal Date",A10=""),AND($A10="DELETE",A$1="Removal Reason",A10=""))</formula>
    </cfRule>
    <cfRule type="expression" dxfId="227" priority="369">
      <formula>OR(AND($A10="EDIT",A$1="Asset ID",A10=""),AND($A10="EDIT",A$5=TRUE,A10=""))</formula>
    </cfRule>
    <cfRule type="expression" dxfId="226" priority="370">
      <formula>AND($A10="ADD",A$5=TRUE,A10="")</formula>
    </cfRule>
  </conditionalFormatting>
  <dataValidations count="40">
    <dataValidation type="list" allowBlank="1" showInputMessage="1" showErrorMessage="1" sqref="C10:C300" xr:uid="{FAC16C3E-C62D-4406-BCE4-D81A915AFC31}">
      <formula1>roadnames_lookup</formula1>
    </dataValidation>
    <dataValidation type="list" allowBlank="1" showInputMessage="1" showErrorMessage="1" sqref="I10:I300" xr:uid="{D5F14507-E6C1-44A7-AB86-ED7140649B70}">
      <formula1>side_lookup</formula1>
    </dataValidation>
    <dataValidation type="list" allowBlank="1" showInputMessage="1" showErrorMessage="1" sqref="P10:P300" xr:uid="{B1CBED6D-9D6A-41A4-A743-F8B30CC0A294}">
      <formula1>len_adjust_rsn_lookup</formula1>
    </dataValidation>
    <dataValidation type="list" allowBlank="1" showInputMessage="1" showErrorMessage="1" sqref="S10:S300" xr:uid="{BEB6BF83-FC4A-4D69-B905-80D37476CD65}">
      <formula1>ud_placement_lookup</formula1>
    </dataValidation>
    <dataValidation type="list" allowBlank="1" showInputMessage="1" showErrorMessage="1" sqref="U10:U300" xr:uid="{219C5871-A3DB-4DF2-B8C6-7731A7B4570A}">
      <formula1>ud_wall_type_lookup</formula1>
    </dataValidation>
    <dataValidation type="list" allowBlank="1" showInputMessage="1" showErrorMessage="1" sqref="W10:W300" xr:uid="{8C0E9131-DCE2-4978-A816-EAC376CCD3A3}">
      <formula1>ud_fence_style_lookup</formula1>
    </dataValidation>
    <dataValidation type="list" allowBlank="1" showInputMessage="1" showErrorMessage="1" sqref="Y10:Y300" xr:uid="{BD786099-0FF7-45F9-81D6-ABD65F205E83}">
      <formula1>wall_material_lookup</formula1>
    </dataValidation>
    <dataValidation type="list" allowBlank="1" showInputMessage="1" showErrorMessage="1" promptTitle="WARNING" prompt="Only change If ammending existing asset" sqref="AG10:AG300" xr:uid="{022A3A02-AD2D-4138-B35D-4F6D29F1ABEF}">
      <formula1>ud_asset_status_lookup</formula1>
    </dataValidation>
    <dataValidation type="list" allowBlank="1" showInputMessage="1" showErrorMessage="1" sqref="AJ10:AJ300" xr:uid="{02FCE473-2F0F-4BA9-B859-8FE45AC70223}">
      <formula1>ar_replace_reason_lookup</formula1>
    </dataValidation>
    <dataValidation type="list" allowBlank="1" showInputMessage="1" showErrorMessage="1" promptTitle="WARNING" prompt="Only change this If Not QLDC asset" sqref="AN10:AN300" xr:uid="{53D41DF9-F459-4441-8923-DC98C9D81EAC}">
      <formula1>ud_organisation_owner_lookup</formula1>
    </dataValidation>
    <dataValidation type="list" allowBlank="1" showInputMessage="1" showErrorMessage="1" promptTitle="WARNING" prompt="Only change this If Not QLDC Roading asset" sqref="AP10:AP300" xr:uid="{BCE4DEBB-E82B-4B67-99DC-66057B6DF02E}">
      <formula1>ud_sub_organisation_lookup</formula1>
    </dataValidation>
    <dataValidation type="list" allowBlank="1" showInputMessage="1" showErrorMessage="1" sqref="AR10:AR300" xr:uid="{91A82CBA-135F-4B3D-8862-FFE188EB1759}">
      <formula1>ud_maintenance_organisation_lookup</formula1>
    </dataValidation>
    <dataValidation type="list" allowBlank="1" showInputMessage="1" showErrorMessage="1" promptTitle="WARNING" prompt="Only change this field If undertaking maintenance Or CAPEX works" sqref="AT10:AT300" xr:uid="{DFC28E4F-6528-4B44-8458-D9AD19E7E75F}">
      <formula1>ud_work_category_lookup</formula1>
    </dataValidation>
    <dataValidation type="list" allowBlank="1" showInputMessage="1" showErrorMessage="1" promptTitle="WARNING" prompt="Only change this If incorrect" sqref="AZ10:AZ300" xr:uid="{D0D0DA2D-9FA1-4966-9230-861E774CEEAD}">
      <formula1>condition_lookup</formula1>
    </dataValidation>
    <dataValidation type="list" allowBlank="1" showInputMessage="1" showErrorMessage="1" sqref="AY10:AY300" xr:uid="{0AE60069-D3BE-452E-91CE-66205FCF9A1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5C53892-2FCD-4778-B32E-2B81943EC737}">
      <formula1>"ADD,EDIT,DELETE"</formula1>
    </dataValidation>
    <dataValidation type="list" allowBlank="1" showInputMessage="1" showErrorMessage="1" promptTitle="WARNING" prompt="Only change this If Not QLDC asset" sqref="AL10:AL300" xr:uid="{6536DEC9-D004-4A00-9C0A-8C53030D7966}">
      <formula1>ud_organisation_owner_lookup</formula1>
    </dataValidation>
    <dataValidation type="list" allowBlank="1" showInputMessage="1" showErrorMessage="1" promptTitle="WARNING" prompt="Only change this If NZTA Or Parks And Reserves asset" sqref="AW10:AW300" xr:uid="{657D4719-0C1D-4CE9-9CCF-A138322C7A3B}">
      <formula1>"TRUE,FALSE"</formula1>
    </dataValidation>
    <dataValidation type="list" allowBlank="1" showInputMessage="1" showErrorMessage="1" promptTitle="WARNING" prompt="Only change this If incorrect" sqref="AX10:AX300" xr:uid="{9699976E-EFD9-48D9-AAC0-E010A884EC87}">
      <formula1>"TRUE,FALSE"</formula1>
    </dataValidation>
    <dataValidation type="list" allowBlank="1" showInputMessage="1" showErrorMessage="1" promptTitle="WARNING" prompt="Only change this If incorrect" sqref="AA10:AA300" xr:uid="{616655D7-2589-43AB-AD51-A9097CE4E76D}">
      <formula1>"TRUE,FALSE"</formula1>
    </dataValidation>
    <dataValidation type="list" allowBlank="1" showInputMessage="1" showErrorMessage="1" promptTitle="WARNING" prompt="Only change this If incorrect" sqref="AB10:AB300" xr:uid="{46EA7EFC-89F3-4F38-B67D-3B25D953D386}">
      <formula1>"TRUE,FALSE"</formula1>
    </dataValidation>
    <dataValidation type="list" allowBlank="1" showInputMessage="1" showErrorMessage="1" promptTitle="WARNING" prompt="Only change this If incorrect" sqref="AC10:AC300" xr:uid="{3F0C3427-EFCF-4C45-9BC5-B7FE4C8B6D0A}">
      <formula1>"TRUE,FALSE"</formula1>
    </dataValidation>
    <dataValidation type="whole" allowBlank="1" showInputMessage="1" showErrorMessage="1" error="Please Enter Whole Number Between 1 And 999" promptTitle="ERROR" sqref="AE10:AE300" xr:uid="{35F7DAFA-27D7-4678-BA45-96677ED851A4}">
      <formula1>1</formula1>
      <formula2>999</formula2>
    </dataValidation>
    <dataValidation type="whole" allowBlank="1" showInputMessage="1" showErrorMessage="1" error="Please Enter Whole Number Between 1 And 2147483647" promptTitle="ERROR" sqref="B10:B300" xr:uid="{BA50F4E7-8526-473F-A26D-6E14D5A42492}">
      <formula1>1</formula1>
      <formula2>2147483647</formula2>
    </dataValidation>
    <dataValidation type="whole" allowBlank="1" showInputMessage="1" showErrorMessage="1" error="Please Enter Whole Number Between 1 And 9999999999" promptTitle="ERROR" sqref="AF10:AF300" xr:uid="{50BCF2D8-E513-45F4-989E-3D6CDC04E918}">
      <formula1>1</formula1>
      <formula2>9999999999</formula2>
    </dataValidation>
    <dataValidation type="whole" allowBlank="1" showInputMessage="1" showErrorMessage="1" error="Please Enter Whole Number Between 1 And 999999" promptTitle="ERROR" sqref="F10:F300" xr:uid="{1C2FC811-2F92-4691-AA77-719A39397DBB}">
      <formula1>1</formula1>
      <formula2>999999</formula2>
    </dataValidation>
    <dataValidation type="whole" allowBlank="1" showInputMessage="1" showErrorMessage="1" error="Please Enter Whole Number Between 0 And 999999" promptTitle="ERROR" sqref="E10:E300" xr:uid="{30FF8B95-1A90-4334-B8B6-69FC74625090}">
      <formula1>0</formula1>
      <formula2>999999</formula2>
    </dataValidation>
    <dataValidation type="whole" allowBlank="1" showInputMessage="1" showErrorMessage="1" error="Please Enter Whole Number Between 1 And 99999" promptTitle="ERROR" sqref="O10:O300" xr:uid="{D2098091-37C1-4EB5-9502-C389EA82BEBC}">
      <formula1>1</formula1>
      <formula2>99999</formula2>
    </dataValidation>
    <dataValidation type="decimal" allowBlank="1" showInputMessage="1" showErrorMessage="1" error="Please Enter Decimal Between -40.0 And 999.9" promptTitle="ERROR" sqref="G10:G300" xr:uid="{6A48A5CA-0EB8-44D8-8C05-43A34039B34E}">
      <formula1>-40</formula1>
      <formula2>999.9</formula2>
    </dataValidation>
    <dataValidation type="decimal" allowBlank="1" showInputMessage="1" showErrorMessage="1" error="Please Enter Decimal Between -40.0 And 999.9" promptTitle="ERROR" sqref="H10:H300" xr:uid="{E367C944-2EA4-4233-95C9-3F20A7913D11}">
      <formula1>-40</formula1>
      <formula2>999.9</formula2>
    </dataValidation>
    <dataValidation type="decimal" allowBlank="1" showInputMessage="1" showErrorMessage="1" error="Please Enter Decimal Between 0.1 And 999999.9" promptTitle="ERROR" sqref="N10:N300" xr:uid="{2190321F-F0F5-4631-AA33-8261F50C4308}">
      <formula1>0.1</formula1>
      <formula2>999999.9</formula2>
    </dataValidation>
    <dataValidation type="decimal" allowBlank="1" showInputMessage="1" showErrorMessage="1" error="Please Enter Decimal Between 0.01 And 99999999.99" promptTitle="ERROR" sqref="K10:K300" xr:uid="{78FDAEC5-5889-4E89-96B3-7642F87F6218}">
      <formula1>0.01</formula1>
      <formula2>99999999.99</formula2>
    </dataValidation>
    <dataValidation type="decimal" allowBlank="1" showInputMessage="1" showErrorMessage="1" error="Please Enter Decimal Between 0.01 And 99999999.99" promptTitle="ERROR" sqref="L10:L300" xr:uid="{4EF27292-6D50-48F1-AAA2-A6941E418CA8}">
      <formula1>0.01</formula1>
      <formula2>99999999.99</formula2>
    </dataValidation>
    <dataValidation type="decimal" allowBlank="1" showInputMessage="1" showErrorMessage="1" error="Please Enter Decimal Between 0.01 And 99999999.99" promptTitle="ERROR" sqref="M10:M300" xr:uid="{1182A80B-CC75-40FE-8F47-5E6ECCB04AFF}">
      <formula1>0.01</formula1>
      <formula2>99999999.99</formula2>
    </dataValidation>
    <dataValidation type="decimal" allowBlank="1" showInputMessage="1" showErrorMessage="1" error="Please Enter Decimal Between 0.01 And 99999999.99" promptTitle="ERROR" sqref="R10:R300" xr:uid="{84A5CA09-52EB-4FDD-8127-C5899E165A96}">
      <formula1>0.01</formula1>
      <formula2>99999999.99</formula2>
    </dataValidation>
    <dataValidation type="decimal" allowBlank="1" showInputMessage="1" showErrorMessage="1" error="Please Enter Decimal Between 0.01 And 9999999999.99" promptTitle="ERROR" sqref="AV10:AV300" xr:uid="{802830B0-3CE0-4DBD-95A2-89226BF4FA97}">
      <formula1>0.01</formula1>
      <formula2>9999999999.99</formula2>
    </dataValidation>
    <dataValidation type="textLength" allowBlank="1" showInputMessage="1" showErrorMessage="1" error="Please Dont Enter More Than 255 Characters" promptTitle="ERROR" sqref="BC10:BC300" xr:uid="{E4C3EB82-322D-4720-B200-B1EC56E274EA}">
      <formula1>0</formula1>
      <formula2>255</formula2>
    </dataValidation>
    <dataValidation type="date" allowBlank="1" showInputMessage="1" showErrorMessage="1" error="Please Enter Valid Date eg 31/01/2023" promptTitle="ERROR" sqref="AD10:AD300" xr:uid="{CAE55FB8-7D21-46E3-B65E-AF30F74DFAA5}">
      <formula1>42005</formula1>
      <formula2>48580</formula2>
    </dataValidation>
    <dataValidation type="date" allowBlank="1" showInputMessage="1" showErrorMessage="1" error="Please Enter Valid Date eg 31/01/2023" promptTitle="ERROR" sqref="AI10:AI300" xr:uid="{F67AACEF-1916-4F90-8C9F-CC643C2D43B0}">
      <formula1>42005</formula1>
      <formula2>48580</formula2>
    </dataValidation>
    <dataValidation type="date" allowBlank="1" showInputMessage="1" showErrorMessage="1" error="Please Enter Valid Date eg 31/01/2023" promptTitle="ERROR" sqref="BB10:BB300" xr:uid="{25210F51-F119-4CA8-B603-047D0ECB8F28}">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8.425781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0.140625" style="3" bestFit="1" customWidth="1"/>
    <col min="23" max="23" width="20.140625" style="3" hidden="1" customWidth="1" outlineLevel="1"/>
    <col min="24" max="24" width="11.42578125" style="3" bestFit="1" customWidth="1" collapsed="1"/>
    <col min="25" max="25" width="10.5703125" style="3" bestFit="1" customWidth="1"/>
    <col min="26" max="26" width="16.5703125" style="3" bestFit="1" customWidth="1"/>
    <col min="27" max="27" width="15.28515625" style="3" bestFit="1" customWidth="1"/>
    <col min="28" max="28" width="15.28515625" style="3" hidden="1" customWidth="1" outlineLevel="1"/>
    <col min="29" max="29" width="12.5703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4</v>
      </c>
      <c r="J1" s="12" t="s">
        <v>128</v>
      </c>
      <c r="K1" s="12" t="s">
        <v>5</v>
      </c>
      <c r="L1" s="12"/>
      <c r="M1" s="12" t="s">
        <v>95</v>
      </c>
      <c r="N1" s="12" t="s">
        <v>6</v>
      </c>
      <c r="O1" s="12" t="s">
        <v>96</v>
      </c>
      <c r="P1" s="12" t="s">
        <v>97</v>
      </c>
      <c r="Q1" s="12" t="s">
        <v>98</v>
      </c>
      <c r="R1" s="12"/>
      <c r="S1" s="12" t="s">
        <v>99</v>
      </c>
      <c r="T1" s="12" t="s">
        <v>100</v>
      </c>
      <c r="U1" s="12" t="s">
        <v>101</v>
      </c>
      <c r="V1" s="12" t="s">
        <v>7</v>
      </c>
      <c r="W1" s="12"/>
      <c r="X1" s="12" t="s">
        <v>12</v>
      </c>
      <c r="Y1" s="12" t="s">
        <v>13</v>
      </c>
      <c r="Z1" s="12" t="s">
        <v>14</v>
      </c>
      <c r="AA1" s="12" t="s">
        <v>15</v>
      </c>
      <c r="AB1" s="12"/>
      <c r="AC1" s="12" t="s">
        <v>171</v>
      </c>
      <c r="AD1" s="12" t="s">
        <v>172</v>
      </c>
      <c r="AE1" s="12"/>
      <c r="AF1" s="12" t="s">
        <v>18</v>
      </c>
      <c r="AG1" s="12"/>
      <c r="AH1" s="12" t="s">
        <v>19</v>
      </c>
      <c r="AI1" s="12"/>
      <c r="AJ1" s="12" t="s">
        <v>20</v>
      </c>
      <c r="AK1" s="12"/>
      <c r="AL1" s="12" t="s">
        <v>22</v>
      </c>
      <c r="AM1" s="12"/>
      <c r="AN1" s="12" t="s">
        <v>23</v>
      </c>
      <c r="AO1" s="12" t="s">
        <v>24</v>
      </c>
      <c r="AP1" s="12" t="s">
        <v>25</v>
      </c>
      <c r="AQ1" s="12"/>
      <c r="AR1" s="12" t="s">
        <v>26</v>
      </c>
      <c r="AS1" s="12" t="s">
        <v>27</v>
      </c>
      <c r="AT1" s="12" t="s">
        <v>28</v>
      </c>
      <c r="AU1" s="12" t="s">
        <v>29</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
        <v>35</v>
      </c>
      <c r="J2" s="15" t="s">
        <v>135</v>
      </c>
      <c r="K2" s="15" t="str">
        <f>_xlfn.IFNA(IF(MATCH("ERROR",L10:L110,0),"ERROR"),"")</f>
        <v/>
      </c>
      <c r="L2" s="15" t="s">
        <v>36</v>
      </c>
      <c r="M2" s="15" t="s">
        <v>109</v>
      </c>
      <c r="N2" s="15" t="s">
        <v>173</v>
      </c>
      <c r="O2" s="15" t="s">
        <v>110</v>
      </c>
      <c r="P2" s="15" t="s">
        <v>111</v>
      </c>
      <c r="Q2" s="15" t="str">
        <f>_xlfn.IFNA(IF(MATCH("ERROR",R10:R110,0),"ERROR"),"")</f>
        <v/>
      </c>
      <c r="R2" s="15" t="s">
        <v>112</v>
      </c>
      <c r="S2" s="15" t="s">
        <v>113</v>
      </c>
      <c r="T2" s="15" t="s">
        <v>114</v>
      </c>
      <c r="U2" s="15" t="s">
        <v>115</v>
      </c>
      <c r="V2" s="15" t="str">
        <f>_xlfn.IFNA(IF(MATCH("ERROR",W10:W110,0),"ERROR"),"")</f>
        <v/>
      </c>
      <c r="W2" s="15" t="s">
        <v>174</v>
      </c>
      <c r="X2" s="15" t="s">
        <v>43</v>
      </c>
      <c r="Y2" s="15" t="s">
        <v>44</v>
      </c>
      <c r="Z2" s="15" t="s">
        <v>45</v>
      </c>
      <c r="AA2" s="15" t="str">
        <f>_xlfn.IFNA(IF(MATCH("ERROR",AB10:AB110,0),"ERROR"),"")</f>
        <v/>
      </c>
      <c r="AB2" s="15" t="s">
        <v>46</v>
      </c>
      <c r="AC2" s="15" t="s">
        <v>47</v>
      </c>
      <c r="AD2" s="15" t="str">
        <f>_xlfn.IFNA(IF(MATCH("ERROR",AE10:AE110,0),"ERROR"),"")</f>
        <v/>
      </c>
      <c r="AE2" s="15" t="s">
        <v>48</v>
      </c>
      <c r="AF2" s="15" t="str">
        <f>_xlfn.IFNA(IF(MATCH("ERROR",AG10:AG110,0),"ERROR"),"")</f>
        <v/>
      </c>
      <c r="AG2" s="15" t="s">
        <v>49</v>
      </c>
      <c r="AH2" s="15" t="str">
        <f>_xlfn.IFNA(IF(MATCH("ERROR",AI10:AI110,0),"ERROR"),"")</f>
        <v/>
      </c>
      <c r="AI2" s="15" t="s">
        <v>50</v>
      </c>
      <c r="AJ2" s="15" t="str">
        <f>_xlfn.IFNA(IF(MATCH("ERROR",AK10:AK110,0),"ERROR"),"")</f>
        <v/>
      </c>
      <c r="AK2" s="15" t="s">
        <v>51</v>
      </c>
      <c r="AL2" s="15" t="str">
        <f>_xlfn.IFNA(IF(MATCH("ERROR",AM10:AM110,0),"ERROR"),"")</f>
        <v/>
      </c>
      <c r="AM2" s="15" t="s">
        <v>53</v>
      </c>
      <c r="AN2" s="15" t="s">
        <v>54</v>
      </c>
      <c r="AO2" s="15" t="s">
        <v>55</v>
      </c>
      <c r="AP2" s="15" t="str">
        <f>_xlfn.IFNA(IF(MATCH("ERROR",AQ10:AQ110,0),"ERROR"),"")</f>
        <v/>
      </c>
      <c r="AQ2" s="15" t="s">
        <v>56</v>
      </c>
      <c r="AR2" s="15" t="s">
        <v>57</v>
      </c>
      <c r="AS2" s="15" t="s">
        <v>58</v>
      </c>
      <c r="AT2" s="15" t="s">
        <v>59</v>
      </c>
      <c r="AU2" s="15" t="s">
        <v>60</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66</v>
      </c>
      <c r="J4" s="13" t="s">
        <v>66</v>
      </c>
      <c r="K4" s="13" t="s">
        <v>67</v>
      </c>
      <c r="M4" s="13" t="s">
        <v>120</v>
      </c>
      <c r="N4" s="13" t="s">
        <v>70</v>
      </c>
      <c r="O4" s="13" t="s">
        <v>121</v>
      </c>
      <c r="P4" s="13" t="s">
        <v>122</v>
      </c>
      <c r="Q4" s="13" t="s">
        <v>73</v>
      </c>
      <c r="S4" s="13" t="s">
        <v>123</v>
      </c>
      <c r="T4" s="13" t="s">
        <v>123</v>
      </c>
      <c r="U4" s="13" t="s">
        <v>123</v>
      </c>
      <c r="V4" s="13" t="s">
        <v>68</v>
      </c>
      <c r="X4" s="13" t="s">
        <v>71</v>
      </c>
      <c r="Y4" s="13" t="s">
        <v>72</v>
      </c>
      <c r="Z4" s="13" t="s">
        <v>70</v>
      </c>
      <c r="AA4" s="13" t="s">
        <v>68</v>
      </c>
      <c r="AC4" s="13" t="s">
        <v>71</v>
      </c>
      <c r="AD4" s="13" t="s">
        <v>73</v>
      </c>
      <c r="AF4" s="13" t="s">
        <v>68</v>
      </c>
      <c r="AH4" s="13" t="s">
        <v>68</v>
      </c>
      <c r="AJ4" s="13" t="s">
        <v>68</v>
      </c>
      <c r="AL4" s="13" t="s">
        <v>68</v>
      </c>
      <c r="AN4" s="13" t="s">
        <v>74</v>
      </c>
      <c r="AO4" s="13" t="s">
        <v>69</v>
      </c>
      <c r="AP4" s="13" t="s">
        <v>67</v>
      </c>
      <c r="AR4" s="13" t="s">
        <v>71</v>
      </c>
      <c r="AS4" s="13" t="s">
        <v>75</v>
      </c>
      <c r="AT4" s="13" t="s">
        <v>65</v>
      </c>
      <c r="AU4" s="13" t="s">
        <v>76</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J5" s="13" t="b">
        <v>0</v>
      </c>
      <c r="K5" s="13" t="b">
        <v>1</v>
      </c>
      <c r="M5" s="13" t="b">
        <v>1</v>
      </c>
      <c r="N5" s="13" t="b">
        <v>1</v>
      </c>
      <c r="O5" s="13" t="b">
        <v>0</v>
      </c>
      <c r="P5" s="13" t="b">
        <v>0</v>
      </c>
      <c r="Q5" s="13" t="b">
        <f>IF(P10&lt;&gt;"",TRUE,FALSE)</f>
        <v>0</v>
      </c>
      <c r="S5" s="13" t="b">
        <v>0</v>
      </c>
      <c r="T5" s="13" t="b">
        <v>0</v>
      </c>
      <c r="U5" s="13" t="b">
        <v>1</v>
      </c>
      <c r="V5" s="13" t="b">
        <v>1</v>
      </c>
      <c r="X5" s="13" t="b">
        <v>1</v>
      </c>
      <c r="Y5" s="13" t="b">
        <v>0</v>
      </c>
      <c r="Z5" s="13" t="b">
        <v>1</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K8" s="13" t="s">
        <v>36</v>
      </c>
      <c r="Q8" s="13" t="s">
        <v>112</v>
      </c>
      <c r="V8" s="13" t="s">
        <v>174</v>
      </c>
      <c r="AA8" s="13" t="s">
        <v>82</v>
      </c>
      <c r="AD8" s="13" t="s">
        <v>83</v>
      </c>
      <c r="AF8" s="13" t="s">
        <v>84</v>
      </c>
      <c r="AH8" s="13" t="s">
        <v>84</v>
      </c>
      <c r="AJ8" s="13" t="s">
        <v>85</v>
      </c>
      <c r="AL8" s="13" t="s">
        <v>87</v>
      </c>
      <c r="AP8" s="13" t="s">
        <v>56</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t="s">
        <v>89</v>
      </c>
      <c r="J9" s="19" t="s">
        <v>89</v>
      </c>
      <c r="K9" s="19"/>
      <c r="L9" s="19"/>
      <c r="M9" s="19" t="s">
        <v>89</v>
      </c>
      <c r="N9" s="19" t="s">
        <v>127</v>
      </c>
      <c r="O9" s="19" t="s">
        <v>89</v>
      </c>
      <c r="P9" s="19" t="s">
        <v>89</v>
      </c>
      <c r="Q9" s="19"/>
      <c r="R9" s="19"/>
      <c r="S9" s="19" t="s">
        <v>126</v>
      </c>
      <c r="T9" s="19" t="s">
        <v>126</v>
      </c>
      <c r="U9" s="19" t="s">
        <v>126</v>
      </c>
      <c r="V9" s="19"/>
      <c r="W9" s="19"/>
      <c r="X9" s="19"/>
      <c r="Y9" s="19" t="s">
        <v>90</v>
      </c>
      <c r="Z9" s="19" t="s">
        <v>91</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4"/>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IF($A10="ADD",IF(NOT(ISBLANK(V10)),_xlfn.XLOOKUP(V10,wheel_stop_material[lookupValue],wheel_stop_material[lookupKey],"ERROR"),""), "")</f>
        <v/>
      </c>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4"/>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IF($A11="ADD",IF(NOT(ISBLANK(V11)),_xlfn.XLOOKUP(V11,wheel_stop_material[lookupValue],wheel_stop_material[lookupKey],"ERROR"),""), "")</f>
        <v/>
      </c>
      <c r="X11" s="7"/>
      <c r="Y11" s="4" t="str">
        <f t="shared" ref="Y11:Y74" ca="1" si="3">IF(X11&lt;&gt;"", DATEDIF(X11, TODAY(),"Y"),"")</f>
        <v/>
      </c>
      <c r="Z11" s="4"/>
      <c r="AA11" s="3" t="str">
        <f t="shared" ref="AA11:AA74" si="4">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5">IF($A11="ADD","Queenstown-Lakes District Council","")</f>
        <v/>
      </c>
      <c r="AG11" s="3" t="str">
        <f>IF($A11="","",IF((AND($A11="ADD",OR(AF11="",AF11="Queenstown-Lakes District Council"))),"70",(_xlfn.XLOOKUP(AF11,ud_organisation_owner[lookupValue],ud_organisation_owner[lookupKey],""))))</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IF($A11="ADD","Local Authority","")</f>
        <v/>
      </c>
      <c r="AK11" s="3" t="str">
        <f>IF($A11="","",IF((AND($A11="ADD",OR(AJ11="",AJ11="Local Authority"))),"17",(_xlfn.XLOOKUP(AJ11,ud_sub_organisation[lookupValue],ud_sub_organisation[lookupKey],""))))</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IF(X11&lt;&gt;"",X11,"")</f>
        <v/>
      </c>
      <c r="AS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4"/>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IF($A12="ADD",IF(NOT(ISBLANK(V12)),_xlfn.XLOOKUP(V12,wheel_stop_material[lookupValue],wheel_stop_material[lookupKey],"ERROR"),""), "")</f>
        <v/>
      </c>
      <c r="X12" s="7"/>
      <c r="Y12" s="4" t="str">
        <f t="shared" ca="1" si="3"/>
        <v/>
      </c>
      <c r="Z12" s="4"/>
      <c r="AA12" s="3" t="str">
        <f t="shared" si="4"/>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5"/>
        <v/>
      </c>
      <c r="AG12" s="3" t="str">
        <f>IF($A12="","",IF((AND($A12="ADD",OR(AF12="",AF12="Queenstown-Lakes District Council"))),"70",(_xlfn.XLOOKUP(AF12,ud_organisation_owner[lookupValue],ud_organisation_owner[lookupKey],""))))</f>
        <v/>
      </c>
      <c r="AH12" s="3" t="str">
        <f t="shared" si="6"/>
        <v/>
      </c>
      <c r="AI12" s="3" t="str">
        <f>IF($A12="","",IF((AND($A12="ADD",OR(AH12="",AH12="Queenstown-Lakes District Council"))),"70",(_xlfn.XLOOKUP(AH12,ud_organisation_owner[lookupValue],ud_organisation_owner[lookupKey],""))))</f>
        <v/>
      </c>
      <c r="AJ12" s="3" t="str">
        <f t="shared" si="7"/>
        <v/>
      </c>
      <c r="AK12" s="3" t="str">
        <f>IF($A12="","",IF((AND($A12="ADD",OR(AJ12="",AJ12="Local Authority"))),"17",(_xlfn.XLOOKUP(AJ12,ud_sub_organisation[lookupValue],ud_sub_organisation[lookupKey],""))))</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4"/>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IF($A13="ADD",IF(NOT(ISBLANK(V13)),_xlfn.XLOOKUP(V13,wheel_stop_material[lookupValue],wheel_stop_material[lookupKey],"ERROR"),""), "")</f>
        <v/>
      </c>
      <c r="X13" s="7"/>
      <c r="Y13" s="4" t="str">
        <f t="shared" ca="1" si="3"/>
        <v/>
      </c>
      <c r="Z13" s="4"/>
      <c r="AA13" s="3" t="str">
        <f t="shared" si="4"/>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5"/>
        <v/>
      </c>
      <c r="AG13" s="3" t="str">
        <f>IF($A13="","",IF((AND($A13="ADD",OR(AF13="",AF13="Queenstown-Lakes District Council"))),"70",(_xlfn.XLOOKUP(AF13,ud_organisation_owner[lookupValue],ud_organisation_owner[lookupKey],""))))</f>
        <v/>
      </c>
      <c r="AH13" s="3" t="str">
        <f t="shared" si="6"/>
        <v/>
      </c>
      <c r="AI13" s="3" t="str">
        <f>IF($A13="","",IF((AND($A13="ADD",OR(AH13="",AH13="Queenstown-Lakes District Council"))),"70",(_xlfn.XLOOKUP(AH13,ud_organisation_owner[lookupValue],ud_organisation_owner[lookupKey],""))))</f>
        <v/>
      </c>
      <c r="AJ13" s="3" t="str">
        <f t="shared" si="7"/>
        <v/>
      </c>
      <c r="AK13" s="3" t="str">
        <f>IF($A13="","",IF((AND($A13="ADD",OR(AJ13="",AJ13="Local Authority"))),"17",(_xlfn.XLOOKUP(AJ13,ud_sub_organisation[lookupValue],ud_sub_organisation[lookupKey],""))))</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4"/>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IF($A14="ADD",IF(NOT(ISBLANK(V14)),_xlfn.XLOOKUP(V14,wheel_stop_material[lookupValue],wheel_stop_material[lookupKey],"ERROR"),""), "")</f>
        <v/>
      </c>
      <c r="X14" s="7"/>
      <c r="Y14" s="4" t="str">
        <f t="shared" ca="1" si="3"/>
        <v/>
      </c>
      <c r="Z14" s="4"/>
      <c r="AA14" s="3" t="str">
        <f t="shared" si="4"/>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5"/>
        <v/>
      </c>
      <c r="AG14" s="3" t="str">
        <f>IF($A14="","",IF((AND($A14="ADD",OR(AF14="",AF14="Queenstown-Lakes District Council"))),"70",(_xlfn.XLOOKUP(AF14,ud_organisation_owner[lookupValue],ud_organisation_owner[lookupKey],""))))</f>
        <v/>
      </c>
      <c r="AH14" s="3" t="str">
        <f t="shared" si="6"/>
        <v/>
      </c>
      <c r="AI14" s="3" t="str">
        <f>IF($A14="","",IF((AND($A14="ADD",OR(AH14="",AH14="Queenstown-Lakes District Council"))),"70",(_xlfn.XLOOKUP(AH14,ud_organisation_owner[lookupValue],ud_organisation_owner[lookupKey],""))))</f>
        <v/>
      </c>
      <c r="AJ14" s="3" t="str">
        <f t="shared" si="7"/>
        <v/>
      </c>
      <c r="AK14" s="3" t="str">
        <f>IF($A14="","",IF((AND($A14="ADD",OR(AJ14="",AJ14="Local Authority"))),"17",(_xlfn.XLOOKUP(AJ14,ud_sub_organisation[lookupValue],ud_sub_organisation[lookupKey],""))))</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4"/>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IF($A15="ADD",IF(NOT(ISBLANK(V15)),_xlfn.XLOOKUP(V15,wheel_stop_material[lookupValue],wheel_stop_material[lookupKey],"ERROR"),""), "")</f>
        <v/>
      </c>
      <c r="X15" s="7"/>
      <c r="Y15" s="4" t="str">
        <f t="shared" ca="1" si="3"/>
        <v/>
      </c>
      <c r="Z15" s="4"/>
      <c r="AA15" s="3" t="str">
        <f t="shared" si="4"/>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5"/>
        <v/>
      </c>
      <c r="AG15" s="3" t="str">
        <f>IF($A15="","",IF((AND($A15="ADD",OR(AF15="",AF15="Queenstown-Lakes District Council"))),"70",(_xlfn.XLOOKUP(AF15,ud_organisation_owner[lookupValue],ud_organisation_owner[lookupKey],""))))</f>
        <v/>
      </c>
      <c r="AH15" s="3" t="str">
        <f t="shared" si="6"/>
        <v/>
      </c>
      <c r="AI15" s="3" t="str">
        <f>IF($A15="","",IF((AND($A15="ADD",OR(AH15="",AH15="Queenstown-Lakes District Council"))),"70",(_xlfn.XLOOKUP(AH15,ud_organisation_owner[lookupValue],ud_organisation_owner[lookupKey],""))))</f>
        <v/>
      </c>
      <c r="AJ15" s="3" t="str">
        <f t="shared" si="7"/>
        <v/>
      </c>
      <c r="AK15" s="3" t="str">
        <f>IF($A15="","",IF((AND($A15="ADD",OR(AJ15="",AJ15="Local Authority"))),"17",(_xlfn.XLOOKUP(AJ15,ud_sub_organisation[lookupValue],ud_sub_organisation[lookupKey],""))))</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4"/>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IF($A16="ADD",IF(NOT(ISBLANK(V16)),_xlfn.XLOOKUP(V16,wheel_stop_material[lookupValue],wheel_stop_material[lookupKey],"ERROR"),""), "")</f>
        <v/>
      </c>
      <c r="X16" s="7"/>
      <c r="Y16" s="4" t="str">
        <f t="shared" ca="1" si="3"/>
        <v/>
      </c>
      <c r="Z16" s="4"/>
      <c r="AA16" s="3" t="str">
        <f t="shared" si="4"/>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5"/>
        <v/>
      </c>
      <c r="AG16" s="3" t="str">
        <f>IF($A16="","",IF((AND($A16="ADD",OR(AF16="",AF16="Queenstown-Lakes District Council"))),"70",(_xlfn.XLOOKUP(AF16,ud_organisation_owner[lookupValue],ud_organisation_owner[lookupKey],""))))</f>
        <v/>
      </c>
      <c r="AH16" s="3" t="str">
        <f t="shared" si="6"/>
        <v/>
      </c>
      <c r="AI16" s="3" t="str">
        <f>IF($A16="","",IF((AND($A16="ADD",OR(AH16="",AH16="Queenstown-Lakes District Council"))),"70",(_xlfn.XLOOKUP(AH16,ud_organisation_owner[lookupValue],ud_organisation_owner[lookupKey],""))))</f>
        <v/>
      </c>
      <c r="AJ16" s="3" t="str">
        <f t="shared" si="7"/>
        <v/>
      </c>
      <c r="AK16" s="3" t="str">
        <f>IF($A16="","",IF((AND($A16="ADD",OR(AJ16="",AJ16="Local Authority"))),"17",(_xlfn.XLOOKUP(AJ16,ud_sub_organisation[lookupValue],ud_sub_organisation[lookupKey],""))))</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4"/>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IF($A17="ADD",IF(NOT(ISBLANK(V17)),_xlfn.XLOOKUP(V17,wheel_stop_material[lookupValue],wheel_stop_material[lookupKey],"ERROR"),""), "")</f>
        <v/>
      </c>
      <c r="X17" s="7"/>
      <c r="Y17" s="4" t="str">
        <f t="shared" ca="1" si="3"/>
        <v/>
      </c>
      <c r="Z17" s="4"/>
      <c r="AA17" s="3" t="str">
        <f t="shared" si="4"/>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5"/>
        <v/>
      </c>
      <c r="AG17" s="3" t="str">
        <f>IF($A17="","",IF((AND($A17="ADD",OR(AF17="",AF17="Queenstown-Lakes District Council"))),"70",(_xlfn.XLOOKUP(AF17,ud_organisation_owner[lookupValue],ud_organisation_owner[lookupKey],""))))</f>
        <v/>
      </c>
      <c r="AH17" s="3" t="str">
        <f t="shared" si="6"/>
        <v/>
      </c>
      <c r="AI17" s="3" t="str">
        <f>IF($A17="","",IF((AND($A17="ADD",OR(AH17="",AH17="Queenstown-Lakes District Council"))),"70",(_xlfn.XLOOKUP(AH17,ud_organisation_owner[lookupValue],ud_organisation_owner[lookupKey],""))))</f>
        <v/>
      </c>
      <c r="AJ17" s="3" t="str">
        <f t="shared" si="7"/>
        <v/>
      </c>
      <c r="AK17" s="3" t="str">
        <f>IF($A17="","",IF((AND($A17="ADD",OR(AJ17="",AJ17="Local Authority"))),"17",(_xlfn.XLOOKUP(AJ17,ud_sub_organisation[lookupValue],ud_sub_organisation[lookupKey],""))))</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4"/>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IF($A18="ADD",IF(NOT(ISBLANK(V18)),_xlfn.XLOOKUP(V18,wheel_stop_material[lookupValue],wheel_stop_material[lookupKey],"ERROR"),""), "")</f>
        <v/>
      </c>
      <c r="X18" s="7"/>
      <c r="Y18" s="4" t="str">
        <f t="shared" ca="1" si="3"/>
        <v/>
      </c>
      <c r="Z18" s="4"/>
      <c r="AA18" s="3" t="str">
        <f t="shared" si="4"/>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5"/>
        <v/>
      </c>
      <c r="AG18" s="3" t="str">
        <f>IF($A18="","",IF((AND($A18="ADD",OR(AF18="",AF18="Queenstown-Lakes District Council"))),"70",(_xlfn.XLOOKUP(AF18,ud_organisation_owner[lookupValue],ud_organisation_owner[lookupKey],""))))</f>
        <v/>
      </c>
      <c r="AH18" s="3" t="str">
        <f t="shared" si="6"/>
        <v/>
      </c>
      <c r="AI18" s="3" t="str">
        <f>IF($A18="","",IF((AND($A18="ADD",OR(AH18="",AH18="Queenstown-Lakes District Council"))),"70",(_xlfn.XLOOKUP(AH18,ud_organisation_owner[lookupValue],ud_organisation_owner[lookupKey],""))))</f>
        <v/>
      </c>
      <c r="AJ18" s="3" t="str">
        <f t="shared" si="7"/>
        <v/>
      </c>
      <c r="AK18" s="3" t="str">
        <f>IF($A18="","",IF((AND($A18="ADD",OR(AJ18="",AJ18="Local Authority"))),"17",(_xlfn.XLOOKUP(AJ18,ud_sub_organisation[lookupValue],ud_sub_organisation[lookupKey],""))))</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4"/>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IF($A19="ADD",IF(NOT(ISBLANK(V19)),_xlfn.XLOOKUP(V19,wheel_stop_material[lookupValue],wheel_stop_material[lookupKey],"ERROR"),""), "")</f>
        <v/>
      </c>
      <c r="X19" s="7"/>
      <c r="Y19" s="4" t="str">
        <f t="shared" ca="1" si="3"/>
        <v/>
      </c>
      <c r="Z19" s="4"/>
      <c r="AA19" s="3" t="str">
        <f t="shared" si="4"/>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5"/>
        <v/>
      </c>
      <c r="AG19" s="3" t="str">
        <f>IF($A19="","",IF((AND($A19="ADD",OR(AF19="",AF19="Queenstown-Lakes District Council"))),"70",(_xlfn.XLOOKUP(AF19,ud_organisation_owner[lookupValue],ud_organisation_owner[lookupKey],""))))</f>
        <v/>
      </c>
      <c r="AH19" s="3" t="str">
        <f t="shared" si="6"/>
        <v/>
      </c>
      <c r="AI19" s="3" t="str">
        <f>IF($A19="","",IF((AND($A19="ADD",OR(AH19="",AH19="Queenstown-Lakes District Council"))),"70",(_xlfn.XLOOKUP(AH19,ud_organisation_owner[lookupValue],ud_organisation_owner[lookupKey],""))))</f>
        <v/>
      </c>
      <c r="AJ19" s="3" t="str">
        <f t="shared" si="7"/>
        <v/>
      </c>
      <c r="AK19" s="3" t="str">
        <f>IF($A19="","",IF((AND($A19="ADD",OR(AJ19="",AJ19="Local Authority"))),"17",(_xlfn.XLOOKUP(AJ19,ud_sub_organisation[lookupValue],ud_sub_organisation[lookupKey],""))))</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4"/>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IF($A20="ADD",IF(NOT(ISBLANK(V20)),_xlfn.XLOOKUP(V20,wheel_stop_material[lookupValue],wheel_stop_material[lookupKey],"ERROR"),""), "")</f>
        <v/>
      </c>
      <c r="X20" s="7"/>
      <c r="Y20" s="4" t="str">
        <f t="shared" ca="1" si="3"/>
        <v/>
      </c>
      <c r="Z20" s="4"/>
      <c r="AA20" s="3" t="str">
        <f t="shared" si="4"/>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5"/>
        <v/>
      </c>
      <c r="AG20" s="3" t="str">
        <f>IF($A20="","",IF((AND($A20="ADD",OR(AF20="",AF20="Queenstown-Lakes District Council"))),"70",(_xlfn.XLOOKUP(AF20,ud_organisation_owner[lookupValue],ud_organisation_owner[lookupKey],""))))</f>
        <v/>
      </c>
      <c r="AH20" s="3" t="str">
        <f t="shared" si="6"/>
        <v/>
      </c>
      <c r="AI20" s="3" t="str">
        <f>IF($A20="","",IF((AND($A20="ADD",OR(AH20="",AH20="Queenstown-Lakes District Council"))),"70",(_xlfn.XLOOKUP(AH20,ud_organisation_owner[lookupValue],ud_organisation_owner[lookupKey],""))))</f>
        <v/>
      </c>
      <c r="AJ20" s="3" t="str">
        <f t="shared" si="7"/>
        <v/>
      </c>
      <c r="AK20" s="3" t="str">
        <f>IF($A20="","",IF((AND($A20="ADD",OR(AJ20="",AJ20="Local Authority"))),"17",(_xlfn.XLOOKUP(AJ20,ud_sub_organisation[lookupValue],ud_sub_organisation[lookupKey],""))))</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4"/>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IF($A21="ADD",IF(NOT(ISBLANK(V21)),_xlfn.XLOOKUP(V21,wheel_stop_material[lookupValue],wheel_stop_material[lookupKey],"ERROR"),""), "")</f>
        <v/>
      </c>
      <c r="X21" s="7"/>
      <c r="Y21" s="4" t="str">
        <f t="shared" ca="1" si="3"/>
        <v/>
      </c>
      <c r="Z21" s="4"/>
      <c r="AA21" s="3" t="str">
        <f t="shared" si="4"/>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5"/>
        <v/>
      </c>
      <c r="AG21" s="3" t="str">
        <f>IF($A21="","",IF((AND($A21="ADD",OR(AF21="",AF21="Queenstown-Lakes District Council"))),"70",(_xlfn.XLOOKUP(AF21,ud_organisation_owner[lookupValue],ud_organisation_owner[lookupKey],""))))</f>
        <v/>
      </c>
      <c r="AH21" s="3" t="str">
        <f t="shared" si="6"/>
        <v/>
      </c>
      <c r="AI21" s="3" t="str">
        <f>IF($A21="","",IF((AND($A21="ADD",OR(AH21="",AH21="Queenstown-Lakes District Council"))),"70",(_xlfn.XLOOKUP(AH21,ud_organisation_owner[lookupValue],ud_organisation_owner[lookupKey],""))))</f>
        <v/>
      </c>
      <c r="AJ21" s="3" t="str">
        <f t="shared" si="7"/>
        <v/>
      </c>
      <c r="AK21" s="3" t="str">
        <f>IF($A21="","",IF((AND($A21="ADD",OR(AJ21="",AJ21="Local Authority"))),"17",(_xlfn.XLOOKUP(AJ21,ud_sub_organisation[lookupValue],ud_sub_organisation[lookupKey],""))))</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4"/>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IF($A22="ADD",IF(NOT(ISBLANK(V22)),_xlfn.XLOOKUP(V22,wheel_stop_material[lookupValue],wheel_stop_material[lookupKey],"ERROR"),""), "")</f>
        <v/>
      </c>
      <c r="X22" s="7"/>
      <c r="Y22" s="4" t="str">
        <f t="shared" ca="1" si="3"/>
        <v/>
      </c>
      <c r="Z22" s="4"/>
      <c r="AA22" s="3" t="str">
        <f t="shared" si="4"/>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5"/>
        <v/>
      </c>
      <c r="AG22" s="3" t="str">
        <f>IF($A22="","",IF((AND($A22="ADD",OR(AF22="",AF22="Queenstown-Lakes District Council"))),"70",(_xlfn.XLOOKUP(AF22,ud_organisation_owner[lookupValue],ud_organisation_owner[lookupKey],""))))</f>
        <v/>
      </c>
      <c r="AH22" s="3" t="str">
        <f t="shared" si="6"/>
        <v/>
      </c>
      <c r="AI22" s="3" t="str">
        <f>IF($A22="","",IF((AND($A22="ADD",OR(AH22="",AH22="Queenstown-Lakes District Council"))),"70",(_xlfn.XLOOKUP(AH22,ud_organisation_owner[lookupValue],ud_organisation_owner[lookupKey],""))))</f>
        <v/>
      </c>
      <c r="AJ22" s="3" t="str">
        <f t="shared" si="7"/>
        <v/>
      </c>
      <c r="AK22" s="3" t="str">
        <f>IF($A22="","",IF((AND($A22="ADD",OR(AJ22="",AJ22="Local Authority"))),"17",(_xlfn.XLOOKUP(AJ22,ud_sub_organisation[lookupValue],ud_sub_organisation[lookupKey],""))))</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4"/>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IF($A23="ADD",IF(NOT(ISBLANK(V23)),_xlfn.XLOOKUP(V23,wheel_stop_material[lookupValue],wheel_stop_material[lookupKey],"ERROR"),""), "")</f>
        <v/>
      </c>
      <c r="X23" s="7"/>
      <c r="Y23" s="4" t="str">
        <f t="shared" ca="1" si="3"/>
        <v/>
      </c>
      <c r="Z23" s="4"/>
      <c r="AA23" s="3" t="str">
        <f t="shared" si="4"/>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5"/>
        <v/>
      </c>
      <c r="AG23" s="3" t="str">
        <f>IF($A23="","",IF((AND($A23="ADD",OR(AF23="",AF23="Queenstown-Lakes District Council"))),"70",(_xlfn.XLOOKUP(AF23,ud_organisation_owner[lookupValue],ud_organisation_owner[lookupKey],""))))</f>
        <v/>
      </c>
      <c r="AH23" s="3" t="str">
        <f t="shared" si="6"/>
        <v/>
      </c>
      <c r="AI23" s="3" t="str">
        <f>IF($A23="","",IF((AND($A23="ADD",OR(AH23="",AH23="Queenstown-Lakes District Council"))),"70",(_xlfn.XLOOKUP(AH23,ud_organisation_owner[lookupValue],ud_organisation_owner[lookupKey],""))))</f>
        <v/>
      </c>
      <c r="AJ23" s="3" t="str">
        <f t="shared" si="7"/>
        <v/>
      </c>
      <c r="AK23" s="3" t="str">
        <f>IF($A23="","",IF((AND($A23="ADD",OR(AJ23="",AJ23="Local Authority"))),"17",(_xlfn.XLOOKUP(AJ23,ud_sub_organisation[lookupValue],ud_sub_organisation[lookupKey],""))))</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4"/>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IF($A24="ADD",IF(NOT(ISBLANK(V24)),_xlfn.XLOOKUP(V24,wheel_stop_material[lookupValue],wheel_stop_material[lookupKey],"ERROR"),""), "")</f>
        <v/>
      </c>
      <c r="X24" s="7"/>
      <c r="Y24" s="4" t="str">
        <f t="shared" ca="1" si="3"/>
        <v/>
      </c>
      <c r="Z24" s="4"/>
      <c r="AA24" s="3" t="str">
        <f t="shared" si="4"/>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5"/>
        <v/>
      </c>
      <c r="AG24" s="3" t="str">
        <f>IF($A24="","",IF((AND($A24="ADD",OR(AF24="",AF24="Queenstown-Lakes District Council"))),"70",(_xlfn.XLOOKUP(AF24,ud_organisation_owner[lookupValue],ud_organisation_owner[lookupKey],""))))</f>
        <v/>
      </c>
      <c r="AH24" s="3" t="str">
        <f t="shared" si="6"/>
        <v/>
      </c>
      <c r="AI24" s="3" t="str">
        <f>IF($A24="","",IF((AND($A24="ADD",OR(AH24="",AH24="Queenstown-Lakes District Council"))),"70",(_xlfn.XLOOKUP(AH24,ud_organisation_owner[lookupValue],ud_organisation_owner[lookupKey],""))))</f>
        <v/>
      </c>
      <c r="AJ24" s="3" t="str">
        <f t="shared" si="7"/>
        <v/>
      </c>
      <c r="AK24" s="3" t="str">
        <f>IF($A24="","",IF((AND($A24="ADD",OR(AJ24="",AJ24="Local Authority"))),"17",(_xlfn.XLOOKUP(AJ24,ud_sub_organisation[lookupValue],ud_sub_organisation[lookupKey],""))))</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4"/>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IF($A25="ADD",IF(NOT(ISBLANK(V25)),_xlfn.XLOOKUP(V25,wheel_stop_material[lookupValue],wheel_stop_material[lookupKey],"ERROR"),""), "")</f>
        <v/>
      </c>
      <c r="X25" s="7"/>
      <c r="Y25" s="4" t="str">
        <f t="shared" ca="1" si="3"/>
        <v/>
      </c>
      <c r="Z25" s="4"/>
      <c r="AA25" s="3" t="str">
        <f t="shared" si="4"/>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5"/>
        <v/>
      </c>
      <c r="AG25" s="3" t="str">
        <f>IF($A25="","",IF((AND($A25="ADD",OR(AF25="",AF25="Queenstown-Lakes District Council"))),"70",(_xlfn.XLOOKUP(AF25,ud_organisation_owner[lookupValue],ud_organisation_owner[lookupKey],""))))</f>
        <v/>
      </c>
      <c r="AH25" s="3" t="str">
        <f t="shared" si="6"/>
        <v/>
      </c>
      <c r="AI25" s="3" t="str">
        <f>IF($A25="","",IF((AND($A25="ADD",OR(AH25="",AH25="Queenstown-Lakes District Council"))),"70",(_xlfn.XLOOKUP(AH25,ud_organisation_owner[lookupValue],ud_organisation_owner[lookupKey],""))))</f>
        <v/>
      </c>
      <c r="AJ25" s="3" t="str">
        <f t="shared" si="7"/>
        <v/>
      </c>
      <c r="AK25" s="3" t="str">
        <f>IF($A25="","",IF((AND($A25="ADD",OR(AJ25="",AJ25="Local Authority"))),"17",(_xlfn.XLOOKUP(AJ25,ud_sub_organisation[lookupValue],ud_sub_organisation[lookupKey],""))))</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4"/>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IF($A26="ADD",IF(NOT(ISBLANK(V26)),_xlfn.XLOOKUP(V26,wheel_stop_material[lookupValue],wheel_stop_material[lookupKey],"ERROR"),""), "")</f>
        <v/>
      </c>
      <c r="X26" s="7"/>
      <c r="Y26" s="4" t="str">
        <f t="shared" ca="1" si="3"/>
        <v/>
      </c>
      <c r="Z26" s="4"/>
      <c r="AA26" s="3" t="str">
        <f t="shared" si="4"/>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5"/>
        <v/>
      </c>
      <c r="AG26" s="3" t="str">
        <f>IF($A26="","",IF((AND($A26="ADD",OR(AF26="",AF26="Queenstown-Lakes District Council"))),"70",(_xlfn.XLOOKUP(AF26,ud_organisation_owner[lookupValue],ud_organisation_owner[lookupKey],""))))</f>
        <v/>
      </c>
      <c r="AH26" s="3" t="str">
        <f t="shared" si="6"/>
        <v/>
      </c>
      <c r="AI26" s="3" t="str">
        <f>IF($A26="","",IF((AND($A26="ADD",OR(AH26="",AH26="Queenstown-Lakes District Council"))),"70",(_xlfn.XLOOKUP(AH26,ud_organisation_owner[lookupValue],ud_organisation_owner[lookupKey],""))))</f>
        <v/>
      </c>
      <c r="AJ26" s="3" t="str">
        <f t="shared" si="7"/>
        <v/>
      </c>
      <c r="AK26" s="3" t="str">
        <f>IF($A26="","",IF((AND($A26="ADD",OR(AJ26="",AJ26="Local Authority"))),"17",(_xlfn.XLOOKUP(AJ26,ud_sub_organisation[lookupValue],ud_sub_organisation[lookupKey],""))))</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4"/>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IF($A27="ADD",IF(NOT(ISBLANK(V27)),_xlfn.XLOOKUP(V27,wheel_stop_material[lookupValue],wheel_stop_material[lookupKey],"ERROR"),""), "")</f>
        <v/>
      </c>
      <c r="X27" s="7"/>
      <c r="Y27" s="4" t="str">
        <f t="shared" ca="1" si="3"/>
        <v/>
      </c>
      <c r="Z27" s="4"/>
      <c r="AA27" s="3" t="str">
        <f t="shared" si="4"/>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5"/>
        <v/>
      </c>
      <c r="AG27" s="3" t="str">
        <f>IF($A27="","",IF((AND($A27="ADD",OR(AF27="",AF27="Queenstown-Lakes District Council"))),"70",(_xlfn.XLOOKUP(AF27,ud_organisation_owner[lookupValue],ud_organisation_owner[lookupKey],""))))</f>
        <v/>
      </c>
      <c r="AH27" s="3" t="str">
        <f t="shared" si="6"/>
        <v/>
      </c>
      <c r="AI27" s="3" t="str">
        <f>IF($A27="","",IF((AND($A27="ADD",OR(AH27="",AH27="Queenstown-Lakes District Council"))),"70",(_xlfn.XLOOKUP(AH27,ud_organisation_owner[lookupValue],ud_organisation_owner[lookupKey],""))))</f>
        <v/>
      </c>
      <c r="AJ27" s="3" t="str">
        <f t="shared" si="7"/>
        <v/>
      </c>
      <c r="AK27" s="3" t="str">
        <f>IF($A27="","",IF((AND($A27="ADD",OR(AJ27="",AJ27="Local Authority"))),"17",(_xlfn.XLOOKUP(AJ27,ud_sub_organisation[lookupValue],ud_sub_organisation[lookupKey],""))))</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4"/>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IF($A28="ADD",IF(NOT(ISBLANK(V28)),_xlfn.XLOOKUP(V28,wheel_stop_material[lookupValue],wheel_stop_material[lookupKey],"ERROR"),""), "")</f>
        <v/>
      </c>
      <c r="X28" s="7"/>
      <c r="Y28" s="4" t="str">
        <f t="shared" ca="1" si="3"/>
        <v/>
      </c>
      <c r="Z28" s="4"/>
      <c r="AA28" s="3" t="str">
        <f t="shared" si="4"/>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5"/>
        <v/>
      </c>
      <c r="AG28" s="3" t="str">
        <f>IF($A28="","",IF((AND($A28="ADD",OR(AF28="",AF28="Queenstown-Lakes District Council"))),"70",(_xlfn.XLOOKUP(AF28,ud_organisation_owner[lookupValue],ud_organisation_owner[lookupKey],""))))</f>
        <v/>
      </c>
      <c r="AH28" s="3" t="str">
        <f t="shared" si="6"/>
        <v/>
      </c>
      <c r="AI28" s="3" t="str">
        <f>IF($A28="","",IF((AND($A28="ADD",OR(AH28="",AH28="Queenstown-Lakes District Council"))),"70",(_xlfn.XLOOKUP(AH28,ud_organisation_owner[lookupValue],ud_organisation_owner[lookupKey],""))))</f>
        <v/>
      </c>
      <c r="AJ28" s="3" t="str">
        <f t="shared" si="7"/>
        <v/>
      </c>
      <c r="AK28" s="3" t="str">
        <f>IF($A28="","",IF((AND($A28="ADD",OR(AJ28="",AJ28="Local Authority"))),"17",(_xlfn.XLOOKUP(AJ28,ud_sub_organisation[lookupValue],ud_sub_organisation[lookupKey],""))))</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4"/>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IF($A29="ADD",IF(NOT(ISBLANK(V29)),_xlfn.XLOOKUP(V29,wheel_stop_material[lookupValue],wheel_stop_material[lookupKey],"ERROR"),""), "")</f>
        <v/>
      </c>
      <c r="X29" s="7"/>
      <c r="Y29" s="4" t="str">
        <f t="shared" ca="1" si="3"/>
        <v/>
      </c>
      <c r="Z29" s="4"/>
      <c r="AA29" s="3" t="str">
        <f t="shared" si="4"/>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5"/>
        <v/>
      </c>
      <c r="AG29" s="3" t="str">
        <f>IF($A29="","",IF((AND($A29="ADD",OR(AF29="",AF29="Queenstown-Lakes District Council"))),"70",(_xlfn.XLOOKUP(AF29,ud_organisation_owner[lookupValue],ud_organisation_owner[lookupKey],""))))</f>
        <v/>
      </c>
      <c r="AH29" s="3" t="str">
        <f t="shared" si="6"/>
        <v/>
      </c>
      <c r="AI29" s="3" t="str">
        <f>IF($A29="","",IF((AND($A29="ADD",OR(AH29="",AH29="Queenstown-Lakes District Council"))),"70",(_xlfn.XLOOKUP(AH29,ud_organisation_owner[lookupValue],ud_organisation_owner[lookupKey],""))))</f>
        <v/>
      </c>
      <c r="AJ29" s="3" t="str">
        <f t="shared" si="7"/>
        <v/>
      </c>
      <c r="AK29" s="3" t="str">
        <f>IF($A29="","",IF((AND($A29="ADD",OR(AJ29="",AJ29="Local Authority"))),"17",(_xlfn.XLOOKUP(AJ29,ud_sub_organisation[lookupValue],ud_sub_organisation[lookupKey],""))))</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4"/>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IF($A30="ADD",IF(NOT(ISBLANK(V30)),_xlfn.XLOOKUP(V30,wheel_stop_material[lookupValue],wheel_stop_material[lookupKey],"ERROR"),""), "")</f>
        <v/>
      </c>
      <c r="X30" s="7"/>
      <c r="Y30" s="4" t="str">
        <f t="shared" ca="1" si="3"/>
        <v/>
      </c>
      <c r="Z30" s="4"/>
      <c r="AA30" s="3" t="str">
        <f t="shared" si="4"/>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5"/>
        <v/>
      </c>
      <c r="AG30" s="3" t="str">
        <f>IF($A30="","",IF((AND($A30="ADD",OR(AF30="",AF30="Queenstown-Lakes District Council"))),"70",(_xlfn.XLOOKUP(AF30,ud_organisation_owner[lookupValue],ud_organisation_owner[lookupKey],""))))</f>
        <v/>
      </c>
      <c r="AH30" s="3" t="str">
        <f t="shared" si="6"/>
        <v/>
      </c>
      <c r="AI30" s="3" t="str">
        <f>IF($A30="","",IF((AND($A30="ADD",OR(AH30="",AH30="Queenstown-Lakes District Council"))),"70",(_xlfn.XLOOKUP(AH30,ud_organisation_owner[lookupValue],ud_organisation_owner[lookupKey],""))))</f>
        <v/>
      </c>
      <c r="AJ30" s="3" t="str">
        <f t="shared" si="7"/>
        <v/>
      </c>
      <c r="AK30" s="3" t="str">
        <f>IF($A30="","",IF((AND($A30="ADD",OR(AJ30="",AJ30="Local Authority"))),"17",(_xlfn.XLOOKUP(AJ30,ud_sub_organisation[lookupValue],ud_sub_organisation[lookupKey],""))))</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4"/>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IF($A31="ADD",IF(NOT(ISBLANK(V31)),_xlfn.XLOOKUP(V31,wheel_stop_material[lookupValue],wheel_stop_material[lookupKey],"ERROR"),""), "")</f>
        <v/>
      </c>
      <c r="X31" s="7"/>
      <c r="Y31" s="4" t="str">
        <f t="shared" ca="1" si="3"/>
        <v/>
      </c>
      <c r="Z31" s="4"/>
      <c r="AA31" s="3" t="str">
        <f t="shared" si="4"/>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5"/>
        <v/>
      </c>
      <c r="AG31" s="3" t="str">
        <f>IF($A31="","",IF((AND($A31="ADD",OR(AF31="",AF31="Queenstown-Lakes District Council"))),"70",(_xlfn.XLOOKUP(AF31,ud_organisation_owner[lookupValue],ud_organisation_owner[lookupKey],""))))</f>
        <v/>
      </c>
      <c r="AH31" s="3" t="str">
        <f t="shared" si="6"/>
        <v/>
      </c>
      <c r="AI31" s="3" t="str">
        <f>IF($A31="","",IF((AND($A31="ADD",OR(AH31="",AH31="Queenstown-Lakes District Council"))),"70",(_xlfn.XLOOKUP(AH31,ud_organisation_owner[lookupValue],ud_organisation_owner[lookupKey],""))))</f>
        <v/>
      </c>
      <c r="AJ31" s="3" t="str">
        <f t="shared" si="7"/>
        <v/>
      </c>
      <c r="AK31" s="3" t="str">
        <f>IF($A31="","",IF((AND($A31="ADD",OR(AJ31="",AJ31="Local Authority"))),"17",(_xlfn.XLOOKUP(AJ31,ud_sub_organisation[lookupValue],ud_sub_organisation[lookupKey],""))))</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4"/>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IF($A32="ADD",IF(NOT(ISBLANK(V32)),_xlfn.XLOOKUP(V32,wheel_stop_material[lookupValue],wheel_stop_material[lookupKey],"ERROR"),""), "")</f>
        <v/>
      </c>
      <c r="X32" s="7"/>
      <c r="Y32" s="4" t="str">
        <f t="shared" ca="1" si="3"/>
        <v/>
      </c>
      <c r="Z32" s="4"/>
      <c r="AA32" s="3" t="str">
        <f t="shared" si="4"/>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5"/>
        <v/>
      </c>
      <c r="AG32" s="3" t="str">
        <f>IF($A32="","",IF((AND($A32="ADD",OR(AF32="",AF32="Queenstown-Lakes District Council"))),"70",(_xlfn.XLOOKUP(AF32,ud_organisation_owner[lookupValue],ud_organisation_owner[lookupKey],""))))</f>
        <v/>
      </c>
      <c r="AH32" s="3" t="str">
        <f t="shared" si="6"/>
        <v/>
      </c>
      <c r="AI32" s="3" t="str">
        <f>IF($A32="","",IF((AND($A32="ADD",OR(AH32="",AH32="Queenstown-Lakes District Council"))),"70",(_xlfn.XLOOKUP(AH32,ud_organisation_owner[lookupValue],ud_organisation_owner[lookupKey],""))))</f>
        <v/>
      </c>
      <c r="AJ32" s="3" t="str">
        <f t="shared" si="7"/>
        <v/>
      </c>
      <c r="AK32" s="3" t="str">
        <f>IF($A32="","",IF((AND($A32="ADD",OR(AJ32="",AJ32="Local Authority"))),"17",(_xlfn.XLOOKUP(AJ32,ud_sub_organisation[lookupValue],ud_sub_organisation[lookupKey],""))))</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4"/>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IF($A33="ADD",IF(NOT(ISBLANK(V33)),_xlfn.XLOOKUP(V33,wheel_stop_material[lookupValue],wheel_stop_material[lookupKey],"ERROR"),""), "")</f>
        <v/>
      </c>
      <c r="X33" s="7"/>
      <c r="Y33" s="4" t="str">
        <f t="shared" ca="1" si="3"/>
        <v/>
      </c>
      <c r="Z33" s="4"/>
      <c r="AA33" s="3" t="str">
        <f t="shared" si="4"/>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5"/>
        <v/>
      </c>
      <c r="AG33" s="3" t="str">
        <f>IF($A33="","",IF((AND($A33="ADD",OR(AF33="",AF33="Queenstown-Lakes District Council"))),"70",(_xlfn.XLOOKUP(AF33,ud_organisation_owner[lookupValue],ud_organisation_owner[lookupKey],""))))</f>
        <v/>
      </c>
      <c r="AH33" s="3" t="str">
        <f t="shared" si="6"/>
        <v/>
      </c>
      <c r="AI33" s="3" t="str">
        <f>IF($A33="","",IF((AND($A33="ADD",OR(AH33="",AH33="Queenstown-Lakes District Council"))),"70",(_xlfn.XLOOKUP(AH33,ud_organisation_owner[lookupValue],ud_organisation_owner[lookupKey],""))))</f>
        <v/>
      </c>
      <c r="AJ33" s="3" t="str">
        <f t="shared" si="7"/>
        <v/>
      </c>
      <c r="AK33" s="3" t="str">
        <f>IF($A33="","",IF((AND($A33="ADD",OR(AJ33="",AJ33="Local Authority"))),"17",(_xlfn.XLOOKUP(AJ33,ud_sub_organisation[lookupValue],ud_sub_organisation[lookupKey],""))))</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4"/>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IF($A34="ADD",IF(NOT(ISBLANK(V34)),_xlfn.XLOOKUP(V34,wheel_stop_material[lookupValue],wheel_stop_material[lookupKey],"ERROR"),""), "")</f>
        <v/>
      </c>
      <c r="X34" s="7"/>
      <c r="Y34" s="4" t="str">
        <f t="shared" ca="1" si="3"/>
        <v/>
      </c>
      <c r="Z34" s="4"/>
      <c r="AA34" s="3" t="str">
        <f t="shared" si="4"/>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5"/>
        <v/>
      </c>
      <c r="AG34" s="3" t="str">
        <f>IF($A34="","",IF((AND($A34="ADD",OR(AF34="",AF34="Queenstown-Lakes District Council"))),"70",(_xlfn.XLOOKUP(AF34,ud_organisation_owner[lookupValue],ud_organisation_owner[lookupKey],""))))</f>
        <v/>
      </c>
      <c r="AH34" s="3" t="str">
        <f t="shared" si="6"/>
        <v/>
      </c>
      <c r="AI34" s="3" t="str">
        <f>IF($A34="","",IF((AND($A34="ADD",OR(AH34="",AH34="Queenstown-Lakes District Council"))),"70",(_xlfn.XLOOKUP(AH34,ud_organisation_owner[lookupValue],ud_organisation_owner[lookupKey],""))))</f>
        <v/>
      </c>
      <c r="AJ34" s="3" t="str">
        <f t="shared" si="7"/>
        <v/>
      </c>
      <c r="AK34" s="3" t="str">
        <f>IF($A34="","",IF((AND($A34="ADD",OR(AJ34="",AJ34="Local Authority"))),"17",(_xlfn.XLOOKUP(AJ34,ud_sub_organisation[lookupValue],ud_sub_organisation[lookupKey],""))))</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4"/>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IF($A35="ADD",IF(NOT(ISBLANK(V35)),_xlfn.XLOOKUP(V35,wheel_stop_material[lookupValue],wheel_stop_material[lookupKey],"ERROR"),""), "")</f>
        <v/>
      </c>
      <c r="X35" s="7"/>
      <c r="Y35" s="4" t="str">
        <f t="shared" ca="1" si="3"/>
        <v/>
      </c>
      <c r="Z35" s="4"/>
      <c r="AA35" s="3" t="str">
        <f t="shared" si="4"/>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5"/>
        <v/>
      </c>
      <c r="AG35" s="3" t="str">
        <f>IF($A35="","",IF((AND($A35="ADD",OR(AF35="",AF35="Queenstown-Lakes District Council"))),"70",(_xlfn.XLOOKUP(AF35,ud_organisation_owner[lookupValue],ud_organisation_owner[lookupKey],""))))</f>
        <v/>
      </c>
      <c r="AH35" s="3" t="str">
        <f t="shared" si="6"/>
        <v/>
      </c>
      <c r="AI35" s="3" t="str">
        <f>IF($A35="","",IF((AND($A35="ADD",OR(AH35="",AH35="Queenstown-Lakes District Council"))),"70",(_xlfn.XLOOKUP(AH35,ud_organisation_owner[lookupValue],ud_organisation_owner[lookupKey],""))))</f>
        <v/>
      </c>
      <c r="AJ35" s="3" t="str">
        <f t="shared" si="7"/>
        <v/>
      </c>
      <c r="AK35" s="3" t="str">
        <f>IF($A35="","",IF((AND($A35="ADD",OR(AJ35="",AJ35="Local Authority"))),"17",(_xlfn.XLOOKUP(AJ35,ud_sub_organisation[lookupValue],ud_sub_organisation[lookupKey],""))))</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4"/>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IF($A36="ADD",IF(NOT(ISBLANK(V36)),_xlfn.XLOOKUP(V36,wheel_stop_material[lookupValue],wheel_stop_material[lookupKey],"ERROR"),""), "")</f>
        <v/>
      </c>
      <c r="X36" s="7"/>
      <c r="Y36" s="4" t="str">
        <f t="shared" ca="1" si="3"/>
        <v/>
      </c>
      <c r="Z36" s="4"/>
      <c r="AA36" s="3" t="str">
        <f t="shared" si="4"/>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5"/>
        <v/>
      </c>
      <c r="AG36" s="3" t="str">
        <f>IF($A36="","",IF((AND($A36="ADD",OR(AF36="",AF36="Queenstown-Lakes District Council"))),"70",(_xlfn.XLOOKUP(AF36,ud_organisation_owner[lookupValue],ud_organisation_owner[lookupKey],""))))</f>
        <v/>
      </c>
      <c r="AH36" s="3" t="str">
        <f t="shared" si="6"/>
        <v/>
      </c>
      <c r="AI36" s="3" t="str">
        <f>IF($A36="","",IF((AND($A36="ADD",OR(AH36="",AH36="Queenstown-Lakes District Council"))),"70",(_xlfn.XLOOKUP(AH36,ud_organisation_owner[lookupValue],ud_organisation_owner[lookupKey],""))))</f>
        <v/>
      </c>
      <c r="AJ36" s="3" t="str">
        <f t="shared" si="7"/>
        <v/>
      </c>
      <c r="AK36" s="3" t="str">
        <f>IF($A36="","",IF((AND($A36="ADD",OR(AJ36="",AJ36="Local Authority"))),"17",(_xlfn.XLOOKUP(AJ36,ud_sub_organisation[lookupValue],ud_sub_organisation[lookupKey],""))))</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4"/>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IF($A37="ADD",IF(NOT(ISBLANK(V37)),_xlfn.XLOOKUP(V37,wheel_stop_material[lookupValue],wheel_stop_material[lookupKey],"ERROR"),""), "")</f>
        <v/>
      </c>
      <c r="X37" s="7"/>
      <c r="Y37" s="4" t="str">
        <f t="shared" ca="1" si="3"/>
        <v/>
      </c>
      <c r="Z37" s="4"/>
      <c r="AA37" s="3" t="str">
        <f t="shared" si="4"/>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5"/>
        <v/>
      </c>
      <c r="AG37" s="3" t="str">
        <f>IF($A37="","",IF((AND($A37="ADD",OR(AF37="",AF37="Queenstown-Lakes District Council"))),"70",(_xlfn.XLOOKUP(AF37,ud_organisation_owner[lookupValue],ud_organisation_owner[lookupKey],""))))</f>
        <v/>
      </c>
      <c r="AH37" s="3" t="str">
        <f t="shared" si="6"/>
        <v/>
      </c>
      <c r="AI37" s="3" t="str">
        <f>IF($A37="","",IF((AND($A37="ADD",OR(AH37="",AH37="Queenstown-Lakes District Council"))),"70",(_xlfn.XLOOKUP(AH37,ud_organisation_owner[lookupValue],ud_organisation_owner[lookupKey],""))))</f>
        <v/>
      </c>
      <c r="AJ37" s="3" t="str">
        <f t="shared" si="7"/>
        <v/>
      </c>
      <c r="AK37" s="3" t="str">
        <f>IF($A37="","",IF((AND($A37="ADD",OR(AJ37="",AJ37="Local Authority"))),"17",(_xlfn.XLOOKUP(AJ37,ud_sub_organisation[lookupValue],ud_sub_organisation[lookupKey],""))))</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4"/>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IF($A38="ADD",IF(NOT(ISBLANK(V38)),_xlfn.XLOOKUP(V38,wheel_stop_material[lookupValue],wheel_stop_material[lookupKey],"ERROR"),""), "")</f>
        <v/>
      </c>
      <c r="X38" s="7"/>
      <c r="Y38" s="4" t="str">
        <f t="shared" ca="1" si="3"/>
        <v/>
      </c>
      <c r="Z38" s="4"/>
      <c r="AA38" s="3" t="str">
        <f t="shared" si="4"/>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5"/>
        <v/>
      </c>
      <c r="AG38" s="3" t="str">
        <f>IF($A38="","",IF((AND($A38="ADD",OR(AF38="",AF38="Queenstown-Lakes District Council"))),"70",(_xlfn.XLOOKUP(AF38,ud_organisation_owner[lookupValue],ud_organisation_owner[lookupKey],""))))</f>
        <v/>
      </c>
      <c r="AH38" s="3" t="str">
        <f t="shared" si="6"/>
        <v/>
      </c>
      <c r="AI38" s="3" t="str">
        <f>IF($A38="","",IF((AND($A38="ADD",OR(AH38="",AH38="Queenstown-Lakes District Council"))),"70",(_xlfn.XLOOKUP(AH38,ud_organisation_owner[lookupValue],ud_organisation_owner[lookupKey],""))))</f>
        <v/>
      </c>
      <c r="AJ38" s="3" t="str">
        <f t="shared" si="7"/>
        <v/>
      </c>
      <c r="AK38" s="3" t="str">
        <f>IF($A38="","",IF((AND($A38="ADD",OR(AJ38="",AJ38="Local Authority"))),"17",(_xlfn.XLOOKUP(AJ38,ud_sub_organisation[lookupValue],ud_sub_organisation[lookupKey],""))))</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4"/>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IF($A39="ADD",IF(NOT(ISBLANK(V39)),_xlfn.XLOOKUP(V39,wheel_stop_material[lookupValue],wheel_stop_material[lookupKey],"ERROR"),""), "")</f>
        <v/>
      </c>
      <c r="X39" s="7"/>
      <c r="Y39" s="4" t="str">
        <f t="shared" ca="1" si="3"/>
        <v/>
      </c>
      <c r="Z39" s="4"/>
      <c r="AA39" s="3" t="str">
        <f t="shared" si="4"/>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5"/>
        <v/>
      </c>
      <c r="AG39" s="3" t="str">
        <f>IF($A39="","",IF((AND($A39="ADD",OR(AF39="",AF39="Queenstown-Lakes District Council"))),"70",(_xlfn.XLOOKUP(AF39,ud_organisation_owner[lookupValue],ud_organisation_owner[lookupKey],""))))</f>
        <v/>
      </c>
      <c r="AH39" s="3" t="str">
        <f t="shared" si="6"/>
        <v/>
      </c>
      <c r="AI39" s="3" t="str">
        <f>IF($A39="","",IF((AND($A39="ADD",OR(AH39="",AH39="Queenstown-Lakes District Council"))),"70",(_xlfn.XLOOKUP(AH39,ud_organisation_owner[lookupValue],ud_organisation_owner[lookupKey],""))))</f>
        <v/>
      </c>
      <c r="AJ39" s="3" t="str">
        <f t="shared" si="7"/>
        <v/>
      </c>
      <c r="AK39" s="3" t="str">
        <f>IF($A39="","",IF((AND($A39="ADD",OR(AJ39="",AJ39="Local Authority"))),"17",(_xlfn.XLOOKUP(AJ39,ud_sub_organisation[lookupValue],ud_sub_organisation[lookupKey],""))))</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4"/>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IF($A40="ADD",IF(NOT(ISBLANK(V40)),_xlfn.XLOOKUP(V40,wheel_stop_material[lookupValue],wheel_stop_material[lookupKey],"ERROR"),""), "")</f>
        <v/>
      </c>
      <c r="X40" s="7"/>
      <c r="Y40" s="4" t="str">
        <f t="shared" ca="1" si="3"/>
        <v/>
      </c>
      <c r="Z40" s="4"/>
      <c r="AA40" s="3" t="str">
        <f t="shared" si="4"/>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5"/>
        <v/>
      </c>
      <c r="AG40" s="3" t="str">
        <f>IF($A40="","",IF((AND($A40="ADD",OR(AF40="",AF40="Queenstown-Lakes District Council"))),"70",(_xlfn.XLOOKUP(AF40,ud_organisation_owner[lookupValue],ud_organisation_owner[lookupKey],""))))</f>
        <v/>
      </c>
      <c r="AH40" s="3" t="str">
        <f t="shared" si="6"/>
        <v/>
      </c>
      <c r="AI40" s="3" t="str">
        <f>IF($A40="","",IF((AND($A40="ADD",OR(AH40="",AH40="Queenstown-Lakes District Council"))),"70",(_xlfn.XLOOKUP(AH40,ud_organisation_owner[lookupValue],ud_organisation_owner[lookupKey],""))))</f>
        <v/>
      </c>
      <c r="AJ40" s="3" t="str">
        <f t="shared" si="7"/>
        <v/>
      </c>
      <c r="AK40" s="3" t="str">
        <f>IF($A40="","",IF((AND($A40="ADD",OR(AJ40="",AJ40="Local Authority"))),"17",(_xlfn.XLOOKUP(AJ40,ud_sub_organisation[lookupValue],ud_sub_organisation[lookupKey],""))))</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4"/>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IF($A41="ADD",IF(NOT(ISBLANK(V41)),_xlfn.XLOOKUP(V41,wheel_stop_material[lookupValue],wheel_stop_material[lookupKey],"ERROR"),""), "")</f>
        <v/>
      </c>
      <c r="X41" s="7"/>
      <c r="Y41" s="4" t="str">
        <f t="shared" ca="1" si="3"/>
        <v/>
      </c>
      <c r="Z41" s="4"/>
      <c r="AA41" s="3" t="str">
        <f t="shared" si="4"/>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5"/>
        <v/>
      </c>
      <c r="AG41" s="3" t="str">
        <f>IF($A41="","",IF((AND($A41="ADD",OR(AF41="",AF41="Queenstown-Lakes District Council"))),"70",(_xlfn.XLOOKUP(AF41,ud_organisation_owner[lookupValue],ud_organisation_owner[lookupKey],""))))</f>
        <v/>
      </c>
      <c r="AH41" s="3" t="str">
        <f t="shared" si="6"/>
        <v/>
      </c>
      <c r="AI41" s="3" t="str">
        <f>IF($A41="","",IF((AND($A41="ADD",OR(AH41="",AH41="Queenstown-Lakes District Council"))),"70",(_xlfn.XLOOKUP(AH41,ud_organisation_owner[lookupValue],ud_organisation_owner[lookupKey],""))))</f>
        <v/>
      </c>
      <c r="AJ41" s="3" t="str">
        <f t="shared" si="7"/>
        <v/>
      </c>
      <c r="AK41" s="3" t="str">
        <f>IF($A41="","",IF((AND($A41="ADD",OR(AJ41="",AJ41="Local Authority"))),"17",(_xlfn.XLOOKUP(AJ41,ud_sub_organisation[lookupValue],ud_sub_organisation[lookupKey],""))))</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4"/>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IF($A42="ADD",IF(NOT(ISBLANK(V42)),_xlfn.XLOOKUP(V42,wheel_stop_material[lookupValue],wheel_stop_material[lookupKey],"ERROR"),""), "")</f>
        <v/>
      </c>
      <c r="X42" s="7"/>
      <c r="Y42" s="4" t="str">
        <f t="shared" ca="1" si="3"/>
        <v/>
      </c>
      <c r="Z42" s="4"/>
      <c r="AA42" s="3" t="str">
        <f t="shared" si="4"/>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5"/>
        <v/>
      </c>
      <c r="AG42" s="3" t="str">
        <f>IF($A42="","",IF((AND($A42="ADD",OR(AF42="",AF42="Queenstown-Lakes District Council"))),"70",(_xlfn.XLOOKUP(AF42,ud_organisation_owner[lookupValue],ud_organisation_owner[lookupKey],""))))</f>
        <v/>
      </c>
      <c r="AH42" s="3" t="str">
        <f t="shared" si="6"/>
        <v/>
      </c>
      <c r="AI42" s="3" t="str">
        <f>IF($A42="","",IF((AND($A42="ADD",OR(AH42="",AH42="Queenstown-Lakes District Council"))),"70",(_xlfn.XLOOKUP(AH42,ud_organisation_owner[lookupValue],ud_organisation_owner[lookupKey],""))))</f>
        <v/>
      </c>
      <c r="AJ42" s="3" t="str">
        <f t="shared" si="7"/>
        <v/>
      </c>
      <c r="AK42" s="3" t="str">
        <f>IF($A42="","",IF((AND($A42="ADD",OR(AJ42="",AJ42="Local Authority"))),"17",(_xlfn.XLOOKUP(AJ42,ud_sub_organisation[lookupValue],ud_sub_organisation[lookupKey],""))))</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4"/>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IF($A43="ADD",IF(NOT(ISBLANK(V43)),_xlfn.XLOOKUP(V43,wheel_stop_material[lookupValue],wheel_stop_material[lookupKey],"ERROR"),""), "")</f>
        <v/>
      </c>
      <c r="X43" s="7"/>
      <c r="Y43" s="4" t="str">
        <f t="shared" ca="1" si="3"/>
        <v/>
      </c>
      <c r="Z43" s="4"/>
      <c r="AA43" s="3" t="str">
        <f t="shared" si="4"/>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5"/>
        <v/>
      </c>
      <c r="AG43" s="3" t="str">
        <f>IF($A43="","",IF((AND($A43="ADD",OR(AF43="",AF43="Queenstown-Lakes District Council"))),"70",(_xlfn.XLOOKUP(AF43,ud_organisation_owner[lookupValue],ud_organisation_owner[lookupKey],""))))</f>
        <v/>
      </c>
      <c r="AH43" s="3" t="str">
        <f t="shared" si="6"/>
        <v/>
      </c>
      <c r="AI43" s="3" t="str">
        <f>IF($A43="","",IF((AND($A43="ADD",OR(AH43="",AH43="Queenstown-Lakes District Council"))),"70",(_xlfn.XLOOKUP(AH43,ud_organisation_owner[lookupValue],ud_organisation_owner[lookupKey],""))))</f>
        <v/>
      </c>
      <c r="AJ43" s="3" t="str">
        <f t="shared" si="7"/>
        <v/>
      </c>
      <c r="AK43" s="3" t="str">
        <f>IF($A43="","",IF((AND($A43="ADD",OR(AJ43="",AJ43="Local Authority"))),"17",(_xlfn.XLOOKUP(AJ43,ud_sub_organisation[lookupValue],ud_sub_organisation[lookupKey],""))))</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4"/>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IF($A44="ADD",IF(NOT(ISBLANK(V44)),_xlfn.XLOOKUP(V44,wheel_stop_material[lookupValue],wheel_stop_material[lookupKey],"ERROR"),""), "")</f>
        <v/>
      </c>
      <c r="X44" s="7"/>
      <c r="Y44" s="4" t="str">
        <f t="shared" ca="1" si="3"/>
        <v/>
      </c>
      <c r="Z44" s="4"/>
      <c r="AA44" s="3" t="str">
        <f t="shared" si="4"/>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5"/>
        <v/>
      </c>
      <c r="AG44" s="3" t="str">
        <f>IF($A44="","",IF((AND($A44="ADD",OR(AF44="",AF44="Queenstown-Lakes District Council"))),"70",(_xlfn.XLOOKUP(AF44,ud_organisation_owner[lookupValue],ud_organisation_owner[lookupKey],""))))</f>
        <v/>
      </c>
      <c r="AH44" s="3" t="str">
        <f t="shared" si="6"/>
        <v/>
      </c>
      <c r="AI44" s="3" t="str">
        <f>IF($A44="","",IF((AND($A44="ADD",OR(AH44="",AH44="Queenstown-Lakes District Council"))),"70",(_xlfn.XLOOKUP(AH44,ud_organisation_owner[lookupValue],ud_organisation_owner[lookupKey],""))))</f>
        <v/>
      </c>
      <c r="AJ44" s="3" t="str">
        <f t="shared" si="7"/>
        <v/>
      </c>
      <c r="AK44" s="3" t="str">
        <f>IF($A44="","",IF((AND($A44="ADD",OR(AJ44="",AJ44="Local Authority"))),"17",(_xlfn.XLOOKUP(AJ44,ud_sub_organisation[lookupValue],ud_sub_organisation[lookupKey],""))))</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4"/>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IF($A45="ADD",IF(NOT(ISBLANK(V45)),_xlfn.XLOOKUP(V45,wheel_stop_material[lookupValue],wheel_stop_material[lookupKey],"ERROR"),""), "")</f>
        <v/>
      </c>
      <c r="X45" s="7"/>
      <c r="Y45" s="4" t="str">
        <f t="shared" ca="1" si="3"/>
        <v/>
      </c>
      <c r="Z45" s="4"/>
      <c r="AA45" s="3" t="str">
        <f t="shared" si="4"/>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5"/>
        <v/>
      </c>
      <c r="AG45" s="3" t="str">
        <f>IF($A45="","",IF((AND($A45="ADD",OR(AF45="",AF45="Queenstown-Lakes District Council"))),"70",(_xlfn.XLOOKUP(AF45,ud_organisation_owner[lookupValue],ud_organisation_owner[lookupKey],""))))</f>
        <v/>
      </c>
      <c r="AH45" s="3" t="str">
        <f t="shared" si="6"/>
        <v/>
      </c>
      <c r="AI45" s="3" t="str">
        <f>IF($A45="","",IF((AND($A45="ADD",OR(AH45="",AH45="Queenstown-Lakes District Council"))),"70",(_xlfn.XLOOKUP(AH45,ud_organisation_owner[lookupValue],ud_organisation_owner[lookupKey],""))))</f>
        <v/>
      </c>
      <c r="AJ45" s="3" t="str">
        <f t="shared" si="7"/>
        <v/>
      </c>
      <c r="AK45" s="3" t="str">
        <f>IF($A45="","",IF((AND($A45="ADD",OR(AJ45="",AJ45="Local Authority"))),"17",(_xlfn.XLOOKUP(AJ45,ud_sub_organisation[lookupValue],ud_sub_organisation[lookupKey],""))))</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4"/>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IF($A46="ADD",IF(NOT(ISBLANK(V46)),_xlfn.XLOOKUP(V46,wheel_stop_material[lookupValue],wheel_stop_material[lookupKey],"ERROR"),""), "")</f>
        <v/>
      </c>
      <c r="X46" s="7"/>
      <c r="Y46" s="4" t="str">
        <f t="shared" ca="1" si="3"/>
        <v/>
      </c>
      <c r="Z46" s="4"/>
      <c r="AA46" s="3" t="str">
        <f t="shared" si="4"/>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5"/>
        <v/>
      </c>
      <c r="AG46" s="3" t="str">
        <f>IF($A46="","",IF((AND($A46="ADD",OR(AF46="",AF46="Queenstown-Lakes District Council"))),"70",(_xlfn.XLOOKUP(AF46,ud_organisation_owner[lookupValue],ud_organisation_owner[lookupKey],""))))</f>
        <v/>
      </c>
      <c r="AH46" s="3" t="str">
        <f t="shared" si="6"/>
        <v/>
      </c>
      <c r="AI46" s="3" t="str">
        <f>IF($A46="","",IF((AND($A46="ADD",OR(AH46="",AH46="Queenstown-Lakes District Council"))),"70",(_xlfn.XLOOKUP(AH46,ud_organisation_owner[lookupValue],ud_organisation_owner[lookupKey],""))))</f>
        <v/>
      </c>
      <c r="AJ46" s="3" t="str">
        <f t="shared" si="7"/>
        <v/>
      </c>
      <c r="AK46" s="3" t="str">
        <f>IF($A46="","",IF((AND($A46="ADD",OR(AJ46="",AJ46="Local Authority"))),"17",(_xlfn.XLOOKUP(AJ46,ud_sub_organisation[lookupValue],ud_sub_organisation[lookupKey],""))))</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4"/>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IF($A47="ADD",IF(NOT(ISBLANK(V47)),_xlfn.XLOOKUP(V47,wheel_stop_material[lookupValue],wheel_stop_material[lookupKey],"ERROR"),""), "")</f>
        <v/>
      </c>
      <c r="X47" s="7"/>
      <c r="Y47" s="4" t="str">
        <f t="shared" ca="1" si="3"/>
        <v/>
      </c>
      <c r="Z47" s="4"/>
      <c r="AA47" s="3" t="str">
        <f t="shared" si="4"/>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5"/>
        <v/>
      </c>
      <c r="AG47" s="3" t="str">
        <f>IF($A47="","",IF((AND($A47="ADD",OR(AF47="",AF47="Queenstown-Lakes District Council"))),"70",(_xlfn.XLOOKUP(AF47,ud_organisation_owner[lookupValue],ud_organisation_owner[lookupKey],""))))</f>
        <v/>
      </c>
      <c r="AH47" s="3" t="str">
        <f t="shared" si="6"/>
        <v/>
      </c>
      <c r="AI47" s="3" t="str">
        <f>IF($A47="","",IF((AND($A47="ADD",OR(AH47="",AH47="Queenstown-Lakes District Council"))),"70",(_xlfn.XLOOKUP(AH47,ud_organisation_owner[lookupValue],ud_organisation_owner[lookupKey],""))))</f>
        <v/>
      </c>
      <c r="AJ47" s="3" t="str">
        <f t="shared" si="7"/>
        <v/>
      </c>
      <c r="AK47" s="3" t="str">
        <f>IF($A47="","",IF((AND($A47="ADD",OR(AJ47="",AJ47="Local Authority"))),"17",(_xlfn.XLOOKUP(AJ47,ud_sub_organisation[lookupValue],ud_sub_organisation[lookupKey],""))))</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4"/>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IF($A48="ADD",IF(NOT(ISBLANK(V48)),_xlfn.XLOOKUP(V48,wheel_stop_material[lookupValue],wheel_stop_material[lookupKey],"ERROR"),""), "")</f>
        <v/>
      </c>
      <c r="X48" s="7"/>
      <c r="Y48" s="4" t="str">
        <f t="shared" ca="1" si="3"/>
        <v/>
      </c>
      <c r="Z48" s="4"/>
      <c r="AA48" s="3" t="str">
        <f t="shared" si="4"/>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5"/>
        <v/>
      </c>
      <c r="AG48" s="3" t="str">
        <f>IF($A48="","",IF((AND($A48="ADD",OR(AF48="",AF48="Queenstown-Lakes District Council"))),"70",(_xlfn.XLOOKUP(AF48,ud_organisation_owner[lookupValue],ud_organisation_owner[lookupKey],""))))</f>
        <v/>
      </c>
      <c r="AH48" s="3" t="str">
        <f t="shared" si="6"/>
        <v/>
      </c>
      <c r="AI48" s="3" t="str">
        <f>IF($A48="","",IF((AND($A48="ADD",OR(AH48="",AH48="Queenstown-Lakes District Council"))),"70",(_xlfn.XLOOKUP(AH48,ud_organisation_owner[lookupValue],ud_organisation_owner[lookupKey],""))))</f>
        <v/>
      </c>
      <c r="AJ48" s="3" t="str">
        <f t="shared" si="7"/>
        <v/>
      </c>
      <c r="AK48" s="3" t="str">
        <f>IF($A48="","",IF((AND($A48="ADD",OR(AJ48="",AJ48="Local Authority"))),"17",(_xlfn.XLOOKUP(AJ48,ud_sub_organisation[lookupValue],ud_sub_organisation[lookupKey],""))))</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4"/>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IF($A49="ADD",IF(NOT(ISBLANK(V49)),_xlfn.XLOOKUP(V49,wheel_stop_material[lookupValue],wheel_stop_material[lookupKey],"ERROR"),""), "")</f>
        <v/>
      </c>
      <c r="X49" s="7"/>
      <c r="Y49" s="4" t="str">
        <f t="shared" ca="1" si="3"/>
        <v/>
      </c>
      <c r="Z49" s="4"/>
      <c r="AA49" s="3" t="str">
        <f t="shared" si="4"/>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5"/>
        <v/>
      </c>
      <c r="AG49" s="3" t="str">
        <f>IF($A49="","",IF((AND($A49="ADD",OR(AF49="",AF49="Queenstown-Lakes District Council"))),"70",(_xlfn.XLOOKUP(AF49,ud_organisation_owner[lookupValue],ud_organisation_owner[lookupKey],""))))</f>
        <v/>
      </c>
      <c r="AH49" s="3" t="str">
        <f t="shared" si="6"/>
        <v/>
      </c>
      <c r="AI49" s="3" t="str">
        <f>IF($A49="","",IF((AND($A49="ADD",OR(AH49="",AH49="Queenstown-Lakes District Council"))),"70",(_xlfn.XLOOKUP(AH49,ud_organisation_owner[lookupValue],ud_organisation_owner[lookupKey],""))))</f>
        <v/>
      </c>
      <c r="AJ49" s="3" t="str">
        <f t="shared" si="7"/>
        <v/>
      </c>
      <c r="AK49" s="3" t="str">
        <f>IF($A49="","",IF((AND($A49="ADD",OR(AJ49="",AJ49="Local Authority"))),"17",(_xlfn.XLOOKUP(AJ49,ud_sub_organisation[lookupValue],ud_sub_organisation[lookupKey],""))))</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4"/>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IF($A50="ADD",IF(NOT(ISBLANK(V50)),_xlfn.XLOOKUP(V50,wheel_stop_material[lookupValue],wheel_stop_material[lookupKey],"ERROR"),""), "")</f>
        <v/>
      </c>
      <c r="X50" s="7"/>
      <c r="Y50" s="4" t="str">
        <f t="shared" ca="1" si="3"/>
        <v/>
      </c>
      <c r="Z50" s="4"/>
      <c r="AA50" s="3" t="str">
        <f t="shared" si="4"/>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5"/>
        <v/>
      </c>
      <c r="AG50" s="3" t="str">
        <f>IF($A50="","",IF((AND($A50="ADD",OR(AF50="",AF50="Queenstown-Lakes District Council"))),"70",(_xlfn.XLOOKUP(AF50,ud_organisation_owner[lookupValue],ud_organisation_owner[lookupKey],""))))</f>
        <v/>
      </c>
      <c r="AH50" s="3" t="str">
        <f t="shared" si="6"/>
        <v/>
      </c>
      <c r="AI50" s="3" t="str">
        <f>IF($A50="","",IF((AND($A50="ADD",OR(AH50="",AH50="Queenstown-Lakes District Council"))),"70",(_xlfn.XLOOKUP(AH50,ud_organisation_owner[lookupValue],ud_organisation_owner[lookupKey],""))))</f>
        <v/>
      </c>
      <c r="AJ50" s="3" t="str">
        <f t="shared" si="7"/>
        <v/>
      </c>
      <c r="AK50" s="3" t="str">
        <f>IF($A50="","",IF((AND($A50="ADD",OR(AJ50="",AJ50="Local Authority"))),"17",(_xlfn.XLOOKUP(AJ50,ud_sub_organisation[lookupValue],ud_sub_organisation[lookupKey],""))))</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4"/>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IF($A51="ADD",IF(NOT(ISBLANK(V51)),_xlfn.XLOOKUP(V51,wheel_stop_material[lookupValue],wheel_stop_material[lookupKey],"ERROR"),""), "")</f>
        <v/>
      </c>
      <c r="X51" s="7"/>
      <c r="Y51" s="4" t="str">
        <f t="shared" ca="1" si="3"/>
        <v/>
      </c>
      <c r="Z51" s="4"/>
      <c r="AA51" s="3" t="str">
        <f t="shared" si="4"/>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5"/>
        <v/>
      </c>
      <c r="AG51" s="3" t="str">
        <f>IF($A51="","",IF((AND($A51="ADD",OR(AF51="",AF51="Queenstown-Lakes District Council"))),"70",(_xlfn.XLOOKUP(AF51,ud_organisation_owner[lookupValue],ud_organisation_owner[lookupKey],""))))</f>
        <v/>
      </c>
      <c r="AH51" s="3" t="str">
        <f t="shared" si="6"/>
        <v/>
      </c>
      <c r="AI51" s="3" t="str">
        <f>IF($A51="","",IF((AND($A51="ADD",OR(AH51="",AH51="Queenstown-Lakes District Council"))),"70",(_xlfn.XLOOKUP(AH51,ud_organisation_owner[lookupValue],ud_organisation_owner[lookupKey],""))))</f>
        <v/>
      </c>
      <c r="AJ51" s="3" t="str">
        <f t="shared" si="7"/>
        <v/>
      </c>
      <c r="AK51" s="3" t="str">
        <f>IF($A51="","",IF((AND($A51="ADD",OR(AJ51="",AJ51="Local Authority"))),"17",(_xlfn.XLOOKUP(AJ51,ud_sub_organisation[lookupValue],ud_sub_organisation[lookupKey],""))))</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4"/>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IF($A52="ADD",IF(NOT(ISBLANK(V52)),_xlfn.XLOOKUP(V52,wheel_stop_material[lookupValue],wheel_stop_material[lookupKey],"ERROR"),""), "")</f>
        <v/>
      </c>
      <c r="X52" s="7"/>
      <c r="Y52" s="4" t="str">
        <f t="shared" ca="1" si="3"/>
        <v/>
      </c>
      <c r="Z52" s="4"/>
      <c r="AA52" s="3" t="str">
        <f t="shared" si="4"/>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5"/>
        <v/>
      </c>
      <c r="AG52" s="3" t="str">
        <f>IF($A52="","",IF((AND($A52="ADD",OR(AF52="",AF52="Queenstown-Lakes District Council"))),"70",(_xlfn.XLOOKUP(AF52,ud_organisation_owner[lookupValue],ud_organisation_owner[lookupKey],""))))</f>
        <v/>
      </c>
      <c r="AH52" s="3" t="str">
        <f t="shared" si="6"/>
        <v/>
      </c>
      <c r="AI52" s="3" t="str">
        <f>IF($A52="","",IF((AND($A52="ADD",OR(AH52="",AH52="Queenstown-Lakes District Council"))),"70",(_xlfn.XLOOKUP(AH52,ud_organisation_owner[lookupValue],ud_organisation_owner[lookupKey],""))))</f>
        <v/>
      </c>
      <c r="AJ52" s="3" t="str">
        <f t="shared" si="7"/>
        <v/>
      </c>
      <c r="AK52" s="3" t="str">
        <f>IF($A52="","",IF((AND($A52="ADD",OR(AJ52="",AJ52="Local Authority"))),"17",(_xlfn.XLOOKUP(AJ52,ud_sub_organisation[lookupValue],ud_sub_organisation[lookupKey],""))))</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4"/>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IF($A53="ADD",IF(NOT(ISBLANK(V53)),_xlfn.XLOOKUP(V53,wheel_stop_material[lookupValue],wheel_stop_material[lookupKey],"ERROR"),""), "")</f>
        <v/>
      </c>
      <c r="X53" s="7"/>
      <c r="Y53" s="4" t="str">
        <f t="shared" ca="1" si="3"/>
        <v/>
      </c>
      <c r="Z53" s="4"/>
      <c r="AA53" s="3" t="str">
        <f t="shared" si="4"/>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5"/>
        <v/>
      </c>
      <c r="AG53" s="3" t="str">
        <f>IF($A53="","",IF((AND($A53="ADD",OR(AF53="",AF53="Queenstown-Lakes District Council"))),"70",(_xlfn.XLOOKUP(AF53,ud_organisation_owner[lookupValue],ud_organisation_owner[lookupKey],""))))</f>
        <v/>
      </c>
      <c r="AH53" s="3" t="str">
        <f t="shared" si="6"/>
        <v/>
      </c>
      <c r="AI53" s="3" t="str">
        <f>IF($A53="","",IF((AND($A53="ADD",OR(AH53="",AH53="Queenstown-Lakes District Council"))),"70",(_xlfn.XLOOKUP(AH53,ud_organisation_owner[lookupValue],ud_organisation_owner[lookupKey],""))))</f>
        <v/>
      </c>
      <c r="AJ53" s="3" t="str">
        <f t="shared" si="7"/>
        <v/>
      </c>
      <c r="AK53" s="3" t="str">
        <f>IF($A53="","",IF((AND($A53="ADD",OR(AJ53="",AJ53="Local Authority"))),"17",(_xlfn.XLOOKUP(AJ53,ud_sub_organisation[lookupValue],ud_sub_organisation[lookupKey],""))))</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4"/>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IF($A54="ADD",IF(NOT(ISBLANK(V54)),_xlfn.XLOOKUP(V54,wheel_stop_material[lookupValue],wheel_stop_material[lookupKey],"ERROR"),""), "")</f>
        <v/>
      </c>
      <c r="X54" s="7"/>
      <c r="Y54" s="4" t="str">
        <f t="shared" ca="1" si="3"/>
        <v/>
      </c>
      <c r="Z54" s="4"/>
      <c r="AA54" s="3" t="str">
        <f t="shared" si="4"/>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5"/>
        <v/>
      </c>
      <c r="AG54" s="3" t="str">
        <f>IF($A54="","",IF((AND($A54="ADD",OR(AF54="",AF54="Queenstown-Lakes District Council"))),"70",(_xlfn.XLOOKUP(AF54,ud_organisation_owner[lookupValue],ud_organisation_owner[lookupKey],""))))</f>
        <v/>
      </c>
      <c r="AH54" s="3" t="str">
        <f t="shared" si="6"/>
        <v/>
      </c>
      <c r="AI54" s="3" t="str">
        <f>IF($A54="","",IF((AND($A54="ADD",OR(AH54="",AH54="Queenstown-Lakes District Council"))),"70",(_xlfn.XLOOKUP(AH54,ud_organisation_owner[lookupValue],ud_organisation_owner[lookupKey],""))))</f>
        <v/>
      </c>
      <c r="AJ54" s="3" t="str">
        <f t="shared" si="7"/>
        <v/>
      </c>
      <c r="AK54" s="3" t="str">
        <f>IF($A54="","",IF((AND($A54="ADD",OR(AJ54="",AJ54="Local Authority"))),"17",(_xlfn.XLOOKUP(AJ54,ud_sub_organisation[lookupValue],ud_sub_organisation[lookupKey],""))))</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4"/>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IF($A55="ADD",IF(NOT(ISBLANK(V55)),_xlfn.XLOOKUP(V55,wheel_stop_material[lookupValue],wheel_stop_material[lookupKey],"ERROR"),""), "")</f>
        <v/>
      </c>
      <c r="X55" s="7"/>
      <c r="Y55" s="4" t="str">
        <f t="shared" ca="1" si="3"/>
        <v/>
      </c>
      <c r="Z55" s="4"/>
      <c r="AA55" s="3" t="str">
        <f t="shared" si="4"/>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5"/>
        <v/>
      </c>
      <c r="AG55" s="3" t="str">
        <f>IF($A55="","",IF((AND($A55="ADD",OR(AF55="",AF55="Queenstown-Lakes District Council"))),"70",(_xlfn.XLOOKUP(AF55,ud_organisation_owner[lookupValue],ud_organisation_owner[lookupKey],""))))</f>
        <v/>
      </c>
      <c r="AH55" s="3" t="str">
        <f t="shared" si="6"/>
        <v/>
      </c>
      <c r="AI55" s="3" t="str">
        <f>IF($A55="","",IF((AND($A55="ADD",OR(AH55="",AH55="Queenstown-Lakes District Council"))),"70",(_xlfn.XLOOKUP(AH55,ud_organisation_owner[lookupValue],ud_organisation_owner[lookupKey],""))))</f>
        <v/>
      </c>
      <c r="AJ55" s="3" t="str">
        <f t="shared" si="7"/>
        <v/>
      </c>
      <c r="AK55" s="3" t="str">
        <f>IF($A55="","",IF((AND($A55="ADD",OR(AJ55="",AJ55="Local Authority"))),"17",(_xlfn.XLOOKUP(AJ55,ud_sub_organisation[lookupValue],ud_sub_organisation[lookupKey],""))))</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4"/>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IF($A56="ADD",IF(NOT(ISBLANK(V56)),_xlfn.XLOOKUP(V56,wheel_stop_material[lookupValue],wheel_stop_material[lookupKey],"ERROR"),""), "")</f>
        <v/>
      </c>
      <c r="X56" s="7"/>
      <c r="Y56" s="4" t="str">
        <f t="shared" ca="1" si="3"/>
        <v/>
      </c>
      <c r="Z56" s="4"/>
      <c r="AA56" s="3" t="str">
        <f t="shared" si="4"/>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5"/>
        <v/>
      </c>
      <c r="AG56" s="3" t="str">
        <f>IF($A56="","",IF((AND($A56="ADD",OR(AF56="",AF56="Queenstown-Lakes District Council"))),"70",(_xlfn.XLOOKUP(AF56,ud_organisation_owner[lookupValue],ud_organisation_owner[lookupKey],""))))</f>
        <v/>
      </c>
      <c r="AH56" s="3" t="str">
        <f t="shared" si="6"/>
        <v/>
      </c>
      <c r="AI56" s="3" t="str">
        <f>IF($A56="","",IF((AND($A56="ADD",OR(AH56="",AH56="Queenstown-Lakes District Council"))),"70",(_xlfn.XLOOKUP(AH56,ud_organisation_owner[lookupValue],ud_organisation_owner[lookupKey],""))))</f>
        <v/>
      </c>
      <c r="AJ56" s="3" t="str">
        <f t="shared" si="7"/>
        <v/>
      </c>
      <c r="AK56" s="3" t="str">
        <f>IF($A56="","",IF((AND($A56="ADD",OR(AJ56="",AJ56="Local Authority"))),"17",(_xlfn.XLOOKUP(AJ56,ud_sub_organisation[lookupValue],ud_sub_organisation[lookupKey],""))))</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4"/>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IF($A57="ADD",IF(NOT(ISBLANK(V57)),_xlfn.XLOOKUP(V57,wheel_stop_material[lookupValue],wheel_stop_material[lookupKey],"ERROR"),""), "")</f>
        <v/>
      </c>
      <c r="X57" s="7"/>
      <c r="Y57" s="4" t="str">
        <f t="shared" ca="1" si="3"/>
        <v/>
      </c>
      <c r="Z57" s="4"/>
      <c r="AA57" s="3" t="str">
        <f t="shared" si="4"/>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5"/>
        <v/>
      </c>
      <c r="AG57" s="3" t="str">
        <f>IF($A57="","",IF((AND($A57="ADD",OR(AF57="",AF57="Queenstown-Lakes District Council"))),"70",(_xlfn.XLOOKUP(AF57,ud_organisation_owner[lookupValue],ud_organisation_owner[lookupKey],""))))</f>
        <v/>
      </c>
      <c r="AH57" s="3" t="str">
        <f t="shared" si="6"/>
        <v/>
      </c>
      <c r="AI57" s="3" t="str">
        <f>IF($A57="","",IF((AND($A57="ADD",OR(AH57="",AH57="Queenstown-Lakes District Council"))),"70",(_xlfn.XLOOKUP(AH57,ud_organisation_owner[lookupValue],ud_organisation_owner[lookupKey],""))))</f>
        <v/>
      </c>
      <c r="AJ57" s="3" t="str">
        <f t="shared" si="7"/>
        <v/>
      </c>
      <c r="AK57" s="3" t="str">
        <f>IF($A57="","",IF((AND($A57="ADD",OR(AJ57="",AJ57="Local Authority"))),"17",(_xlfn.XLOOKUP(AJ57,ud_sub_organisation[lookupValue],ud_sub_organisation[lookupKey],""))))</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4"/>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IF($A58="ADD",IF(NOT(ISBLANK(V58)),_xlfn.XLOOKUP(V58,wheel_stop_material[lookupValue],wheel_stop_material[lookupKey],"ERROR"),""), "")</f>
        <v/>
      </c>
      <c r="X58" s="7"/>
      <c r="Y58" s="4" t="str">
        <f t="shared" ca="1" si="3"/>
        <v/>
      </c>
      <c r="Z58" s="4"/>
      <c r="AA58" s="3" t="str">
        <f t="shared" si="4"/>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5"/>
        <v/>
      </c>
      <c r="AG58" s="3" t="str">
        <f>IF($A58="","",IF((AND($A58="ADD",OR(AF58="",AF58="Queenstown-Lakes District Council"))),"70",(_xlfn.XLOOKUP(AF58,ud_organisation_owner[lookupValue],ud_organisation_owner[lookupKey],""))))</f>
        <v/>
      </c>
      <c r="AH58" s="3" t="str">
        <f t="shared" si="6"/>
        <v/>
      </c>
      <c r="AI58" s="3" t="str">
        <f>IF($A58="","",IF((AND($A58="ADD",OR(AH58="",AH58="Queenstown-Lakes District Council"))),"70",(_xlfn.XLOOKUP(AH58,ud_organisation_owner[lookupValue],ud_organisation_owner[lookupKey],""))))</f>
        <v/>
      </c>
      <c r="AJ58" s="3" t="str">
        <f t="shared" si="7"/>
        <v/>
      </c>
      <c r="AK58" s="3" t="str">
        <f>IF($A58="","",IF((AND($A58="ADD",OR(AJ58="",AJ58="Local Authority"))),"17",(_xlfn.XLOOKUP(AJ58,ud_sub_organisation[lookupValue],ud_sub_organisation[lookupKey],""))))</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4"/>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IF($A59="ADD",IF(NOT(ISBLANK(V59)),_xlfn.XLOOKUP(V59,wheel_stop_material[lookupValue],wheel_stop_material[lookupKey],"ERROR"),""), "")</f>
        <v/>
      </c>
      <c r="X59" s="7"/>
      <c r="Y59" s="4" t="str">
        <f t="shared" ca="1" si="3"/>
        <v/>
      </c>
      <c r="Z59" s="4"/>
      <c r="AA59" s="3" t="str">
        <f t="shared" si="4"/>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5"/>
        <v/>
      </c>
      <c r="AG59" s="3" t="str">
        <f>IF($A59="","",IF((AND($A59="ADD",OR(AF59="",AF59="Queenstown-Lakes District Council"))),"70",(_xlfn.XLOOKUP(AF59,ud_organisation_owner[lookupValue],ud_organisation_owner[lookupKey],""))))</f>
        <v/>
      </c>
      <c r="AH59" s="3" t="str">
        <f t="shared" si="6"/>
        <v/>
      </c>
      <c r="AI59" s="3" t="str">
        <f>IF($A59="","",IF((AND($A59="ADD",OR(AH59="",AH59="Queenstown-Lakes District Council"))),"70",(_xlfn.XLOOKUP(AH59,ud_organisation_owner[lookupValue],ud_organisation_owner[lookupKey],""))))</f>
        <v/>
      </c>
      <c r="AJ59" s="3" t="str">
        <f t="shared" si="7"/>
        <v/>
      </c>
      <c r="AK59" s="3" t="str">
        <f>IF($A59="","",IF((AND($A59="ADD",OR(AJ59="",AJ59="Local Authority"))),"17",(_xlfn.XLOOKUP(AJ59,ud_sub_organisation[lookupValue],ud_sub_organisation[lookupKey],""))))</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4"/>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IF($A60="ADD",IF(NOT(ISBLANK(V60)),_xlfn.XLOOKUP(V60,wheel_stop_material[lookupValue],wheel_stop_material[lookupKey],"ERROR"),""), "")</f>
        <v/>
      </c>
      <c r="X60" s="7"/>
      <c r="Y60" s="4" t="str">
        <f t="shared" ca="1" si="3"/>
        <v/>
      </c>
      <c r="Z60" s="4"/>
      <c r="AA60" s="3" t="str">
        <f t="shared" si="4"/>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5"/>
        <v/>
      </c>
      <c r="AG60" s="3" t="str">
        <f>IF($A60="","",IF((AND($A60="ADD",OR(AF60="",AF60="Queenstown-Lakes District Council"))),"70",(_xlfn.XLOOKUP(AF60,ud_organisation_owner[lookupValue],ud_organisation_owner[lookupKey],""))))</f>
        <v/>
      </c>
      <c r="AH60" s="3" t="str">
        <f t="shared" si="6"/>
        <v/>
      </c>
      <c r="AI60" s="3" t="str">
        <f>IF($A60="","",IF((AND($A60="ADD",OR(AH60="",AH60="Queenstown-Lakes District Council"))),"70",(_xlfn.XLOOKUP(AH60,ud_organisation_owner[lookupValue],ud_organisation_owner[lookupKey],""))))</f>
        <v/>
      </c>
      <c r="AJ60" s="3" t="str">
        <f t="shared" si="7"/>
        <v/>
      </c>
      <c r="AK60" s="3" t="str">
        <f>IF($A60="","",IF((AND($A60="ADD",OR(AJ60="",AJ60="Local Authority"))),"17",(_xlfn.XLOOKUP(AJ60,ud_sub_organisation[lookupValue],ud_sub_organisation[lookupKey],""))))</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4"/>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IF($A61="ADD",IF(NOT(ISBLANK(V61)),_xlfn.XLOOKUP(V61,wheel_stop_material[lookupValue],wheel_stop_material[lookupKey],"ERROR"),""), "")</f>
        <v/>
      </c>
      <c r="X61" s="7"/>
      <c r="Y61" s="4" t="str">
        <f t="shared" ca="1" si="3"/>
        <v/>
      </c>
      <c r="Z61" s="4"/>
      <c r="AA61" s="3" t="str">
        <f t="shared" si="4"/>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5"/>
        <v/>
      </c>
      <c r="AG61" s="3" t="str">
        <f>IF($A61="","",IF((AND($A61="ADD",OR(AF61="",AF61="Queenstown-Lakes District Council"))),"70",(_xlfn.XLOOKUP(AF61,ud_organisation_owner[lookupValue],ud_organisation_owner[lookupKey],""))))</f>
        <v/>
      </c>
      <c r="AH61" s="3" t="str">
        <f t="shared" si="6"/>
        <v/>
      </c>
      <c r="AI61" s="3" t="str">
        <f>IF($A61="","",IF((AND($A61="ADD",OR(AH61="",AH61="Queenstown-Lakes District Council"))),"70",(_xlfn.XLOOKUP(AH61,ud_organisation_owner[lookupValue],ud_organisation_owner[lookupKey],""))))</f>
        <v/>
      </c>
      <c r="AJ61" s="3" t="str">
        <f t="shared" si="7"/>
        <v/>
      </c>
      <c r="AK61" s="3" t="str">
        <f>IF($A61="","",IF((AND($A61="ADD",OR(AJ61="",AJ61="Local Authority"))),"17",(_xlfn.XLOOKUP(AJ61,ud_sub_organisation[lookupValue],ud_sub_organisation[lookupKey],""))))</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4"/>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IF($A62="ADD",IF(NOT(ISBLANK(V62)),_xlfn.XLOOKUP(V62,wheel_stop_material[lookupValue],wheel_stop_material[lookupKey],"ERROR"),""), "")</f>
        <v/>
      </c>
      <c r="X62" s="7"/>
      <c r="Y62" s="4" t="str">
        <f t="shared" ca="1" si="3"/>
        <v/>
      </c>
      <c r="Z62" s="4"/>
      <c r="AA62" s="3" t="str">
        <f t="shared" si="4"/>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5"/>
        <v/>
      </c>
      <c r="AG62" s="3" t="str">
        <f>IF($A62="","",IF((AND($A62="ADD",OR(AF62="",AF62="Queenstown-Lakes District Council"))),"70",(_xlfn.XLOOKUP(AF62,ud_organisation_owner[lookupValue],ud_organisation_owner[lookupKey],""))))</f>
        <v/>
      </c>
      <c r="AH62" s="3" t="str">
        <f t="shared" si="6"/>
        <v/>
      </c>
      <c r="AI62" s="3" t="str">
        <f>IF($A62="","",IF((AND($A62="ADD",OR(AH62="",AH62="Queenstown-Lakes District Council"))),"70",(_xlfn.XLOOKUP(AH62,ud_organisation_owner[lookupValue],ud_organisation_owner[lookupKey],""))))</f>
        <v/>
      </c>
      <c r="AJ62" s="3" t="str">
        <f t="shared" si="7"/>
        <v/>
      </c>
      <c r="AK62" s="3" t="str">
        <f>IF($A62="","",IF((AND($A62="ADD",OR(AJ62="",AJ62="Local Authority"))),"17",(_xlfn.XLOOKUP(AJ62,ud_sub_organisation[lookupValue],ud_sub_organisation[lookupKey],""))))</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4"/>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IF($A63="ADD",IF(NOT(ISBLANK(V63)),_xlfn.XLOOKUP(V63,wheel_stop_material[lookupValue],wheel_stop_material[lookupKey],"ERROR"),""), "")</f>
        <v/>
      </c>
      <c r="X63" s="7"/>
      <c r="Y63" s="4" t="str">
        <f t="shared" ca="1" si="3"/>
        <v/>
      </c>
      <c r="Z63" s="4"/>
      <c r="AA63" s="3" t="str">
        <f t="shared" si="4"/>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5"/>
        <v/>
      </c>
      <c r="AG63" s="3" t="str">
        <f>IF($A63="","",IF((AND($A63="ADD",OR(AF63="",AF63="Queenstown-Lakes District Council"))),"70",(_xlfn.XLOOKUP(AF63,ud_organisation_owner[lookupValue],ud_organisation_owner[lookupKey],""))))</f>
        <v/>
      </c>
      <c r="AH63" s="3" t="str">
        <f t="shared" si="6"/>
        <v/>
      </c>
      <c r="AI63" s="3" t="str">
        <f>IF($A63="","",IF((AND($A63="ADD",OR(AH63="",AH63="Queenstown-Lakes District Council"))),"70",(_xlfn.XLOOKUP(AH63,ud_organisation_owner[lookupValue],ud_organisation_owner[lookupKey],""))))</f>
        <v/>
      </c>
      <c r="AJ63" s="3" t="str">
        <f t="shared" si="7"/>
        <v/>
      </c>
      <c r="AK63" s="3" t="str">
        <f>IF($A63="","",IF((AND($A63="ADD",OR(AJ63="",AJ63="Local Authority"))),"17",(_xlfn.XLOOKUP(AJ63,ud_sub_organisation[lookupValue],ud_sub_organisation[lookupKey],""))))</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4"/>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IF($A64="ADD",IF(NOT(ISBLANK(V64)),_xlfn.XLOOKUP(V64,wheel_stop_material[lookupValue],wheel_stop_material[lookupKey],"ERROR"),""), "")</f>
        <v/>
      </c>
      <c r="X64" s="7"/>
      <c r="Y64" s="4" t="str">
        <f t="shared" ca="1" si="3"/>
        <v/>
      </c>
      <c r="Z64" s="4"/>
      <c r="AA64" s="3" t="str">
        <f t="shared" si="4"/>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5"/>
        <v/>
      </c>
      <c r="AG64" s="3" t="str">
        <f>IF($A64="","",IF((AND($A64="ADD",OR(AF64="",AF64="Queenstown-Lakes District Council"))),"70",(_xlfn.XLOOKUP(AF64,ud_organisation_owner[lookupValue],ud_organisation_owner[lookupKey],""))))</f>
        <v/>
      </c>
      <c r="AH64" s="3" t="str">
        <f t="shared" si="6"/>
        <v/>
      </c>
      <c r="AI64" s="3" t="str">
        <f>IF($A64="","",IF((AND($A64="ADD",OR(AH64="",AH64="Queenstown-Lakes District Council"))),"70",(_xlfn.XLOOKUP(AH64,ud_organisation_owner[lookupValue],ud_organisation_owner[lookupKey],""))))</f>
        <v/>
      </c>
      <c r="AJ64" s="3" t="str">
        <f t="shared" si="7"/>
        <v/>
      </c>
      <c r="AK64" s="3" t="str">
        <f>IF($A64="","",IF((AND($A64="ADD",OR(AJ64="",AJ64="Local Authority"))),"17",(_xlfn.XLOOKUP(AJ64,ud_sub_organisation[lookupValue],ud_sub_organisation[lookupKey],""))))</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4"/>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IF($A65="ADD",IF(NOT(ISBLANK(V65)),_xlfn.XLOOKUP(V65,wheel_stop_material[lookupValue],wheel_stop_material[lookupKey],"ERROR"),""), "")</f>
        <v/>
      </c>
      <c r="X65" s="7"/>
      <c r="Y65" s="4" t="str">
        <f t="shared" ca="1" si="3"/>
        <v/>
      </c>
      <c r="Z65" s="4"/>
      <c r="AA65" s="3" t="str">
        <f t="shared" si="4"/>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5"/>
        <v/>
      </c>
      <c r="AG65" s="3" t="str">
        <f>IF($A65="","",IF((AND($A65="ADD",OR(AF65="",AF65="Queenstown-Lakes District Council"))),"70",(_xlfn.XLOOKUP(AF65,ud_organisation_owner[lookupValue],ud_organisation_owner[lookupKey],""))))</f>
        <v/>
      </c>
      <c r="AH65" s="3" t="str">
        <f t="shared" si="6"/>
        <v/>
      </c>
      <c r="AI65" s="3" t="str">
        <f>IF($A65="","",IF((AND($A65="ADD",OR(AH65="",AH65="Queenstown-Lakes District Council"))),"70",(_xlfn.XLOOKUP(AH65,ud_organisation_owner[lookupValue],ud_organisation_owner[lookupKey],""))))</f>
        <v/>
      </c>
      <c r="AJ65" s="3" t="str">
        <f t="shared" si="7"/>
        <v/>
      </c>
      <c r="AK65" s="3" t="str">
        <f>IF($A65="","",IF((AND($A65="ADD",OR(AJ65="",AJ65="Local Authority"))),"17",(_xlfn.XLOOKUP(AJ65,ud_sub_organisation[lookupValue],ud_sub_organisation[lookupKey],""))))</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4"/>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IF($A66="ADD",IF(NOT(ISBLANK(V66)),_xlfn.XLOOKUP(V66,wheel_stop_material[lookupValue],wheel_stop_material[lookupKey],"ERROR"),""), "")</f>
        <v/>
      </c>
      <c r="X66" s="7"/>
      <c r="Y66" s="4" t="str">
        <f t="shared" ca="1" si="3"/>
        <v/>
      </c>
      <c r="Z66" s="4"/>
      <c r="AA66" s="3" t="str">
        <f t="shared" si="4"/>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5"/>
        <v/>
      </c>
      <c r="AG66" s="3" t="str">
        <f>IF($A66="","",IF((AND($A66="ADD",OR(AF66="",AF66="Queenstown-Lakes District Council"))),"70",(_xlfn.XLOOKUP(AF66,ud_organisation_owner[lookupValue],ud_organisation_owner[lookupKey],""))))</f>
        <v/>
      </c>
      <c r="AH66" s="3" t="str">
        <f t="shared" si="6"/>
        <v/>
      </c>
      <c r="AI66" s="3" t="str">
        <f>IF($A66="","",IF((AND($A66="ADD",OR(AH66="",AH66="Queenstown-Lakes District Council"))),"70",(_xlfn.XLOOKUP(AH66,ud_organisation_owner[lookupValue],ud_organisation_owner[lookupKey],""))))</f>
        <v/>
      </c>
      <c r="AJ66" s="3" t="str">
        <f t="shared" si="7"/>
        <v/>
      </c>
      <c r="AK66" s="3" t="str">
        <f>IF($A66="","",IF((AND($A66="ADD",OR(AJ66="",AJ66="Local Authority"))),"17",(_xlfn.XLOOKUP(AJ66,ud_sub_organisation[lookupValue],ud_sub_organisation[lookupKey],""))))</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4"/>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IF($A67="ADD",IF(NOT(ISBLANK(V67)),_xlfn.XLOOKUP(V67,wheel_stop_material[lookupValue],wheel_stop_material[lookupKey],"ERROR"),""), "")</f>
        <v/>
      </c>
      <c r="X67" s="7"/>
      <c r="Y67" s="4" t="str">
        <f t="shared" ca="1" si="3"/>
        <v/>
      </c>
      <c r="Z67" s="4"/>
      <c r="AA67" s="3" t="str">
        <f t="shared" si="4"/>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5"/>
        <v/>
      </c>
      <c r="AG67" s="3" t="str">
        <f>IF($A67="","",IF((AND($A67="ADD",OR(AF67="",AF67="Queenstown-Lakes District Council"))),"70",(_xlfn.XLOOKUP(AF67,ud_organisation_owner[lookupValue],ud_organisation_owner[lookupKey],""))))</f>
        <v/>
      </c>
      <c r="AH67" s="3" t="str">
        <f t="shared" si="6"/>
        <v/>
      </c>
      <c r="AI67" s="3" t="str">
        <f>IF($A67="","",IF((AND($A67="ADD",OR(AH67="",AH67="Queenstown-Lakes District Council"))),"70",(_xlfn.XLOOKUP(AH67,ud_organisation_owner[lookupValue],ud_organisation_owner[lookupKey],""))))</f>
        <v/>
      </c>
      <c r="AJ67" s="3" t="str">
        <f t="shared" si="7"/>
        <v/>
      </c>
      <c r="AK67" s="3" t="str">
        <f>IF($A67="","",IF((AND($A67="ADD",OR(AJ67="",AJ67="Local Authority"))),"17",(_xlfn.XLOOKUP(AJ67,ud_sub_organisation[lookupValue],ud_sub_organisation[lookupKey],""))))</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4"/>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IF($A68="ADD",IF(NOT(ISBLANK(V68)),_xlfn.XLOOKUP(V68,wheel_stop_material[lookupValue],wheel_stop_material[lookupKey],"ERROR"),""), "")</f>
        <v/>
      </c>
      <c r="X68" s="7"/>
      <c r="Y68" s="4" t="str">
        <f t="shared" ca="1" si="3"/>
        <v/>
      </c>
      <c r="Z68" s="4"/>
      <c r="AA68" s="3" t="str">
        <f t="shared" si="4"/>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5"/>
        <v/>
      </c>
      <c r="AG68" s="3" t="str">
        <f>IF($A68="","",IF((AND($A68="ADD",OR(AF68="",AF68="Queenstown-Lakes District Council"))),"70",(_xlfn.XLOOKUP(AF68,ud_organisation_owner[lookupValue],ud_organisation_owner[lookupKey],""))))</f>
        <v/>
      </c>
      <c r="AH68" s="3" t="str">
        <f t="shared" si="6"/>
        <v/>
      </c>
      <c r="AI68" s="3" t="str">
        <f>IF($A68="","",IF((AND($A68="ADD",OR(AH68="",AH68="Queenstown-Lakes District Council"))),"70",(_xlfn.XLOOKUP(AH68,ud_organisation_owner[lookupValue],ud_organisation_owner[lookupKey],""))))</f>
        <v/>
      </c>
      <c r="AJ68" s="3" t="str">
        <f t="shared" si="7"/>
        <v/>
      </c>
      <c r="AK68" s="3" t="str">
        <f>IF($A68="","",IF((AND($A68="ADD",OR(AJ68="",AJ68="Local Authority"))),"17",(_xlfn.XLOOKUP(AJ68,ud_sub_organisation[lookupValue],ud_sub_organisation[lookupKey],""))))</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4"/>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IF($A69="ADD",IF(NOT(ISBLANK(V69)),_xlfn.XLOOKUP(V69,wheel_stop_material[lookupValue],wheel_stop_material[lookupKey],"ERROR"),""), "")</f>
        <v/>
      </c>
      <c r="X69" s="7"/>
      <c r="Y69" s="4" t="str">
        <f t="shared" ca="1" si="3"/>
        <v/>
      </c>
      <c r="Z69" s="4"/>
      <c r="AA69" s="3" t="str">
        <f t="shared" si="4"/>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5"/>
        <v/>
      </c>
      <c r="AG69" s="3" t="str">
        <f>IF($A69="","",IF((AND($A69="ADD",OR(AF69="",AF69="Queenstown-Lakes District Council"))),"70",(_xlfn.XLOOKUP(AF69,ud_organisation_owner[lookupValue],ud_organisation_owner[lookupKey],""))))</f>
        <v/>
      </c>
      <c r="AH69" s="3" t="str">
        <f t="shared" si="6"/>
        <v/>
      </c>
      <c r="AI69" s="3" t="str">
        <f>IF($A69="","",IF((AND($A69="ADD",OR(AH69="",AH69="Queenstown-Lakes District Council"))),"70",(_xlfn.XLOOKUP(AH69,ud_organisation_owner[lookupValue],ud_organisation_owner[lookupKey],""))))</f>
        <v/>
      </c>
      <c r="AJ69" s="3" t="str">
        <f t="shared" si="7"/>
        <v/>
      </c>
      <c r="AK69" s="3" t="str">
        <f>IF($A69="","",IF((AND($A69="ADD",OR(AJ69="",AJ69="Local Authority"))),"17",(_xlfn.XLOOKUP(AJ69,ud_sub_organisation[lookupValue],ud_sub_organisation[lookupKey],""))))</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4"/>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IF($A70="ADD",IF(NOT(ISBLANK(V70)),_xlfn.XLOOKUP(V70,wheel_stop_material[lookupValue],wheel_stop_material[lookupKey],"ERROR"),""), "")</f>
        <v/>
      </c>
      <c r="X70" s="7"/>
      <c r="Y70" s="4" t="str">
        <f t="shared" ca="1" si="3"/>
        <v/>
      </c>
      <c r="Z70" s="4"/>
      <c r="AA70" s="3" t="str">
        <f t="shared" si="4"/>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5"/>
        <v/>
      </c>
      <c r="AG70" s="3" t="str">
        <f>IF($A70="","",IF((AND($A70="ADD",OR(AF70="",AF70="Queenstown-Lakes District Council"))),"70",(_xlfn.XLOOKUP(AF70,ud_organisation_owner[lookupValue],ud_organisation_owner[lookupKey],""))))</f>
        <v/>
      </c>
      <c r="AH70" s="3" t="str">
        <f t="shared" si="6"/>
        <v/>
      </c>
      <c r="AI70" s="3" t="str">
        <f>IF($A70="","",IF((AND($A70="ADD",OR(AH70="",AH70="Queenstown-Lakes District Council"))),"70",(_xlfn.XLOOKUP(AH70,ud_organisation_owner[lookupValue],ud_organisation_owner[lookupKey],""))))</f>
        <v/>
      </c>
      <c r="AJ70" s="3" t="str">
        <f t="shared" si="7"/>
        <v/>
      </c>
      <c r="AK70" s="3" t="str">
        <f>IF($A70="","",IF((AND($A70="ADD",OR(AJ70="",AJ70="Local Authority"))),"17",(_xlfn.XLOOKUP(AJ70,ud_sub_organisation[lookupValue],ud_sub_organisation[lookupKey],""))))</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4"/>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IF($A71="ADD",IF(NOT(ISBLANK(V71)),_xlfn.XLOOKUP(V71,wheel_stop_material[lookupValue],wheel_stop_material[lookupKey],"ERROR"),""), "")</f>
        <v/>
      </c>
      <c r="X71" s="7"/>
      <c r="Y71" s="4" t="str">
        <f t="shared" ca="1" si="3"/>
        <v/>
      </c>
      <c r="Z71" s="4"/>
      <c r="AA71" s="3" t="str">
        <f t="shared" si="4"/>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5"/>
        <v/>
      </c>
      <c r="AG71" s="3" t="str">
        <f>IF($A71="","",IF((AND($A71="ADD",OR(AF71="",AF71="Queenstown-Lakes District Council"))),"70",(_xlfn.XLOOKUP(AF71,ud_organisation_owner[lookupValue],ud_organisation_owner[lookupKey],""))))</f>
        <v/>
      </c>
      <c r="AH71" s="3" t="str">
        <f t="shared" si="6"/>
        <v/>
      </c>
      <c r="AI71" s="3" t="str">
        <f>IF($A71="","",IF((AND($A71="ADD",OR(AH71="",AH71="Queenstown-Lakes District Council"))),"70",(_xlfn.XLOOKUP(AH71,ud_organisation_owner[lookupValue],ud_organisation_owner[lookupKey],""))))</f>
        <v/>
      </c>
      <c r="AJ71" s="3" t="str">
        <f t="shared" si="7"/>
        <v/>
      </c>
      <c r="AK71" s="3" t="str">
        <f>IF($A71="","",IF((AND($A71="ADD",OR(AJ71="",AJ71="Local Authority"))),"17",(_xlfn.XLOOKUP(AJ71,ud_sub_organisation[lookupValue],ud_sub_organisation[lookupKey],""))))</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4"/>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IF($A72="ADD",IF(NOT(ISBLANK(V72)),_xlfn.XLOOKUP(V72,wheel_stop_material[lookupValue],wheel_stop_material[lookupKey],"ERROR"),""), "")</f>
        <v/>
      </c>
      <c r="X72" s="7"/>
      <c r="Y72" s="4" t="str">
        <f t="shared" ca="1" si="3"/>
        <v/>
      </c>
      <c r="Z72" s="4"/>
      <c r="AA72" s="3" t="str">
        <f t="shared" si="4"/>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5"/>
        <v/>
      </c>
      <c r="AG72" s="3" t="str">
        <f>IF($A72="","",IF((AND($A72="ADD",OR(AF72="",AF72="Queenstown-Lakes District Council"))),"70",(_xlfn.XLOOKUP(AF72,ud_organisation_owner[lookupValue],ud_organisation_owner[lookupKey],""))))</f>
        <v/>
      </c>
      <c r="AH72" s="3" t="str">
        <f t="shared" si="6"/>
        <v/>
      </c>
      <c r="AI72" s="3" t="str">
        <f>IF($A72="","",IF((AND($A72="ADD",OR(AH72="",AH72="Queenstown-Lakes District Council"))),"70",(_xlfn.XLOOKUP(AH72,ud_organisation_owner[lookupValue],ud_organisation_owner[lookupKey],""))))</f>
        <v/>
      </c>
      <c r="AJ72" s="3" t="str">
        <f t="shared" si="7"/>
        <v/>
      </c>
      <c r="AK72" s="3" t="str">
        <f>IF($A72="","",IF((AND($A72="ADD",OR(AJ72="",AJ72="Local Authority"))),"17",(_xlfn.XLOOKUP(AJ72,ud_sub_organisation[lookupValue],ud_sub_organisation[lookupKey],""))))</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4"/>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IF($A73="ADD",IF(NOT(ISBLANK(V73)),_xlfn.XLOOKUP(V73,wheel_stop_material[lookupValue],wheel_stop_material[lookupKey],"ERROR"),""), "")</f>
        <v/>
      </c>
      <c r="X73" s="7"/>
      <c r="Y73" s="4" t="str">
        <f t="shared" ca="1" si="3"/>
        <v/>
      </c>
      <c r="Z73" s="4"/>
      <c r="AA73" s="3" t="str">
        <f t="shared" si="4"/>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5"/>
        <v/>
      </c>
      <c r="AG73" s="3" t="str">
        <f>IF($A73="","",IF((AND($A73="ADD",OR(AF73="",AF73="Queenstown-Lakes District Council"))),"70",(_xlfn.XLOOKUP(AF73,ud_organisation_owner[lookupValue],ud_organisation_owner[lookupKey],""))))</f>
        <v/>
      </c>
      <c r="AH73" s="3" t="str">
        <f t="shared" si="6"/>
        <v/>
      </c>
      <c r="AI73" s="3" t="str">
        <f>IF($A73="","",IF((AND($A73="ADD",OR(AH73="",AH73="Queenstown-Lakes District Council"))),"70",(_xlfn.XLOOKUP(AH73,ud_organisation_owner[lookupValue],ud_organisation_owner[lookupKey],""))))</f>
        <v/>
      </c>
      <c r="AJ73" s="3" t="str">
        <f t="shared" si="7"/>
        <v/>
      </c>
      <c r="AK73" s="3" t="str">
        <f>IF($A73="","",IF((AND($A73="ADD",OR(AJ73="",AJ73="Local Authority"))),"17",(_xlfn.XLOOKUP(AJ73,ud_sub_organisation[lookupValue],ud_sub_organisation[lookupKey],""))))</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4"/>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IF($A74="ADD",IF(NOT(ISBLANK(V74)),_xlfn.XLOOKUP(V74,wheel_stop_material[lookupValue],wheel_stop_material[lookupKey],"ERROR"),""), "")</f>
        <v/>
      </c>
      <c r="X74" s="7"/>
      <c r="Y74" s="4" t="str">
        <f t="shared" ca="1" si="3"/>
        <v/>
      </c>
      <c r="Z74" s="4"/>
      <c r="AA74" s="3" t="str">
        <f t="shared" si="4"/>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5"/>
        <v/>
      </c>
      <c r="AG74" s="3" t="str">
        <f>IF($A74="","",IF((AND($A74="ADD",OR(AF74="",AF74="Queenstown-Lakes District Council"))),"70",(_xlfn.XLOOKUP(AF74,ud_organisation_owner[lookupValue],ud_organisation_owner[lookupKey],""))))</f>
        <v/>
      </c>
      <c r="AH74" s="3" t="str">
        <f t="shared" si="6"/>
        <v/>
      </c>
      <c r="AI74" s="3" t="str">
        <f>IF($A74="","",IF((AND($A74="ADD",OR(AH74="",AH74="Queenstown-Lakes District Council"))),"70",(_xlfn.XLOOKUP(AH74,ud_organisation_owner[lookupValue],ud_organisation_owner[lookupKey],""))))</f>
        <v/>
      </c>
      <c r="AJ74" s="3" t="str">
        <f t="shared" si="7"/>
        <v/>
      </c>
      <c r="AK74" s="3" t="str">
        <f>IF($A74="","",IF((AND($A74="ADD",OR(AJ74="",AJ74="Local Authority"))),"17",(_xlfn.XLOOKUP(AJ74,ud_sub_organisation[lookupValue],ud_sub_organisation[lookupKey],""))))</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4"/>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IF($A75="ADD",IF(NOT(ISBLANK(V75)),_xlfn.XLOOKUP(V75,wheel_stop_material[lookupValue],wheel_stop_material[lookupKey],"ERROR"),""), "")</f>
        <v/>
      </c>
      <c r="X75" s="7"/>
      <c r="Y75" s="4" t="str">
        <f t="shared" ref="Y75:Y138" ca="1" si="15">IF(X75&lt;&gt;"", DATEDIF(X75, TODAY(),"Y"),"")</f>
        <v/>
      </c>
      <c r="Z75" s="4"/>
      <c r="AA75" s="3" t="str">
        <f t="shared" ref="AA75:AA138" si="16">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7">IF($A75="ADD","Queenstown-Lakes District Council","")</f>
        <v/>
      </c>
      <c r="AG75" s="3" t="str">
        <f>IF($A75="","",IF((AND($A75="ADD",OR(AF75="",AF75="Queenstown-Lakes District Council"))),"70",(_xlfn.XLOOKUP(AF75,ud_organisation_owner[lookupValue],ud_organisation_owner[lookupKey],""))))</f>
        <v/>
      </c>
      <c r="AH75" s="3" t="str">
        <f t="shared" ref="AH75:AH138" si="18">IF($A75="ADD","Queenstown-Lakes District Council","")</f>
        <v/>
      </c>
      <c r="AI75" s="3" t="str">
        <f>IF($A75="","",IF((AND($A75="ADD",OR(AH75="",AH75="Queenstown-Lakes District Council"))),"70",(_xlfn.XLOOKUP(AH75,ud_organisation_owner[lookupValue],ud_organisation_owner[lookupKey],""))))</f>
        <v/>
      </c>
      <c r="AJ75" s="3" t="str">
        <f t="shared" ref="AJ75:AJ138" si="19">IF($A75="ADD","Local Authority","")</f>
        <v/>
      </c>
      <c r="AK75" s="3" t="str">
        <f>IF($A75="","",IF((AND($A75="ADD",OR(AJ75="",AJ75="Local Authority"))),"17",(_xlfn.XLOOKUP(AJ75,ud_sub_organisation[lookupValue],ud_sub_organisation[lookupKey],""))))</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IF(X75&lt;&gt;"",X75,"")</f>
        <v/>
      </c>
      <c r="AS75" s="9"/>
    </row>
    <row r="76" spans="2:4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4"/>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IF($A76="ADD",IF(NOT(ISBLANK(V76)),_xlfn.XLOOKUP(V76,wheel_stop_material[lookupValue],wheel_stop_material[lookupKey],"ERROR"),""), "")</f>
        <v/>
      </c>
      <c r="X76" s="7"/>
      <c r="Y76" s="4" t="str">
        <f t="shared" ca="1" si="15"/>
        <v/>
      </c>
      <c r="Z76" s="4"/>
      <c r="AA76" s="3" t="str">
        <f t="shared" si="16"/>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7"/>
        <v/>
      </c>
      <c r="AG76" s="3" t="str">
        <f>IF($A76="","",IF((AND($A76="ADD",OR(AF76="",AF76="Queenstown-Lakes District Council"))),"70",(_xlfn.XLOOKUP(AF76,ud_organisation_owner[lookupValue],ud_organisation_owner[lookupKey],""))))</f>
        <v/>
      </c>
      <c r="AH76" s="3" t="str">
        <f t="shared" si="18"/>
        <v/>
      </c>
      <c r="AI76" s="3" t="str">
        <f>IF($A76="","",IF((AND($A76="ADD",OR(AH76="",AH76="Queenstown-Lakes District Council"))),"70",(_xlfn.XLOOKUP(AH76,ud_organisation_owner[lookupValue],ud_organisation_owner[lookupKey],""))))</f>
        <v/>
      </c>
      <c r="AJ76" s="3" t="str">
        <f t="shared" si="19"/>
        <v/>
      </c>
      <c r="AK76" s="3" t="str">
        <f>IF($A76="","",IF((AND($A76="ADD",OR(AJ76="",AJ76="Local Authority"))),"17",(_xlfn.XLOOKUP(AJ76,ud_sub_organisation[lookupValue],ud_sub_organisation[lookupKey],""))))</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4"/>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IF($A77="ADD",IF(NOT(ISBLANK(V77)),_xlfn.XLOOKUP(V77,wheel_stop_material[lookupValue],wheel_stop_material[lookupKey],"ERROR"),""), "")</f>
        <v/>
      </c>
      <c r="X77" s="7"/>
      <c r="Y77" s="4" t="str">
        <f t="shared" ca="1" si="15"/>
        <v/>
      </c>
      <c r="Z77" s="4"/>
      <c r="AA77" s="3" t="str">
        <f t="shared" si="16"/>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7"/>
        <v/>
      </c>
      <c r="AG77" s="3" t="str">
        <f>IF($A77="","",IF((AND($A77="ADD",OR(AF77="",AF77="Queenstown-Lakes District Council"))),"70",(_xlfn.XLOOKUP(AF77,ud_organisation_owner[lookupValue],ud_organisation_owner[lookupKey],""))))</f>
        <v/>
      </c>
      <c r="AH77" s="3" t="str">
        <f t="shared" si="18"/>
        <v/>
      </c>
      <c r="AI77" s="3" t="str">
        <f>IF($A77="","",IF((AND($A77="ADD",OR(AH77="",AH77="Queenstown-Lakes District Council"))),"70",(_xlfn.XLOOKUP(AH77,ud_organisation_owner[lookupValue],ud_organisation_owner[lookupKey],""))))</f>
        <v/>
      </c>
      <c r="AJ77" s="3" t="str">
        <f t="shared" si="19"/>
        <v/>
      </c>
      <c r="AK77" s="3" t="str">
        <f>IF($A77="","",IF((AND($A77="ADD",OR(AJ77="",AJ77="Local Authority"))),"17",(_xlfn.XLOOKUP(AJ77,ud_sub_organisation[lookupValue],ud_sub_organisation[lookupKey],""))))</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4"/>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IF($A78="ADD",IF(NOT(ISBLANK(V78)),_xlfn.XLOOKUP(V78,wheel_stop_material[lookupValue],wheel_stop_material[lookupKey],"ERROR"),""), "")</f>
        <v/>
      </c>
      <c r="X78" s="7"/>
      <c r="Y78" s="4" t="str">
        <f t="shared" ca="1" si="15"/>
        <v/>
      </c>
      <c r="Z78" s="4"/>
      <c r="AA78" s="3" t="str">
        <f t="shared" si="16"/>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7"/>
        <v/>
      </c>
      <c r="AG78" s="3" t="str">
        <f>IF($A78="","",IF((AND($A78="ADD",OR(AF78="",AF78="Queenstown-Lakes District Council"))),"70",(_xlfn.XLOOKUP(AF78,ud_organisation_owner[lookupValue],ud_organisation_owner[lookupKey],""))))</f>
        <v/>
      </c>
      <c r="AH78" s="3" t="str">
        <f t="shared" si="18"/>
        <v/>
      </c>
      <c r="AI78" s="3" t="str">
        <f>IF($A78="","",IF((AND($A78="ADD",OR(AH78="",AH78="Queenstown-Lakes District Council"))),"70",(_xlfn.XLOOKUP(AH78,ud_organisation_owner[lookupValue],ud_organisation_owner[lookupKey],""))))</f>
        <v/>
      </c>
      <c r="AJ78" s="3" t="str">
        <f t="shared" si="19"/>
        <v/>
      </c>
      <c r="AK78" s="3" t="str">
        <f>IF($A78="","",IF((AND($A78="ADD",OR(AJ78="",AJ78="Local Authority"))),"17",(_xlfn.XLOOKUP(AJ78,ud_sub_organisation[lookupValue],ud_sub_organisation[lookupKey],""))))</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4"/>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IF($A79="ADD",IF(NOT(ISBLANK(V79)),_xlfn.XLOOKUP(V79,wheel_stop_material[lookupValue],wheel_stop_material[lookupKey],"ERROR"),""), "")</f>
        <v/>
      </c>
      <c r="X79" s="7"/>
      <c r="Y79" s="4" t="str">
        <f t="shared" ca="1" si="15"/>
        <v/>
      </c>
      <c r="Z79" s="4"/>
      <c r="AA79" s="3" t="str">
        <f t="shared" si="16"/>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7"/>
        <v/>
      </c>
      <c r="AG79" s="3" t="str">
        <f>IF($A79="","",IF((AND($A79="ADD",OR(AF79="",AF79="Queenstown-Lakes District Council"))),"70",(_xlfn.XLOOKUP(AF79,ud_organisation_owner[lookupValue],ud_organisation_owner[lookupKey],""))))</f>
        <v/>
      </c>
      <c r="AH79" s="3" t="str">
        <f t="shared" si="18"/>
        <v/>
      </c>
      <c r="AI79" s="3" t="str">
        <f>IF($A79="","",IF((AND($A79="ADD",OR(AH79="",AH79="Queenstown-Lakes District Council"))),"70",(_xlfn.XLOOKUP(AH79,ud_organisation_owner[lookupValue],ud_organisation_owner[lookupKey],""))))</f>
        <v/>
      </c>
      <c r="AJ79" s="3" t="str">
        <f t="shared" si="19"/>
        <v/>
      </c>
      <c r="AK79" s="3" t="str">
        <f>IF($A79="","",IF((AND($A79="ADD",OR(AJ79="",AJ79="Local Authority"))),"17",(_xlfn.XLOOKUP(AJ79,ud_sub_organisation[lookupValue],ud_sub_organisation[lookupKey],""))))</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4"/>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IF($A80="ADD",IF(NOT(ISBLANK(V80)),_xlfn.XLOOKUP(V80,wheel_stop_material[lookupValue],wheel_stop_material[lookupKey],"ERROR"),""), "")</f>
        <v/>
      </c>
      <c r="X80" s="7"/>
      <c r="Y80" s="4" t="str">
        <f t="shared" ca="1" si="15"/>
        <v/>
      </c>
      <c r="Z80" s="4"/>
      <c r="AA80" s="3" t="str">
        <f t="shared" si="16"/>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7"/>
        <v/>
      </c>
      <c r="AG80" s="3" t="str">
        <f>IF($A80="","",IF((AND($A80="ADD",OR(AF80="",AF80="Queenstown-Lakes District Council"))),"70",(_xlfn.XLOOKUP(AF80,ud_organisation_owner[lookupValue],ud_organisation_owner[lookupKey],""))))</f>
        <v/>
      </c>
      <c r="AH80" s="3" t="str">
        <f t="shared" si="18"/>
        <v/>
      </c>
      <c r="AI80" s="3" t="str">
        <f>IF($A80="","",IF((AND($A80="ADD",OR(AH80="",AH80="Queenstown-Lakes District Council"))),"70",(_xlfn.XLOOKUP(AH80,ud_organisation_owner[lookupValue],ud_organisation_owner[lookupKey],""))))</f>
        <v/>
      </c>
      <c r="AJ80" s="3" t="str">
        <f t="shared" si="19"/>
        <v/>
      </c>
      <c r="AK80" s="3" t="str">
        <f>IF($A80="","",IF((AND($A80="ADD",OR(AJ80="",AJ80="Local Authority"))),"17",(_xlfn.XLOOKUP(AJ80,ud_sub_organisation[lookupValue],ud_sub_organisation[lookupKey],""))))</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4"/>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IF($A81="ADD",IF(NOT(ISBLANK(V81)),_xlfn.XLOOKUP(V81,wheel_stop_material[lookupValue],wheel_stop_material[lookupKey],"ERROR"),""), "")</f>
        <v/>
      </c>
      <c r="X81" s="7"/>
      <c r="Y81" s="4" t="str">
        <f t="shared" ca="1" si="15"/>
        <v/>
      </c>
      <c r="Z81" s="4"/>
      <c r="AA81" s="3" t="str">
        <f t="shared" si="16"/>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7"/>
        <v/>
      </c>
      <c r="AG81" s="3" t="str">
        <f>IF($A81="","",IF((AND($A81="ADD",OR(AF81="",AF81="Queenstown-Lakes District Council"))),"70",(_xlfn.XLOOKUP(AF81,ud_organisation_owner[lookupValue],ud_organisation_owner[lookupKey],""))))</f>
        <v/>
      </c>
      <c r="AH81" s="3" t="str">
        <f t="shared" si="18"/>
        <v/>
      </c>
      <c r="AI81" s="3" t="str">
        <f>IF($A81="","",IF((AND($A81="ADD",OR(AH81="",AH81="Queenstown-Lakes District Council"))),"70",(_xlfn.XLOOKUP(AH81,ud_organisation_owner[lookupValue],ud_organisation_owner[lookupKey],""))))</f>
        <v/>
      </c>
      <c r="AJ81" s="3" t="str">
        <f t="shared" si="19"/>
        <v/>
      </c>
      <c r="AK81" s="3" t="str">
        <f>IF($A81="","",IF((AND($A81="ADD",OR(AJ81="",AJ81="Local Authority"))),"17",(_xlfn.XLOOKUP(AJ81,ud_sub_organisation[lookupValue],ud_sub_organisation[lookupKey],""))))</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4"/>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IF($A82="ADD",IF(NOT(ISBLANK(V82)),_xlfn.XLOOKUP(V82,wheel_stop_material[lookupValue],wheel_stop_material[lookupKey],"ERROR"),""), "")</f>
        <v/>
      </c>
      <c r="X82" s="7"/>
      <c r="Y82" s="4" t="str">
        <f t="shared" ca="1" si="15"/>
        <v/>
      </c>
      <c r="Z82" s="4"/>
      <c r="AA82" s="3" t="str">
        <f t="shared" si="16"/>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7"/>
        <v/>
      </c>
      <c r="AG82" s="3" t="str">
        <f>IF($A82="","",IF((AND($A82="ADD",OR(AF82="",AF82="Queenstown-Lakes District Council"))),"70",(_xlfn.XLOOKUP(AF82,ud_organisation_owner[lookupValue],ud_organisation_owner[lookupKey],""))))</f>
        <v/>
      </c>
      <c r="AH82" s="3" t="str">
        <f t="shared" si="18"/>
        <v/>
      </c>
      <c r="AI82" s="3" t="str">
        <f>IF($A82="","",IF((AND($A82="ADD",OR(AH82="",AH82="Queenstown-Lakes District Council"))),"70",(_xlfn.XLOOKUP(AH82,ud_organisation_owner[lookupValue],ud_organisation_owner[lookupKey],""))))</f>
        <v/>
      </c>
      <c r="AJ82" s="3" t="str">
        <f t="shared" si="19"/>
        <v/>
      </c>
      <c r="AK82" s="3" t="str">
        <f>IF($A82="","",IF((AND($A82="ADD",OR(AJ82="",AJ82="Local Authority"))),"17",(_xlfn.XLOOKUP(AJ82,ud_sub_organisation[lookupValue],ud_sub_organisation[lookupKey],""))))</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4"/>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IF($A83="ADD",IF(NOT(ISBLANK(V83)),_xlfn.XLOOKUP(V83,wheel_stop_material[lookupValue],wheel_stop_material[lookupKey],"ERROR"),""), "")</f>
        <v/>
      </c>
      <c r="X83" s="7"/>
      <c r="Y83" s="4" t="str">
        <f t="shared" ca="1" si="15"/>
        <v/>
      </c>
      <c r="Z83" s="4"/>
      <c r="AA83" s="3" t="str">
        <f t="shared" si="16"/>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7"/>
        <v/>
      </c>
      <c r="AG83" s="3" t="str">
        <f>IF($A83="","",IF((AND($A83="ADD",OR(AF83="",AF83="Queenstown-Lakes District Council"))),"70",(_xlfn.XLOOKUP(AF83,ud_organisation_owner[lookupValue],ud_organisation_owner[lookupKey],""))))</f>
        <v/>
      </c>
      <c r="AH83" s="3" t="str">
        <f t="shared" si="18"/>
        <v/>
      </c>
      <c r="AI83" s="3" t="str">
        <f>IF($A83="","",IF((AND($A83="ADD",OR(AH83="",AH83="Queenstown-Lakes District Council"))),"70",(_xlfn.XLOOKUP(AH83,ud_organisation_owner[lookupValue],ud_organisation_owner[lookupKey],""))))</f>
        <v/>
      </c>
      <c r="AJ83" s="3" t="str">
        <f t="shared" si="19"/>
        <v/>
      </c>
      <c r="AK83" s="3" t="str">
        <f>IF($A83="","",IF((AND($A83="ADD",OR(AJ83="",AJ83="Local Authority"))),"17",(_xlfn.XLOOKUP(AJ83,ud_sub_organisation[lookupValue],ud_sub_organisation[lookupKey],""))))</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4"/>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IF($A84="ADD",IF(NOT(ISBLANK(V84)),_xlfn.XLOOKUP(V84,wheel_stop_material[lookupValue],wheel_stop_material[lookupKey],"ERROR"),""), "")</f>
        <v/>
      </c>
      <c r="X84" s="7"/>
      <c r="Y84" s="4" t="str">
        <f t="shared" ca="1" si="15"/>
        <v/>
      </c>
      <c r="Z84" s="4"/>
      <c r="AA84" s="3" t="str">
        <f t="shared" si="16"/>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7"/>
        <v/>
      </c>
      <c r="AG84" s="3" t="str">
        <f>IF($A84="","",IF((AND($A84="ADD",OR(AF84="",AF84="Queenstown-Lakes District Council"))),"70",(_xlfn.XLOOKUP(AF84,ud_organisation_owner[lookupValue],ud_organisation_owner[lookupKey],""))))</f>
        <v/>
      </c>
      <c r="AH84" s="3" t="str">
        <f t="shared" si="18"/>
        <v/>
      </c>
      <c r="AI84" s="3" t="str">
        <f>IF($A84="","",IF((AND($A84="ADD",OR(AH84="",AH84="Queenstown-Lakes District Council"))),"70",(_xlfn.XLOOKUP(AH84,ud_organisation_owner[lookupValue],ud_organisation_owner[lookupKey],""))))</f>
        <v/>
      </c>
      <c r="AJ84" s="3" t="str">
        <f t="shared" si="19"/>
        <v/>
      </c>
      <c r="AK84" s="3" t="str">
        <f>IF($A84="","",IF((AND($A84="ADD",OR(AJ84="",AJ84="Local Authority"))),"17",(_xlfn.XLOOKUP(AJ84,ud_sub_organisation[lookupValue],ud_sub_organisation[lookupKey],""))))</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4"/>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IF($A85="ADD",IF(NOT(ISBLANK(V85)),_xlfn.XLOOKUP(V85,wheel_stop_material[lookupValue],wheel_stop_material[lookupKey],"ERROR"),""), "")</f>
        <v/>
      </c>
      <c r="X85" s="7"/>
      <c r="Y85" s="4" t="str">
        <f t="shared" ca="1" si="15"/>
        <v/>
      </c>
      <c r="Z85" s="4"/>
      <c r="AA85" s="3" t="str">
        <f t="shared" si="16"/>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7"/>
        <v/>
      </c>
      <c r="AG85" s="3" t="str">
        <f>IF($A85="","",IF((AND($A85="ADD",OR(AF85="",AF85="Queenstown-Lakes District Council"))),"70",(_xlfn.XLOOKUP(AF85,ud_organisation_owner[lookupValue],ud_organisation_owner[lookupKey],""))))</f>
        <v/>
      </c>
      <c r="AH85" s="3" t="str">
        <f t="shared" si="18"/>
        <v/>
      </c>
      <c r="AI85" s="3" t="str">
        <f>IF($A85="","",IF((AND($A85="ADD",OR(AH85="",AH85="Queenstown-Lakes District Council"))),"70",(_xlfn.XLOOKUP(AH85,ud_organisation_owner[lookupValue],ud_organisation_owner[lookupKey],""))))</f>
        <v/>
      </c>
      <c r="AJ85" s="3" t="str">
        <f t="shared" si="19"/>
        <v/>
      </c>
      <c r="AK85" s="3" t="str">
        <f>IF($A85="","",IF((AND($A85="ADD",OR(AJ85="",AJ85="Local Authority"))),"17",(_xlfn.XLOOKUP(AJ85,ud_sub_organisation[lookupValue],ud_sub_organisation[lookupKey],""))))</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4"/>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IF($A86="ADD",IF(NOT(ISBLANK(V86)),_xlfn.XLOOKUP(V86,wheel_stop_material[lookupValue],wheel_stop_material[lookupKey],"ERROR"),""), "")</f>
        <v/>
      </c>
      <c r="X86" s="7"/>
      <c r="Y86" s="4" t="str">
        <f t="shared" ca="1" si="15"/>
        <v/>
      </c>
      <c r="Z86" s="4"/>
      <c r="AA86" s="3" t="str">
        <f t="shared" si="16"/>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7"/>
        <v/>
      </c>
      <c r="AG86" s="3" t="str">
        <f>IF($A86="","",IF((AND($A86="ADD",OR(AF86="",AF86="Queenstown-Lakes District Council"))),"70",(_xlfn.XLOOKUP(AF86,ud_organisation_owner[lookupValue],ud_organisation_owner[lookupKey],""))))</f>
        <v/>
      </c>
      <c r="AH86" s="3" t="str">
        <f t="shared" si="18"/>
        <v/>
      </c>
      <c r="AI86" s="3" t="str">
        <f>IF($A86="","",IF((AND($A86="ADD",OR(AH86="",AH86="Queenstown-Lakes District Council"))),"70",(_xlfn.XLOOKUP(AH86,ud_organisation_owner[lookupValue],ud_organisation_owner[lookupKey],""))))</f>
        <v/>
      </c>
      <c r="AJ86" s="3" t="str">
        <f t="shared" si="19"/>
        <v/>
      </c>
      <c r="AK86" s="3" t="str">
        <f>IF($A86="","",IF((AND($A86="ADD",OR(AJ86="",AJ86="Local Authority"))),"17",(_xlfn.XLOOKUP(AJ86,ud_sub_organisation[lookupValue],ud_sub_organisation[lookupKey],""))))</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4"/>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IF($A87="ADD",IF(NOT(ISBLANK(V87)),_xlfn.XLOOKUP(V87,wheel_stop_material[lookupValue],wheel_stop_material[lookupKey],"ERROR"),""), "")</f>
        <v/>
      </c>
      <c r="X87" s="7"/>
      <c r="Y87" s="4" t="str">
        <f t="shared" ca="1" si="15"/>
        <v/>
      </c>
      <c r="Z87" s="4"/>
      <c r="AA87" s="3" t="str">
        <f t="shared" si="16"/>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7"/>
        <v/>
      </c>
      <c r="AG87" s="3" t="str">
        <f>IF($A87="","",IF((AND($A87="ADD",OR(AF87="",AF87="Queenstown-Lakes District Council"))),"70",(_xlfn.XLOOKUP(AF87,ud_organisation_owner[lookupValue],ud_organisation_owner[lookupKey],""))))</f>
        <v/>
      </c>
      <c r="AH87" s="3" t="str">
        <f t="shared" si="18"/>
        <v/>
      </c>
      <c r="AI87" s="3" t="str">
        <f>IF($A87="","",IF((AND($A87="ADD",OR(AH87="",AH87="Queenstown-Lakes District Council"))),"70",(_xlfn.XLOOKUP(AH87,ud_organisation_owner[lookupValue],ud_organisation_owner[lookupKey],""))))</f>
        <v/>
      </c>
      <c r="AJ87" s="3" t="str">
        <f t="shared" si="19"/>
        <v/>
      </c>
      <c r="AK87" s="3" t="str">
        <f>IF($A87="","",IF((AND($A87="ADD",OR(AJ87="",AJ87="Local Authority"))),"17",(_xlfn.XLOOKUP(AJ87,ud_sub_organisation[lookupValue],ud_sub_organisation[lookupKey],""))))</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4"/>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IF($A88="ADD",IF(NOT(ISBLANK(V88)),_xlfn.XLOOKUP(V88,wheel_stop_material[lookupValue],wheel_stop_material[lookupKey],"ERROR"),""), "")</f>
        <v/>
      </c>
      <c r="X88" s="7"/>
      <c r="Y88" s="4" t="str">
        <f t="shared" ca="1" si="15"/>
        <v/>
      </c>
      <c r="Z88" s="4"/>
      <c r="AA88" s="3" t="str">
        <f t="shared" si="16"/>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7"/>
        <v/>
      </c>
      <c r="AG88" s="3" t="str">
        <f>IF($A88="","",IF((AND($A88="ADD",OR(AF88="",AF88="Queenstown-Lakes District Council"))),"70",(_xlfn.XLOOKUP(AF88,ud_organisation_owner[lookupValue],ud_organisation_owner[lookupKey],""))))</f>
        <v/>
      </c>
      <c r="AH88" s="3" t="str">
        <f t="shared" si="18"/>
        <v/>
      </c>
      <c r="AI88" s="3" t="str">
        <f>IF($A88="","",IF((AND($A88="ADD",OR(AH88="",AH88="Queenstown-Lakes District Council"))),"70",(_xlfn.XLOOKUP(AH88,ud_organisation_owner[lookupValue],ud_organisation_owner[lookupKey],""))))</f>
        <v/>
      </c>
      <c r="AJ88" s="3" t="str">
        <f t="shared" si="19"/>
        <v/>
      </c>
      <c r="AK88" s="3" t="str">
        <f>IF($A88="","",IF((AND($A88="ADD",OR(AJ88="",AJ88="Local Authority"))),"17",(_xlfn.XLOOKUP(AJ88,ud_sub_organisation[lookupValue],ud_sub_organisation[lookupKey],""))))</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4"/>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IF($A89="ADD",IF(NOT(ISBLANK(V89)),_xlfn.XLOOKUP(V89,wheel_stop_material[lookupValue],wheel_stop_material[lookupKey],"ERROR"),""), "")</f>
        <v/>
      </c>
      <c r="X89" s="7"/>
      <c r="Y89" s="4" t="str">
        <f t="shared" ca="1" si="15"/>
        <v/>
      </c>
      <c r="Z89" s="4"/>
      <c r="AA89" s="3" t="str">
        <f t="shared" si="16"/>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7"/>
        <v/>
      </c>
      <c r="AG89" s="3" t="str">
        <f>IF($A89="","",IF((AND($A89="ADD",OR(AF89="",AF89="Queenstown-Lakes District Council"))),"70",(_xlfn.XLOOKUP(AF89,ud_organisation_owner[lookupValue],ud_organisation_owner[lookupKey],""))))</f>
        <v/>
      </c>
      <c r="AH89" s="3" t="str">
        <f t="shared" si="18"/>
        <v/>
      </c>
      <c r="AI89" s="3" t="str">
        <f>IF($A89="","",IF((AND($A89="ADD",OR(AH89="",AH89="Queenstown-Lakes District Council"))),"70",(_xlfn.XLOOKUP(AH89,ud_organisation_owner[lookupValue],ud_organisation_owner[lookupKey],""))))</f>
        <v/>
      </c>
      <c r="AJ89" s="3" t="str">
        <f t="shared" si="19"/>
        <v/>
      </c>
      <c r="AK89" s="3" t="str">
        <f>IF($A89="","",IF((AND($A89="ADD",OR(AJ89="",AJ89="Local Authority"))),"17",(_xlfn.XLOOKUP(AJ89,ud_sub_organisation[lookupValue],ud_sub_organisation[lookupKey],""))))</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4"/>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IF($A90="ADD",IF(NOT(ISBLANK(V90)),_xlfn.XLOOKUP(V90,wheel_stop_material[lookupValue],wheel_stop_material[lookupKey],"ERROR"),""), "")</f>
        <v/>
      </c>
      <c r="X90" s="7"/>
      <c r="Y90" s="4" t="str">
        <f t="shared" ca="1" si="15"/>
        <v/>
      </c>
      <c r="Z90" s="4"/>
      <c r="AA90" s="3" t="str">
        <f t="shared" si="16"/>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7"/>
        <v/>
      </c>
      <c r="AG90" s="3" t="str">
        <f>IF($A90="","",IF((AND($A90="ADD",OR(AF90="",AF90="Queenstown-Lakes District Council"))),"70",(_xlfn.XLOOKUP(AF90,ud_organisation_owner[lookupValue],ud_organisation_owner[lookupKey],""))))</f>
        <v/>
      </c>
      <c r="AH90" s="3" t="str">
        <f t="shared" si="18"/>
        <v/>
      </c>
      <c r="AI90" s="3" t="str">
        <f>IF($A90="","",IF((AND($A90="ADD",OR(AH90="",AH90="Queenstown-Lakes District Council"))),"70",(_xlfn.XLOOKUP(AH90,ud_organisation_owner[lookupValue],ud_organisation_owner[lookupKey],""))))</f>
        <v/>
      </c>
      <c r="AJ90" s="3" t="str">
        <f t="shared" si="19"/>
        <v/>
      </c>
      <c r="AK90" s="3" t="str">
        <f>IF($A90="","",IF((AND($A90="ADD",OR(AJ90="",AJ90="Local Authority"))),"17",(_xlfn.XLOOKUP(AJ90,ud_sub_organisation[lookupValue],ud_sub_organisation[lookupKey],""))))</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4"/>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IF($A91="ADD",IF(NOT(ISBLANK(V91)),_xlfn.XLOOKUP(V91,wheel_stop_material[lookupValue],wheel_stop_material[lookupKey],"ERROR"),""), "")</f>
        <v/>
      </c>
      <c r="X91" s="7"/>
      <c r="Y91" s="4" t="str">
        <f t="shared" ca="1" si="15"/>
        <v/>
      </c>
      <c r="Z91" s="4"/>
      <c r="AA91" s="3" t="str">
        <f t="shared" si="16"/>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7"/>
        <v/>
      </c>
      <c r="AG91" s="3" t="str">
        <f>IF($A91="","",IF((AND($A91="ADD",OR(AF91="",AF91="Queenstown-Lakes District Council"))),"70",(_xlfn.XLOOKUP(AF91,ud_organisation_owner[lookupValue],ud_organisation_owner[lookupKey],""))))</f>
        <v/>
      </c>
      <c r="AH91" s="3" t="str">
        <f t="shared" si="18"/>
        <v/>
      </c>
      <c r="AI91" s="3" t="str">
        <f>IF($A91="","",IF((AND($A91="ADD",OR(AH91="",AH91="Queenstown-Lakes District Council"))),"70",(_xlfn.XLOOKUP(AH91,ud_organisation_owner[lookupValue],ud_organisation_owner[lookupKey],""))))</f>
        <v/>
      </c>
      <c r="AJ91" s="3" t="str">
        <f t="shared" si="19"/>
        <v/>
      </c>
      <c r="AK91" s="3" t="str">
        <f>IF($A91="","",IF((AND($A91="ADD",OR(AJ91="",AJ91="Local Authority"))),"17",(_xlfn.XLOOKUP(AJ91,ud_sub_organisation[lookupValue],ud_sub_organisation[lookupKey],""))))</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4"/>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IF($A92="ADD",IF(NOT(ISBLANK(V92)),_xlfn.XLOOKUP(V92,wheel_stop_material[lookupValue],wheel_stop_material[lookupKey],"ERROR"),""), "")</f>
        <v/>
      </c>
      <c r="X92" s="7"/>
      <c r="Y92" s="4" t="str">
        <f t="shared" ca="1" si="15"/>
        <v/>
      </c>
      <c r="Z92" s="4"/>
      <c r="AA92" s="3" t="str">
        <f t="shared" si="16"/>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7"/>
        <v/>
      </c>
      <c r="AG92" s="3" t="str">
        <f>IF($A92="","",IF((AND($A92="ADD",OR(AF92="",AF92="Queenstown-Lakes District Council"))),"70",(_xlfn.XLOOKUP(AF92,ud_organisation_owner[lookupValue],ud_organisation_owner[lookupKey],""))))</f>
        <v/>
      </c>
      <c r="AH92" s="3" t="str">
        <f t="shared" si="18"/>
        <v/>
      </c>
      <c r="AI92" s="3" t="str">
        <f>IF($A92="","",IF((AND($A92="ADD",OR(AH92="",AH92="Queenstown-Lakes District Council"))),"70",(_xlfn.XLOOKUP(AH92,ud_organisation_owner[lookupValue],ud_organisation_owner[lookupKey],""))))</f>
        <v/>
      </c>
      <c r="AJ92" s="3" t="str">
        <f t="shared" si="19"/>
        <v/>
      </c>
      <c r="AK92" s="3" t="str">
        <f>IF($A92="","",IF((AND($A92="ADD",OR(AJ92="",AJ92="Local Authority"))),"17",(_xlfn.XLOOKUP(AJ92,ud_sub_organisation[lookupValue],ud_sub_organisation[lookupKey],""))))</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4"/>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IF($A93="ADD",IF(NOT(ISBLANK(V93)),_xlfn.XLOOKUP(V93,wheel_stop_material[lookupValue],wheel_stop_material[lookupKey],"ERROR"),""), "")</f>
        <v/>
      </c>
      <c r="X93" s="7"/>
      <c r="Y93" s="4" t="str">
        <f t="shared" ca="1" si="15"/>
        <v/>
      </c>
      <c r="Z93" s="4"/>
      <c r="AA93" s="3" t="str">
        <f t="shared" si="16"/>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7"/>
        <v/>
      </c>
      <c r="AG93" s="3" t="str">
        <f>IF($A93="","",IF((AND($A93="ADD",OR(AF93="",AF93="Queenstown-Lakes District Council"))),"70",(_xlfn.XLOOKUP(AF93,ud_organisation_owner[lookupValue],ud_organisation_owner[lookupKey],""))))</f>
        <v/>
      </c>
      <c r="AH93" s="3" t="str">
        <f t="shared" si="18"/>
        <v/>
      </c>
      <c r="AI93" s="3" t="str">
        <f>IF($A93="","",IF((AND($A93="ADD",OR(AH93="",AH93="Queenstown-Lakes District Council"))),"70",(_xlfn.XLOOKUP(AH93,ud_organisation_owner[lookupValue],ud_organisation_owner[lookupKey],""))))</f>
        <v/>
      </c>
      <c r="AJ93" s="3" t="str">
        <f t="shared" si="19"/>
        <v/>
      </c>
      <c r="AK93" s="3" t="str">
        <f>IF($A93="","",IF((AND($A93="ADD",OR(AJ93="",AJ93="Local Authority"))),"17",(_xlfn.XLOOKUP(AJ93,ud_sub_organisation[lookupValue],ud_sub_organisation[lookupKey],""))))</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4"/>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IF($A94="ADD",IF(NOT(ISBLANK(V94)),_xlfn.XLOOKUP(V94,wheel_stop_material[lookupValue],wheel_stop_material[lookupKey],"ERROR"),""), "")</f>
        <v/>
      </c>
      <c r="X94" s="7"/>
      <c r="Y94" s="4" t="str">
        <f t="shared" ca="1" si="15"/>
        <v/>
      </c>
      <c r="Z94" s="4"/>
      <c r="AA94" s="3" t="str">
        <f t="shared" si="16"/>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7"/>
        <v/>
      </c>
      <c r="AG94" s="3" t="str">
        <f>IF($A94="","",IF((AND($A94="ADD",OR(AF94="",AF94="Queenstown-Lakes District Council"))),"70",(_xlfn.XLOOKUP(AF94,ud_organisation_owner[lookupValue],ud_organisation_owner[lookupKey],""))))</f>
        <v/>
      </c>
      <c r="AH94" s="3" t="str">
        <f t="shared" si="18"/>
        <v/>
      </c>
      <c r="AI94" s="3" t="str">
        <f>IF($A94="","",IF((AND($A94="ADD",OR(AH94="",AH94="Queenstown-Lakes District Council"))),"70",(_xlfn.XLOOKUP(AH94,ud_organisation_owner[lookupValue],ud_organisation_owner[lookupKey],""))))</f>
        <v/>
      </c>
      <c r="AJ94" s="3" t="str">
        <f t="shared" si="19"/>
        <v/>
      </c>
      <c r="AK94" s="3" t="str">
        <f>IF($A94="","",IF((AND($A94="ADD",OR(AJ94="",AJ94="Local Authority"))),"17",(_xlfn.XLOOKUP(AJ94,ud_sub_organisation[lookupValue],ud_sub_organisation[lookupKey],""))))</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4"/>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IF($A95="ADD",IF(NOT(ISBLANK(V95)),_xlfn.XLOOKUP(V95,wheel_stop_material[lookupValue],wheel_stop_material[lookupKey],"ERROR"),""), "")</f>
        <v/>
      </c>
      <c r="X95" s="7"/>
      <c r="Y95" s="4" t="str">
        <f t="shared" ca="1" si="15"/>
        <v/>
      </c>
      <c r="Z95" s="4"/>
      <c r="AA95" s="3" t="str">
        <f t="shared" si="16"/>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7"/>
        <v/>
      </c>
      <c r="AG95" s="3" t="str">
        <f>IF($A95="","",IF((AND($A95="ADD",OR(AF95="",AF95="Queenstown-Lakes District Council"))),"70",(_xlfn.XLOOKUP(AF95,ud_organisation_owner[lookupValue],ud_organisation_owner[lookupKey],""))))</f>
        <v/>
      </c>
      <c r="AH95" s="3" t="str">
        <f t="shared" si="18"/>
        <v/>
      </c>
      <c r="AI95" s="3" t="str">
        <f>IF($A95="","",IF((AND($A95="ADD",OR(AH95="",AH95="Queenstown-Lakes District Council"))),"70",(_xlfn.XLOOKUP(AH95,ud_organisation_owner[lookupValue],ud_organisation_owner[lookupKey],""))))</f>
        <v/>
      </c>
      <c r="AJ95" s="3" t="str">
        <f t="shared" si="19"/>
        <v/>
      </c>
      <c r="AK95" s="3" t="str">
        <f>IF($A95="","",IF((AND($A95="ADD",OR(AJ95="",AJ95="Local Authority"))),"17",(_xlfn.XLOOKUP(AJ95,ud_sub_organisation[lookupValue],ud_sub_organisation[lookupKey],""))))</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4"/>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IF($A96="ADD",IF(NOT(ISBLANK(V96)),_xlfn.XLOOKUP(V96,wheel_stop_material[lookupValue],wheel_stop_material[lookupKey],"ERROR"),""), "")</f>
        <v/>
      </c>
      <c r="X96" s="7"/>
      <c r="Y96" s="4" t="str">
        <f t="shared" ca="1" si="15"/>
        <v/>
      </c>
      <c r="Z96" s="4"/>
      <c r="AA96" s="3" t="str">
        <f t="shared" si="16"/>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7"/>
        <v/>
      </c>
      <c r="AG96" s="3" t="str">
        <f>IF($A96="","",IF((AND($A96="ADD",OR(AF96="",AF96="Queenstown-Lakes District Council"))),"70",(_xlfn.XLOOKUP(AF96,ud_organisation_owner[lookupValue],ud_organisation_owner[lookupKey],""))))</f>
        <v/>
      </c>
      <c r="AH96" s="3" t="str">
        <f t="shared" si="18"/>
        <v/>
      </c>
      <c r="AI96" s="3" t="str">
        <f>IF($A96="","",IF((AND($A96="ADD",OR(AH96="",AH96="Queenstown-Lakes District Council"))),"70",(_xlfn.XLOOKUP(AH96,ud_organisation_owner[lookupValue],ud_organisation_owner[lookupKey],""))))</f>
        <v/>
      </c>
      <c r="AJ96" s="3" t="str">
        <f t="shared" si="19"/>
        <v/>
      </c>
      <c r="AK96" s="3" t="str">
        <f>IF($A96="","",IF((AND($A96="ADD",OR(AJ96="",AJ96="Local Authority"))),"17",(_xlfn.XLOOKUP(AJ96,ud_sub_organisation[lookupValue],ud_sub_organisation[lookupKey],""))))</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4"/>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IF($A97="ADD",IF(NOT(ISBLANK(V97)),_xlfn.XLOOKUP(V97,wheel_stop_material[lookupValue],wheel_stop_material[lookupKey],"ERROR"),""), "")</f>
        <v/>
      </c>
      <c r="X97" s="7"/>
      <c r="Y97" s="4" t="str">
        <f t="shared" ca="1" si="15"/>
        <v/>
      </c>
      <c r="Z97" s="4"/>
      <c r="AA97" s="3" t="str">
        <f t="shared" si="16"/>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7"/>
        <v/>
      </c>
      <c r="AG97" s="3" t="str">
        <f>IF($A97="","",IF((AND($A97="ADD",OR(AF97="",AF97="Queenstown-Lakes District Council"))),"70",(_xlfn.XLOOKUP(AF97,ud_organisation_owner[lookupValue],ud_organisation_owner[lookupKey],""))))</f>
        <v/>
      </c>
      <c r="AH97" s="3" t="str">
        <f t="shared" si="18"/>
        <v/>
      </c>
      <c r="AI97" s="3" t="str">
        <f>IF($A97="","",IF((AND($A97="ADD",OR(AH97="",AH97="Queenstown-Lakes District Council"))),"70",(_xlfn.XLOOKUP(AH97,ud_organisation_owner[lookupValue],ud_organisation_owner[lookupKey],""))))</f>
        <v/>
      </c>
      <c r="AJ97" s="3" t="str">
        <f t="shared" si="19"/>
        <v/>
      </c>
      <c r="AK97" s="3" t="str">
        <f>IF($A97="","",IF((AND($A97="ADD",OR(AJ97="",AJ97="Local Authority"))),"17",(_xlfn.XLOOKUP(AJ97,ud_sub_organisation[lookupValue],ud_sub_organisation[lookupKey],""))))</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4"/>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IF($A98="ADD",IF(NOT(ISBLANK(V98)),_xlfn.XLOOKUP(V98,wheel_stop_material[lookupValue],wheel_stop_material[lookupKey],"ERROR"),""), "")</f>
        <v/>
      </c>
      <c r="X98" s="7"/>
      <c r="Y98" s="4" t="str">
        <f t="shared" ca="1" si="15"/>
        <v/>
      </c>
      <c r="Z98" s="4"/>
      <c r="AA98" s="3" t="str">
        <f t="shared" si="16"/>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7"/>
        <v/>
      </c>
      <c r="AG98" s="3" t="str">
        <f>IF($A98="","",IF((AND($A98="ADD",OR(AF98="",AF98="Queenstown-Lakes District Council"))),"70",(_xlfn.XLOOKUP(AF98,ud_organisation_owner[lookupValue],ud_organisation_owner[lookupKey],""))))</f>
        <v/>
      </c>
      <c r="AH98" s="3" t="str">
        <f t="shared" si="18"/>
        <v/>
      </c>
      <c r="AI98" s="3" t="str">
        <f>IF($A98="","",IF((AND($A98="ADD",OR(AH98="",AH98="Queenstown-Lakes District Council"))),"70",(_xlfn.XLOOKUP(AH98,ud_organisation_owner[lookupValue],ud_organisation_owner[lookupKey],""))))</f>
        <v/>
      </c>
      <c r="AJ98" s="3" t="str">
        <f t="shared" si="19"/>
        <v/>
      </c>
      <c r="AK98" s="3" t="str">
        <f>IF($A98="","",IF((AND($A98="ADD",OR(AJ98="",AJ98="Local Authority"))),"17",(_xlfn.XLOOKUP(AJ98,ud_sub_organisation[lookupValue],ud_sub_organisation[lookupKey],""))))</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4"/>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IF($A99="ADD",IF(NOT(ISBLANK(V99)),_xlfn.XLOOKUP(V99,wheel_stop_material[lookupValue],wheel_stop_material[lookupKey],"ERROR"),""), "")</f>
        <v/>
      </c>
      <c r="X99" s="7"/>
      <c r="Y99" s="4" t="str">
        <f t="shared" ca="1" si="15"/>
        <v/>
      </c>
      <c r="Z99" s="4"/>
      <c r="AA99" s="3" t="str">
        <f t="shared" si="16"/>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7"/>
        <v/>
      </c>
      <c r="AG99" s="3" t="str">
        <f>IF($A99="","",IF((AND($A99="ADD",OR(AF99="",AF99="Queenstown-Lakes District Council"))),"70",(_xlfn.XLOOKUP(AF99,ud_organisation_owner[lookupValue],ud_organisation_owner[lookupKey],""))))</f>
        <v/>
      </c>
      <c r="AH99" s="3" t="str">
        <f t="shared" si="18"/>
        <v/>
      </c>
      <c r="AI99" s="3" t="str">
        <f>IF($A99="","",IF((AND($A99="ADD",OR(AH99="",AH99="Queenstown-Lakes District Council"))),"70",(_xlfn.XLOOKUP(AH99,ud_organisation_owner[lookupValue],ud_organisation_owner[lookupKey],""))))</f>
        <v/>
      </c>
      <c r="AJ99" s="3" t="str">
        <f t="shared" si="19"/>
        <v/>
      </c>
      <c r="AK99" s="3" t="str">
        <f>IF($A99="","",IF((AND($A99="ADD",OR(AJ99="",AJ99="Local Authority"))),"17",(_xlfn.XLOOKUP(AJ99,ud_sub_organisation[lookupValue],ud_sub_organisation[lookupKey],""))))</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4"/>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IF($A100="ADD",IF(NOT(ISBLANK(V100)),_xlfn.XLOOKUP(V100,wheel_stop_material[lookupValue],wheel_stop_material[lookupKey],"ERROR"),""), "")</f>
        <v/>
      </c>
      <c r="X100" s="7"/>
      <c r="Y100" s="4" t="str">
        <f t="shared" ca="1" si="15"/>
        <v/>
      </c>
      <c r="Z100" s="4"/>
      <c r="AA100" s="3" t="str">
        <f t="shared" si="16"/>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7"/>
        <v/>
      </c>
      <c r="AG100" s="3" t="str">
        <f>IF($A100="","",IF((AND($A100="ADD",OR(AF100="",AF100="Queenstown-Lakes District Council"))),"70",(_xlfn.XLOOKUP(AF100,ud_organisation_owner[lookupValue],ud_organisation_owner[lookupKey],""))))</f>
        <v/>
      </c>
      <c r="AH100" s="3" t="str">
        <f t="shared" si="18"/>
        <v/>
      </c>
      <c r="AI100" s="3" t="str">
        <f>IF($A100="","",IF((AND($A100="ADD",OR(AH100="",AH100="Queenstown-Lakes District Council"))),"70",(_xlfn.XLOOKUP(AH100,ud_organisation_owner[lookupValue],ud_organisation_owner[lookupKey],""))))</f>
        <v/>
      </c>
      <c r="AJ100" s="3" t="str">
        <f t="shared" si="19"/>
        <v/>
      </c>
      <c r="AK100" s="3" t="str">
        <f>IF($A100="","",IF((AND($A100="ADD",OR(AJ100="",AJ100="Local Authority"))),"17",(_xlfn.XLOOKUP(AJ100,ud_sub_organisation[lookupValue],ud_sub_organisation[lookupKey],""))))</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4"/>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IF($A101="ADD",IF(NOT(ISBLANK(V101)),_xlfn.XLOOKUP(V101,wheel_stop_material[lookupValue],wheel_stop_material[lookupKey],"ERROR"),""), "")</f>
        <v/>
      </c>
      <c r="X101" s="7"/>
      <c r="Y101" s="4" t="str">
        <f t="shared" ca="1" si="15"/>
        <v/>
      </c>
      <c r="Z101" s="4"/>
      <c r="AA101" s="3" t="str">
        <f t="shared" si="16"/>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7"/>
        <v/>
      </c>
      <c r="AG101" s="3" t="str">
        <f>IF($A101="","",IF((AND($A101="ADD",OR(AF101="",AF101="Queenstown-Lakes District Council"))),"70",(_xlfn.XLOOKUP(AF101,ud_organisation_owner[lookupValue],ud_organisation_owner[lookupKey],""))))</f>
        <v/>
      </c>
      <c r="AH101" s="3" t="str">
        <f t="shared" si="18"/>
        <v/>
      </c>
      <c r="AI101" s="3" t="str">
        <f>IF($A101="","",IF((AND($A101="ADD",OR(AH101="",AH101="Queenstown-Lakes District Council"))),"70",(_xlfn.XLOOKUP(AH101,ud_organisation_owner[lookupValue],ud_organisation_owner[lookupKey],""))))</f>
        <v/>
      </c>
      <c r="AJ101" s="3" t="str">
        <f t="shared" si="19"/>
        <v/>
      </c>
      <c r="AK101" s="3" t="str">
        <f>IF($A101="","",IF((AND($A101="ADD",OR(AJ101="",AJ101="Local Authority"))),"17",(_xlfn.XLOOKUP(AJ101,ud_sub_organisation[lookupValue],ud_sub_organisation[lookupKey],""))))</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4"/>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IF($A102="ADD",IF(NOT(ISBLANK(V102)),_xlfn.XLOOKUP(V102,wheel_stop_material[lookupValue],wheel_stop_material[lookupKey],"ERROR"),""), "")</f>
        <v/>
      </c>
      <c r="X102" s="7"/>
      <c r="Y102" s="4" t="str">
        <f t="shared" ca="1" si="15"/>
        <v/>
      </c>
      <c r="Z102" s="4"/>
      <c r="AA102" s="3" t="str">
        <f t="shared" si="16"/>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7"/>
        <v/>
      </c>
      <c r="AG102" s="3" t="str">
        <f>IF($A102="","",IF((AND($A102="ADD",OR(AF102="",AF102="Queenstown-Lakes District Council"))),"70",(_xlfn.XLOOKUP(AF102,ud_organisation_owner[lookupValue],ud_organisation_owner[lookupKey],""))))</f>
        <v/>
      </c>
      <c r="AH102" s="3" t="str">
        <f t="shared" si="18"/>
        <v/>
      </c>
      <c r="AI102" s="3" t="str">
        <f>IF($A102="","",IF((AND($A102="ADD",OR(AH102="",AH102="Queenstown-Lakes District Council"))),"70",(_xlfn.XLOOKUP(AH102,ud_organisation_owner[lookupValue],ud_organisation_owner[lookupKey],""))))</f>
        <v/>
      </c>
      <c r="AJ102" s="3" t="str">
        <f t="shared" si="19"/>
        <v/>
      </c>
      <c r="AK102" s="3" t="str">
        <f>IF($A102="","",IF((AND($A102="ADD",OR(AJ102="",AJ102="Local Authority"))),"17",(_xlfn.XLOOKUP(AJ102,ud_sub_organisation[lookupValue],ud_sub_organisation[lookupKey],""))))</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4"/>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IF($A103="ADD",IF(NOT(ISBLANK(V103)),_xlfn.XLOOKUP(V103,wheel_stop_material[lookupValue],wheel_stop_material[lookupKey],"ERROR"),""), "")</f>
        <v/>
      </c>
      <c r="X103" s="7"/>
      <c r="Y103" s="4" t="str">
        <f t="shared" ca="1" si="15"/>
        <v/>
      </c>
      <c r="Z103" s="4"/>
      <c r="AA103" s="3" t="str">
        <f t="shared" si="16"/>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7"/>
        <v/>
      </c>
      <c r="AG103" s="3" t="str">
        <f>IF($A103="","",IF((AND($A103="ADD",OR(AF103="",AF103="Queenstown-Lakes District Council"))),"70",(_xlfn.XLOOKUP(AF103,ud_organisation_owner[lookupValue],ud_organisation_owner[lookupKey],""))))</f>
        <v/>
      </c>
      <c r="AH103" s="3" t="str">
        <f t="shared" si="18"/>
        <v/>
      </c>
      <c r="AI103" s="3" t="str">
        <f>IF($A103="","",IF((AND($A103="ADD",OR(AH103="",AH103="Queenstown-Lakes District Council"))),"70",(_xlfn.XLOOKUP(AH103,ud_organisation_owner[lookupValue],ud_organisation_owner[lookupKey],""))))</f>
        <v/>
      </c>
      <c r="AJ103" s="3" t="str">
        <f t="shared" si="19"/>
        <v/>
      </c>
      <c r="AK103" s="3" t="str">
        <f>IF($A103="","",IF((AND($A103="ADD",OR(AJ103="",AJ103="Local Authority"))),"17",(_xlfn.XLOOKUP(AJ103,ud_sub_organisation[lookupValue],ud_sub_organisation[lookupKey],""))))</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4"/>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IF($A104="ADD",IF(NOT(ISBLANK(V104)),_xlfn.XLOOKUP(V104,wheel_stop_material[lookupValue],wheel_stop_material[lookupKey],"ERROR"),""), "")</f>
        <v/>
      </c>
      <c r="X104" s="7"/>
      <c r="Y104" s="4" t="str">
        <f t="shared" ca="1" si="15"/>
        <v/>
      </c>
      <c r="Z104" s="4"/>
      <c r="AA104" s="3" t="str">
        <f t="shared" si="16"/>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7"/>
        <v/>
      </c>
      <c r="AG104" s="3" t="str">
        <f>IF($A104="","",IF((AND($A104="ADD",OR(AF104="",AF104="Queenstown-Lakes District Council"))),"70",(_xlfn.XLOOKUP(AF104,ud_organisation_owner[lookupValue],ud_organisation_owner[lookupKey],""))))</f>
        <v/>
      </c>
      <c r="AH104" s="3" t="str">
        <f t="shared" si="18"/>
        <v/>
      </c>
      <c r="AI104" s="3" t="str">
        <f>IF($A104="","",IF((AND($A104="ADD",OR(AH104="",AH104="Queenstown-Lakes District Council"))),"70",(_xlfn.XLOOKUP(AH104,ud_organisation_owner[lookupValue],ud_organisation_owner[lookupKey],""))))</f>
        <v/>
      </c>
      <c r="AJ104" s="3" t="str">
        <f t="shared" si="19"/>
        <v/>
      </c>
      <c r="AK104" s="3" t="str">
        <f>IF($A104="","",IF((AND($A104="ADD",OR(AJ104="",AJ104="Local Authority"))),"17",(_xlfn.XLOOKUP(AJ104,ud_sub_organisation[lookupValue],ud_sub_organisation[lookupKey],""))))</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4"/>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IF($A105="ADD",IF(NOT(ISBLANK(V105)),_xlfn.XLOOKUP(V105,wheel_stop_material[lookupValue],wheel_stop_material[lookupKey],"ERROR"),""), "")</f>
        <v/>
      </c>
      <c r="X105" s="7"/>
      <c r="Y105" s="4" t="str">
        <f t="shared" ca="1" si="15"/>
        <v/>
      </c>
      <c r="Z105" s="4"/>
      <c r="AA105" s="3" t="str">
        <f t="shared" si="16"/>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7"/>
        <v/>
      </c>
      <c r="AG105" s="3" t="str">
        <f>IF($A105="","",IF((AND($A105="ADD",OR(AF105="",AF105="Queenstown-Lakes District Council"))),"70",(_xlfn.XLOOKUP(AF105,ud_organisation_owner[lookupValue],ud_organisation_owner[lookupKey],""))))</f>
        <v/>
      </c>
      <c r="AH105" s="3" t="str">
        <f t="shared" si="18"/>
        <v/>
      </c>
      <c r="AI105" s="3" t="str">
        <f>IF($A105="","",IF((AND($A105="ADD",OR(AH105="",AH105="Queenstown-Lakes District Council"))),"70",(_xlfn.XLOOKUP(AH105,ud_organisation_owner[lookupValue],ud_organisation_owner[lookupKey],""))))</f>
        <v/>
      </c>
      <c r="AJ105" s="3" t="str">
        <f t="shared" si="19"/>
        <v/>
      </c>
      <c r="AK105" s="3" t="str">
        <f>IF($A105="","",IF((AND($A105="ADD",OR(AJ105="",AJ105="Local Authority"))),"17",(_xlfn.XLOOKUP(AJ105,ud_sub_organisation[lookupValue],ud_sub_organisation[lookupKey],""))))</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4"/>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IF($A106="ADD",IF(NOT(ISBLANK(V106)),_xlfn.XLOOKUP(V106,wheel_stop_material[lookupValue],wheel_stop_material[lookupKey],"ERROR"),""), "")</f>
        <v/>
      </c>
      <c r="X106" s="7"/>
      <c r="Y106" s="4" t="str">
        <f t="shared" ca="1" si="15"/>
        <v/>
      </c>
      <c r="Z106" s="4"/>
      <c r="AA106" s="3" t="str">
        <f t="shared" si="16"/>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7"/>
        <v/>
      </c>
      <c r="AG106" s="3" t="str">
        <f>IF($A106="","",IF((AND($A106="ADD",OR(AF106="",AF106="Queenstown-Lakes District Council"))),"70",(_xlfn.XLOOKUP(AF106,ud_organisation_owner[lookupValue],ud_organisation_owner[lookupKey],""))))</f>
        <v/>
      </c>
      <c r="AH106" s="3" t="str">
        <f t="shared" si="18"/>
        <v/>
      </c>
      <c r="AI106" s="3" t="str">
        <f>IF($A106="","",IF((AND($A106="ADD",OR(AH106="",AH106="Queenstown-Lakes District Council"))),"70",(_xlfn.XLOOKUP(AH106,ud_organisation_owner[lookupValue],ud_organisation_owner[lookupKey],""))))</f>
        <v/>
      </c>
      <c r="AJ106" s="3" t="str">
        <f t="shared" si="19"/>
        <v/>
      </c>
      <c r="AK106" s="3" t="str">
        <f>IF($A106="","",IF((AND($A106="ADD",OR(AJ106="",AJ106="Local Authority"))),"17",(_xlfn.XLOOKUP(AJ106,ud_sub_organisation[lookupValue],ud_sub_organisation[lookupKey],""))))</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4"/>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IF($A107="ADD",IF(NOT(ISBLANK(V107)),_xlfn.XLOOKUP(V107,wheel_stop_material[lookupValue],wheel_stop_material[lookupKey],"ERROR"),""), "")</f>
        <v/>
      </c>
      <c r="X107" s="7"/>
      <c r="Y107" s="4" t="str">
        <f t="shared" ca="1" si="15"/>
        <v/>
      </c>
      <c r="Z107" s="4"/>
      <c r="AA107" s="3" t="str">
        <f t="shared" si="16"/>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7"/>
        <v/>
      </c>
      <c r="AG107" s="3" t="str">
        <f>IF($A107="","",IF((AND($A107="ADD",OR(AF107="",AF107="Queenstown-Lakes District Council"))),"70",(_xlfn.XLOOKUP(AF107,ud_organisation_owner[lookupValue],ud_organisation_owner[lookupKey],""))))</f>
        <v/>
      </c>
      <c r="AH107" s="3" t="str">
        <f t="shared" si="18"/>
        <v/>
      </c>
      <c r="AI107" s="3" t="str">
        <f>IF($A107="","",IF((AND($A107="ADD",OR(AH107="",AH107="Queenstown-Lakes District Council"))),"70",(_xlfn.XLOOKUP(AH107,ud_organisation_owner[lookupValue],ud_organisation_owner[lookupKey],""))))</f>
        <v/>
      </c>
      <c r="AJ107" s="3" t="str">
        <f t="shared" si="19"/>
        <v/>
      </c>
      <c r="AK107" s="3" t="str">
        <f>IF($A107="","",IF((AND($A107="ADD",OR(AJ107="",AJ107="Local Authority"))),"17",(_xlfn.XLOOKUP(AJ107,ud_sub_organisation[lookupValue],ud_sub_organisation[lookupKey],""))))</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4"/>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IF($A108="ADD",IF(NOT(ISBLANK(V108)),_xlfn.XLOOKUP(V108,wheel_stop_material[lookupValue],wheel_stop_material[lookupKey],"ERROR"),""), "")</f>
        <v/>
      </c>
      <c r="X108" s="7"/>
      <c r="Y108" s="4" t="str">
        <f t="shared" ca="1" si="15"/>
        <v/>
      </c>
      <c r="Z108" s="4"/>
      <c r="AA108" s="3" t="str">
        <f t="shared" si="16"/>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7"/>
        <v/>
      </c>
      <c r="AG108" s="3" t="str">
        <f>IF($A108="","",IF((AND($A108="ADD",OR(AF108="",AF108="Queenstown-Lakes District Council"))),"70",(_xlfn.XLOOKUP(AF108,ud_organisation_owner[lookupValue],ud_organisation_owner[lookupKey],""))))</f>
        <v/>
      </c>
      <c r="AH108" s="3" t="str">
        <f t="shared" si="18"/>
        <v/>
      </c>
      <c r="AI108" s="3" t="str">
        <f>IF($A108="","",IF((AND($A108="ADD",OR(AH108="",AH108="Queenstown-Lakes District Council"))),"70",(_xlfn.XLOOKUP(AH108,ud_organisation_owner[lookupValue],ud_organisation_owner[lookupKey],""))))</f>
        <v/>
      </c>
      <c r="AJ108" s="3" t="str">
        <f t="shared" si="19"/>
        <v/>
      </c>
      <c r="AK108" s="3" t="str">
        <f>IF($A108="","",IF((AND($A108="ADD",OR(AJ108="",AJ108="Local Authority"))),"17",(_xlfn.XLOOKUP(AJ108,ud_sub_organisation[lookupValue],ud_sub_organisation[lookupKey],""))))</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4"/>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IF($A109="ADD",IF(NOT(ISBLANK(V109)),_xlfn.XLOOKUP(V109,wheel_stop_material[lookupValue],wheel_stop_material[lookupKey],"ERROR"),""), "")</f>
        <v/>
      </c>
      <c r="X109" s="7"/>
      <c r="Y109" s="4" t="str">
        <f t="shared" ca="1" si="15"/>
        <v/>
      </c>
      <c r="Z109" s="4"/>
      <c r="AA109" s="3" t="str">
        <f t="shared" si="16"/>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7"/>
        <v/>
      </c>
      <c r="AG109" s="3" t="str">
        <f>IF($A109="","",IF((AND($A109="ADD",OR(AF109="",AF109="Queenstown-Lakes District Council"))),"70",(_xlfn.XLOOKUP(AF109,ud_organisation_owner[lookupValue],ud_organisation_owner[lookupKey],""))))</f>
        <v/>
      </c>
      <c r="AH109" s="3" t="str">
        <f t="shared" si="18"/>
        <v/>
      </c>
      <c r="AI109" s="3" t="str">
        <f>IF($A109="","",IF((AND($A109="ADD",OR(AH109="",AH109="Queenstown-Lakes District Council"))),"70",(_xlfn.XLOOKUP(AH109,ud_organisation_owner[lookupValue],ud_organisation_owner[lookupKey],""))))</f>
        <v/>
      </c>
      <c r="AJ109" s="3" t="str">
        <f t="shared" si="19"/>
        <v/>
      </c>
      <c r="AK109" s="3" t="str">
        <f>IF($A109="","",IF((AND($A109="ADD",OR(AJ109="",AJ109="Local Authority"))),"17",(_xlfn.XLOOKUP(AJ109,ud_sub_organisation[lookupValue],ud_sub_organisation[lookupKey],""))))</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4"/>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IF($A110="ADD",IF(NOT(ISBLANK(V110)),_xlfn.XLOOKUP(V110,wheel_stop_material[lookupValue],wheel_stop_material[lookupKey],"ERROR"),""), "")</f>
        <v/>
      </c>
      <c r="X110" s="7"/>
      <c r="Y110" s="4" t="str">
        <f t="shared" ca="1" si="15"/>
        <v/>
      </c>
      <c r="Z110" s="4"/>
      <c r="AA110" s="3" t="str">
        <f t="shared" si="16"/>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7"/>
        <v/>
      </c>
      <c r="AG110" s="3" t="str">
        <f>IF($A110="","",IF((AND($A110="ADD",OR(AF110="",AF110="Queenstown-Lakes District Council"))),"70",(_xlfn.XLOOKUP(AF110,ud_organisation_owner[lookupValue],ud_organisation_owner[lookupKey],""))))</f>
        <v/>
      </c>
      <c r="AH110" s="3" t="str">
        <f t="shared" si="18"/>
        <v/>
      </c>
      <c r="AI110" s="3" t="str">
        <f>IF($A110="","",IF((AND($A110="ADD",OR(AH110="",AH110="Queenstown-Lakes District Council"))),"70",(_xlfn.XLOOKUP(AH110,ud_organisation_owner[lookupValue],ud_organisation_owner[lookupKey],""))))</f>
        <v/>
      </c>
      <c r="AJ110" s="3" t="str">
        <f t="shared" si="19"/>
        <v/>
      </c>
      <c r="AK110" s="3" t="str">
        <f>IF($A110="","",IF((AND($A110="ADD",OR(AJ110="",AJ110="Local Authority"))),"17",(_xlfn.XLOOKUP(AJ110,ud_sub_organisation[lookupValue],ud_sub_organisation[lookupKey],""))))</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4"/>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IF($A111="ADD",IF(NOT(ISBLANK(V111)),_xlfn.XLOOKUP(V111,wheel_stop_material[lookupValue],wheel_stop_material[lookupKey],"ERROR"),""), "")</f>
        <v/>
      </c>
      <c r="X111" s="7"/>
      <c r="Y111" s="4" t="str">
        <f t="shared" ca="1" si="15"/>
        <v/>
      </c>
      <c r="Z111" s="4"/>
      <c r="AA111" s="3" t="str">
        <f t="shared" si="16"/>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7"/>
        <v/>
      </c>
      <c r="AG111" s="3" t="str">
        <f>IF($A111="","",IF((AND($A111="ADD",OR(AF111="",AF111="Queenstown-Lakes District Council"))),"70",(_xlfn.XLOOKUP(AF111,ud_organisation_owner[lookupValue],ud_organisation_owner[lookupKey],""))))</f>
        <v/>
      </c>
      <c r="AH111" s="3" t="str">
        <f t="shared" si="18"/>
        <v/>
      </c>
      <c r="AI111" s="3" t="str">
        <f>IF($A111="","",IF((AND($A111="ADD",OR(AH111="",AH111="Queenstown-Lakes District Council"))),"70",(_xlfn.XLOOKUP(AH111,ud_organisation_owner[lookupValue],ud_organisation_owner[lookupKey],""))))</f>
        <v/>
      </c>
      <c r="AJ111" s="3" t="str">
        <f t="shared" si="19"/>
        <v/>
      </c>
      <c r="AK111" s="3" t="str">
        <f>IF($A111="","",IF((AND($A111="ADD",OR(AJ111="",AJ111="Local Authority"))),"17",(_xlfn.XLOOKUP(AJ111,ud_sub_organisation[lookupValue],ud_sub_organisation[lookupKey],""))))</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4"/>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IF($A112="ADD",IF(NOT(ISBLANK(V112)),_xlfn.XLOOKUP(V112,wheel_stop_material[lookupValue],wheel_stop_material[lookupKey],"ERROR"),""), "")</f>
        <v/>
      </c>
      <c r="X112" s="7"/>
      <c r="Y112" s="4" t="str">
        <f t="shared" ca="1" si="15"/>
        <v/>
      </c>
      <c r="Z112" s="4"/>
      <c r="AA112" s="3" t="str">
        <f t="shared" si="16"/>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7"/>
        <v/>
      </c>
      <c r="AG112" s="3" t="str">
        <f>IF($A112="","",IF((AND($A112="ADD",OR(AF112="",AF112="Queenstown-Lakes District Council"))),"70",(_xlfn.XLOOKUP(AF112,ud_organisation_owner[lookupValue],ud_organisation_owner[lookupKey],""))))</f>
        <v/>
      </c>
      <c r="AH112" s="3" t="str">
        <f t="shared" si="18"/>
        <v/>
      </c>
      <c r="AI112" s="3" t="str">
        <f>IF($A112="","",IF((AND($A112="ADD",OR(AH112="",AH112="Queenstown-Lakes District Council"))),"70",(_xlfn.XLOOKUP(AH112,ud_organisation_owner[lookupValue],ud_organisation_owner[lookupKey],""))))</f>
        <v/>
      </c>
      <c r="AJ112" s="3" t="str">
        <f t="shared" si="19"/>
        <v/>
      </c>
      <c r="AK112" s="3" t="str">
        <f>IF($A112="","",IF((AND($A112="ADD",OR(AJ112="",AJ112="Local Authority"))),"17",(_xlfn.XLOOKUP(AJ112,ud_sub_organisation[lookupValue],ud_sub_organisation[lookupKey],""))))</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4"/>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IF($A113="ADD",IF(NOT(ISBLANK(V113)),_xlfn.XLOOKUP(V113,wheel_stop_material[lookupValue],wheel_stop_material[lookupKey],"ERROR"),""), "")</f>
        <v/>
      </c>
      <c r="X113" s="7"/>
      <c r="Y113" s="4" t="str">
        <f t="shared" ca="1" si="15"/>
        <v/>
      </c>
      <c r="Z113" s="4"/>
      <c r="AA113" s="3" t="str">
        <f t="shared" si="16"/>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7"/>
        <v/>
      </c>
      <c r="AG113" s="3" t="str">
        <f>IF($A113="","",IF((AND($A113="ADD",OR(AF113="",AF113="Queenstown-Lakes District Council"))),"70",(_xlfn.XLOOKUP(AF113,ud_organisation_owner[lookupValue],ud_organisation_owner[lookupKey],""))))</f>
        <v/>
      </c>
      <c r="AH113" s="3" t="str">
        <f t="shared" si="18"/>
        <v/>
      </c>
      <c r="AI113" s="3" t="str">
        <f>IF($A113="","",IF((AND($A113="ADD",OR(AH113="",AH113="Queenstown-Lakes District Council"))),"70",(_xlfn.XLOOKUP(AH113,ud_organisation_owner[lookupValue],ud_organisation_owner[lookupKey],""))))</f>
        <v/>
      </c>
      <c r="AJ113" s="3" t="str">
        <f t="shared" si="19"/>
        <v/>
      </c>
      <c r="AK113" s="3" t="str">
        <f>IF($A113="","",IF((AND($A113="ADD",OR(AJ113="",AJ113="Local Authority"))),"17",(_xlfn.XLOOKUP(AJ113,ud_sub_organisation[lookupValue],ud_sub_organisation[lookupKey],""))))</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4"/>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IF($A114="ADD",IF(NOT(ISBLANK(V114)),_xlfn.XLOOKUP(V114,wheel_stop_material[lookupValue],wheel_stop_material[lookupKey],"ERROR"),""), "")</f>
        <v/>
      </c>
      <c r="X114" s="7"/>
      <c r="Y114" s="4" t="str">
        <f t="shared" ca="1" si="15"/>
        <v/>
      </c>
      <c r="Z114" s="4"/>
      <c r="AA114" s="3" t="str">
        <f t="shared" si="16"/>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7"/>
        <v/>
      </c>
      <c r="AG114" s="3" t="str">
        <f>IF($A114="","",IF((AND($A114="ADD",OR(AF114="",AF114="Queenstown-Lakes District Council"))),"70",(_xlfn.XLOOKUP(AF114,ud_organisation_owner[lookupValue],ud_organisation_owner[lookupKey],""))))</f>
        <v/>
      </c>
      <c r="AH114" s="3" t="str">
        <f t="shared" si="18"/>
        <v/>
      </c>
      <c r="AI114" s="3" t="str">
        <f>IF($A114="","",IF((AND($A114="ADD",OR(AH114="",AH114="Queenstown-Lakes District Council"))),"70",(_xlfn.XLOOKUP(AH114,ud_organisation_owner[lookupValue],ud_organisation_owner[lookupKey],""))))</f>
        <v/>
      </c>
      <c r="AJ114" s="3" t="str">
        <f t="shared" si="19"/>
        <v/>
      </c>
      <c r="AK114" s="3" t="str">
        <f>IF($A114="","",IF((AND($A114="ADD",OR(AJ114="",AJ114="Local Authority"))),"17",(_xlfn.XLOOKUP(AJ114,ud_sub_organisation[lookupValue],ud_sub_organisation[lookupKey],""))))</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4"/>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IF($A115="ADD",IF(NOT(ISBLANK(V115)),_xlfn.XLOOKUP(V115,wheel_stop_material[lookupValue],wheel_stop_material[lookupKey],"ERROR"),""), "")</f>
        <v/>
      </c>
      <c r="X115" s="7"/>
      <c r="Y115" s="4" t="str">
        <f t="shared" ca="1" si="15"/>
        <v/>
      </c>
      <c r="Z115" s="4"/>
      <c r="AA115" s="3" t="str">
        <f t="shared" si="16"/>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7"/>
        <v/>
      </c>
      <c r="AG115" s="3" t="str">
        <f>IF($A115="","",IF((AND($A115="ADD",OR(AF115="",AF115="Queenstown-Lakes District Council"))),"70",(_xlfn.XLOOKUP(AF115,ud_organisation_owner[lookupValue],ud_organisation_owner[lookupKey],""))))</f>
        <v/>
      </c>
      <c r="AH115" s="3" t="str">
        <f t="shared" si="18"/>
        <v/>
      </c>
      <c r="AI115" s="3" t="str">
        <f>IF($A115="","",IF((AND($A115="ADD",OR(AH115="",AH115="Queenstown-Lakes District Council"))),"70",(_xlfn.XLOOKUP(AH115,ud_organisation_owner[lookupValue],ud_organisation_owner[lookupKey],""))))</f>
        <v/>
      </c>
      <c r="AJ115" s="3" t="str">
        <f t="shared" si="19"/>
        <v/>
      </c>
      <c r="AK115" s="3" t="str">
        <f>IF($A115="","",IF((AND($A115="ADD",OR(AJ115="",AJ115="Local Authority"))),"17",(_xlfn.XLOOKUP(AJ115,ud_sub_organisation[lookupValue],ud_sub_organisation[lookupKey],""))))</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4"/>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IF($A116="ADD",IF(NOT(ISBLANK(V116)),_xlfn.XLOOKUP(V116,wheel_stop_material[lookupValue],wheel_stop_material[lookupKey],"ERROR"),""), "")</f>
        <v/>
      </c>
      <c r="X116" s="7"/>
      <c r="Y116" s="4" t="str">
        <f t="shared" ca="1" si="15"/>
        <v/>
      </c>
      <c r="Z116" s="4"/>
      <c r="AA116" s="3" t="str">
        <f t="shared" si="16"/>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7"/>
        <v/>
      </c>
      <c r="AG116" s="3" t="str">
        <f>IF($A116="","",IF((AND($A116="ADD",OR(AF116="",AF116="Queenstown-Lakes District Council"))),"70",(_xlfn.XLOOKUP(AF116,ud_organisation_owner[lookupValue],ud_organisation_owner[lookupKey],""))))</f>
        <v/>
      </c>
      <c r="AH116" s="3" t="str">
        <f t="shared" si="18"/>
        <v/>
      </c>
      <c r="AI116" s="3" t="str">
        <f>IF($A116="","",IF((AND($A116="ADD",OR(AH116="",AH116="Queenstown-Lakes District Council"))),"70",(_xlfn.XLOOKUP(AH116,ud_organisation_owner[lookupValue],ud_organisation_owner[lookupKey],""))))</f>
        <v/>
      </c>
      <c r="AJ116" s="3" t="str">
        <f t="shared" si="19"/>
        <v/>
      </c>
      <c r="AK116" s="3" t="str">
        <f>IF($A116="","",IF((AND($A116="ADD",OR(AJ116="",AJ116="Local Authority"))),"17",(_xlfn.XLOOKUP(AJ116,ud_sub_organisation[lookupValue],ud_sub_organisation[lookupKey],""))))</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4"/>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IF($A117="ADD",IF(NOT(ISBLANK(V117)),_xlfn.XLOOKUP(V117,wheel_stop_material[lookupValue],wheel_stop_material[lookupKey],"ERROR"),""), "")</f>
        <v/>
      </c>
      <c r="X117" s="7"/>
      <c r="Y117" s="4" t="str">
        <f t="shared" ca="1" si="15"/>
        <v/>
      </c>
      <c r="Z117" s="4"/>
      <c r="AA117" s="3" t="str">
        <f t="shared" si="16"/>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7"/>
        <v/>
      </c>
      <c r="AG117" s="3" t="str">
        <f>IF($A117="","",IF((AND($A117="ADD",OR(AF117="",AF117="Queenstown-Lakes District Council"))),"70",(_xlfn.XLOOKUP(AF117,ud_organisation_owner[lookupValue],ud_organisation_owner[lookupKey],""))))</f>
        <v/>
      </c>
      <c r="AH117" s="3" t="str">
        <f t="shared" si="18"/>
        <v/>
      </c>
      <c r="AI117" s="3" t="str">
        <f>IF($A117="","",IF((AND($A117="ADD",OR(AH117="",AH117="Queenstown-Lakes District Council"))),"70",(_xlfn.XLOOKUP(AH117,ud_organisation_owner[lookupValue],ud_organisation_owner[lookupKey],""))))</f>
        <v/>
      </c>
      <c r="AJ117" s="3" t="str">
        <f t="shared" si="19"/>
        <v/>
      </c>
      <c r="AK117" s="3" t="str">
        <f>IF($A117="","",IF((AND($A117="ADD",OR(AJ117="",AJ117="Local Authority"))),"17",(_xlfn.XLOOKUP(AJ117,ud_sub_organisation[lookupValue],ud_sub_organisation[lookupKey],""))))</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4"/>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IF($A118="ADD",IF(NOT(ISBLANK(V118)),_xlfn.XLOOKUP(V118,wheel_stop_material[lookupValue],wheel_stop_material[lookupKey],"ERROR"),""), "")</f>
        <v/>
      </c>
      <c r="X118" s="7"/>
      <c r="Y118" s="4" t="str">
        <f t="shared" ca="1" si="15"/>
        <v/>
      </c>
      <c r="Z118" s="4"/>
      <c r="AA118" s="3" t="str">
        <f t="shared" si="16"/>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7"/>
        <v/>
      </c>
      <c r="AG118" s="3" t="str">
        <f>IF($A118="","",IF((AND($A118="ADD",OR(AF118="",AF118="Queenstown-Lakes District Council"))),"70",(_xlfn.XLOOKUP(AF118,ud_organisation_owner[lookupValue],ud_organisation_owner[lookupKey],""))))</f>
        <v/>
      </c>
      <c r="AH118" s="3" t="str">
        <f t="shared" si="18"/>
        <v/>
      </c>
      <c r="AI118" s="3" t="str">
        <f>IF($A118="","",IF((AND($A118="ADD",OR(AH118="",AH118="Queenstown-Lakes District Council"))),"70",(_xlfn.XLOOKUP(AH118,ud_organisation_owner[lookupValue],ud_organisation_owner[lookupKey],""))))</f>
        <v/>
      </c>
      <c r="AJ118" s="3" t="str">
        <f t="shared" si="19"/>
        <v/>
      </c>
      <c r="AK118" s="3" t="str">
        <f>IF($A118="","",IF((AND($A118="ADD",OR(AJ118="",AJ118="Local Authority"))),"17",(_xlfn.XLOOKUP(AJ118,ud_sub_organisation[lookupValue],ud_sub_organisation[lookupKey],""))))</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4"/>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IF($A119="ADD",IF(NOT(ISBLANK(V119)),_xlfn.XLOOKUP(V119,wheel_stop_material[lookupValue],wheel_stop_material[lookupKey],"ERROR"),""), "")</f>
        <v/>
      </c>
      <c r="X119" s="7"/>
      <c r="Y119" s="4" t="str">
        <f t="shared" ca="1" si="15"/>
        <v/>
      </c>
      <c r="Z119" s="4"/>
      <c r="AA119" s="3" t="str">
        <f t="shared" si="16"/>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7"/>
        <v/>
      </c>
      <c r="AG119" s="3" t="str">
        <f>IF($A119="","",IF((AND($A119="ADD",OR(AF119="",AF119="Queenstown-Lakes District Council"))),"70",(_xlfn.XLOOKUP(AF119,ud_organisation_owner[lookupValue],ud_organisation_owner[lookupKey],""))))</f>
        <v/>
      </c>
      <c r="AH119" s="3" t="str">
        <f t="shared" si="18"/>
        <v/>
      </c>
      <c r="AI119" s="3" t="str">
        <f>IF($A119="","",IF((AND($A119="ADD",OR(AH119="",AH119="Queenstown-Lakes District Council"))),"70",(_xlfn.XLOOKUP(AH119,ud_organisation_owner[lookupValue],ud_organisation_owner[lookupKey],""))))</f>
        <v/>
      </c>
      <c r="AJ119" s="3" t="str">
        <f t="shared" si="19"/>
        <v/>
      </c>
      <c r="AK119" s="3" t="str">
        <f>IF($A119="","",IF((AND($A119="ADD",OR(AJ119="",AJ119="Local Authority"))),"17",(_xlfn.XLOOKUP(AJ119,ud_sub_organisation[lookupValue],ud_sub_organisation[lookupKey],""))))</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4"/>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IF($A120="ADD",IF(NOT(ISBLANK(V120)),_xlfn.XLOOKUP(V120,wheel_stop_material[lookupValue],wheel_stop_material[lookupKey],"ERROR"),""), "")</f>
        <v/>
      </c>
      <c r="X120" s="7"/>
      <c r="Y120" s="4" t="str">
        <f t="shared" ca="1" si="15"/>
        <v/>
      </c>
      <c r="Z120" s="4"/>
      <c r="AA120" s="3" t="str">
        <f t="shared" si="16"/>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7"/>
        <v/>
      </c>
      <c r="AG120" s="3" t="str">
        <f>IF($A120="","",IF((AND($A120="ADD",OR(AF120="",AF120="Queenstown-Lakes District Council"))),"70",(_xlfn.XLOOKUP(AF120,ud_organisation_owner[lookupValue],ud_organisation_owner[lookupKey],""))))</f>
        <v/>
      </c>
      <c r="AH120" s="3" t="str">
        <f t="shared" si="18"/>
        <v/>
      </c>
      <c r="AI120" s="3" t="str">
        <f>IF($A120="","",IF((AND($A120="ADD",OR(AH120="",AH120="Queenstown-Lakes District Council"))),"70",(_xlfn.XLOOKUP(AH120,ud_organisation_owner[lookupValue],ud_organisation_owner[lookupKey],""))))</f>
        <v/>
      </c>
      <c r="AJ120" s="3" t="str">
        <f t="shared" si="19"/>
        <v/>
      </c>
      <c r="AK120" s="3" t="str">
        <f>IF($A120="","",IF((AND($A120="ADD",OR(AJ120="",AJ120="Local Authority"))),"17",(_xlfn.XLOOKUP(AJ120,ud_sub_organisation[lookupValue],ud_sub_organisation[lookupKey],""))))</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4"/>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IF($A121="ADD",IF(NOT(ISBLANK(V121)),_xlfn.XLOOKUP(V121,wheel_stop_material[lookupValue],wheel_stop_material[lookupKey],"ERROR"),""), "")</f>
        <v/>
      </c>
      <c r="X121" s="7"/>
      <c r="Y121" s="4" t="str">
        <f t="shared" ca="1" si="15"/>
        <v/>
      </c>
      <c r="Z121" s="4"/>
      <c r="AA121" s="3" t="str">
        <f t="shared" si="16"/>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7"/>
        <v/>
      </c>
      <c r="AG121" s="3" t="str">
        <f>IF($A121="","",IF((AND($A121="ADD",OR(AF121="",AF121="Queenstown-Lakes District Council"))),"70",(_xlfn.XLOOKUP(AF121,ud_organisation_owner[lookupValue],ud_organisation_owner[lookupKey],""))))</f>
        <v/>
      </c>
      <c r="AH121" s="3" t="str">
        <f t="shared" si="18"/>
        <v/>
      </c>
      <c r="AI121" s="3" t="str">
        <f>IF($A121="","",IF((AND($A121="ADD",OR(AH121="",AH121="Queenstown-Lakes District Council"))),"70",(_xlfn.XLOOKUP(AH121,ud_organisation_owner[lookupValue],ud_organisation_owner[lookupKey],""))))</f>
        <v/>
      </c>
      <c r="AJ121" s="3" t="str">
        <f t="shared" si="19"/>
        <v/>
      </c>
      <c r="AK121" s="3" t="str">
        <f>IF($A121="","",IF((AND($A121="ADD",OR(AJ121="",AJ121="Local Authority"))),"17",(_xlfn.XLOOKUP(AJ121,ud_sub_organisation[lookupValue],ud_sub_organisation[lookupKey],""))))</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4"/>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IF($A122="ADD",IF(NOT(ISBLANK(V122)),_xlfn.XLOOKUP(V122,wheel_stop_material[lookupValue],wheel_stop_material[lookupKey],"ERROR"),""), "")</f>
        <v/>
      </c>
      <c r="X122" s="7"/>
      <c r="Y122" s="4" t="str">
        <f t="shared" ca="1" si="15"/>
        <v/>
      </c>
      <c r="Z122" s="4"/>
      <c r="AA122" s="3" t="str">
        <f t="shared" si="16"/>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7"/>
        <v/>
      </c>
      <c r="AG122" s="3" t="str">
        <f>IF($A122="","",IF((AND($A122="ADD",OR(AF122="",AF122="Queenstown-Lakes District Council"))),"70",(_xlfn.XLOOKUP(AF122,ud_organisation_owner[lookupValue],ud_organisation_owner[lookupKey],""))))</f>
        <v/>
      </c>
      <c r="AH122" s="3" t="str">
        <f t="shared" si="18"/>
        <v/>
      </c>
      <c r="AI122" s="3" t="str">
        <f>IF($A122="","",IF((AND($A122="ADD",OR(AH122="",AH122="Queenstown-Lakes District Council"))),"70",(_xlfn.XLOOKUP(AH122,ud_organisation_owner[lookupValue],ud_organisation_owner[lookupKey],""))))</f>
        <v/>
      </c>
      <c r="AJ122" s="3" t="str">
        <f t="shared" si="19"/>
        <v/>
      </c>
      <c r="AK122" s="3" t="str">
        <f>IF($A122="","",IF((AND($A122="ADD",OR(AJ122="",AJ122="Local Authority"))),"17",(_xlfn.XLOOKUP(AJ122,ud_sub_organisation[lookupValue],ud_sub_organisation[lookupKey],""))))</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4"/>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IF($A123="ADD",IF(NOT(ISBLANK(V123)),_xlfn.XLOOKUP(V123,wheel_stop_material[lookupValue],wheel_stop_material[lookupKey],"ERROR"),""), "")</f>
        <v/>
      </c>
      <c r="X123" s="7"/>
      <c r="Y123" s="4" t="str">
        <f t="shared" ca="1" si="15"/>
        <v/>
      </c>
      <c r="Z123" s="4"/>
      <c r="AA123" s="3" t="str">
        <f t="shared" si="16"/>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7"/>
        <v/>
      </c>
      <c r="AG123" s="3" t="str">
        <f>IF($A123="","",IF((AND($A123="ADD",OR(AF123="",AF123="Queenstown-Lakes District Council"))),"70",(_xlfn.XLOOKUP(AF123,ud_organisation_owner[lookupValue],ud_organisation_owner[lookupKey],""))))</f>
        <v/>
      </c>
      <c r="AH123" s="3" t="str">
        <f t="shared" si="18"/>
        <v/>
      </c>
      <c r="AI123" s="3" t="str">
        <f>IF($A123="","",IF((AND($A123="ADD",OR(AH123="",AH123="Queenstown-Lakes District Council"))),"70",(_xlfn.XLOOKUP(AH123,ud_organisation_owner[lookupValue],ud_organisation_owner[lookupKey],""))))</f>
        <v/>
      </c>
      <c r="AJ123" s="3" t="str">
        <f t="shared" si="19"/>
        <v/>
      </c>
      <c r="AK123" s="3" t="str">
        <f>IF($A123="","",IF((AND($A123="ADD",OR(AJ123="",AJ123="Local Authority"))),"17",(_xlfn.XLOOKUP(AJ123,ud_sub_organisation[lookupValue],ud_sub_organisation[lookupKey],""))))</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4"/>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IF($A124="ADD",IF(NOT(ISBLANK(V124)),_xlfn.XLOOKUP(V124,wheel_stop_material[lookupValue],wheel_stop_material[lookupKey],"ERROR"),""), "")</f>
        <v/>
      </c>
      <c r="X124" s="7"/>
      <c r="Y124" s="4" t="str">
        <f t="shared" ca="1" si="15"/>
        <v/>
      </c>
      <c r="Z124" s="4"/>
      <c r="AA124" s="3" t="str">
        <f t="shared" si="16"/>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7"/>
        <v/>
      </c>
      <c r="AG124" s="3" t="str">
        <f>IF($A124="","",IF((AND($A124="ADD",OR(AF124="",AF124="Queenstown-Lakes District Council"))),"70",(_xlfn.XLOOKUP(AF124,ud_organisation_owner[lookupValue],ud_organisation_owner[lookupKey],""))))</f>
        <v/>
      </c>
      <c r="AH124" s="3" t="str">
        <f t="shared" si="18"/>
        <v/>
      </c>
      <c r="AI124" s="3" t="str">
        <f>IF($A124="","",IF((AND($A124="ADD",OR(AH124="",AH124="Queenstown-Lakes District Council"))),"70",(_xlfn.XLOOKUP(AH124,ud_organisation_owner[lookupValue],ud_organisation_owner[lookupKey],""))))</f>
        <v/>
      </c>
      <c r="AJ124" s="3" t="str">
        <f t="shared" si="19"/>
        <v/>
      </c>
      <c r="AK124" s="3" t="str">
        <f>IF($A124="","",IF((AND($A124="ADD",OR(AJ124="",AJ124="Local Authority"))),"17",(_xlfn.XLOOKUP(AJ124,ud_sub_organisation[lookupValue],ud_sub_organisation[lookupKey],""))))</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4"/>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IF($A125="ADD",IF(NOT(ISBLANK(V125)),_xlfn.XLOOKUP(V125,wheel_stop_material[lookupValue],wheel_stop_material[lookupKey],"ERROR"),""), "")</f>
        <v/>
      </c>
      <c r="X125" s="7"/>
      <c r="Y125" s="4" t="str">
        <f t="shared" ca="1" si="15"/>
        <v/>
      </c>
      <c r="Z125" s="4"/>
      <c r="AA125" s="3" t="str">
        <f t="shared" si="16"/>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7"/>
        <v/>
      </c>
      <c r="AG125" s="3" t="str">
        <f>IF($A125="","",IF((AND($A125="ADD",OR(AF125="",AF125="Queenstown-Lakes District Council"))),"70",(_xlfn.XLOOKUP(AF125,ud_organisation_owner[lookupValue],ud_organisation_owner[lookupKey],""))))</f>
        <v/>
      </c>
      <c r="AH125" s="3" t="str">
        <f t="shared" si="18"/>
        <v/>
      </c>
      <c r="AI125" s="3" t="str">
        <f>IF($A125="","",IF((AND($A125="ADD",OR(AH125="",AH125="Queenstown-Lakes District Council"))),"70",(_xlfn.XLOOKUP(AH125,ud_organisation_owner[lookupValue],ud_organisation_owner[lookupKey],""))))</f>
        <v/>
      </c>
      <c r="AJ125" s="3" t="str">
        <f t="shared" si="19"/>
        <v/>
      </c>
      <c r="AK125" s="3" t="str">
        <f>IF($A125="","",IF((AND($A125="ADD",OR(AJ125="",AJ125="Local Authority"))),"17",(_xlfn.XLOOKUP(AJ125,ud_sub_organisation[lookupValue],ud_sub_organisation[lookupKey],""))))</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4"/>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IF($A126="ADD",IF(NOT(ISBLANK(V126)),_xlfn.XLOOKUP(V126,wheel_stop_material[lookupValue],wheel_stop_material[lookupKey],"ERROR"),""), "")</f>
        <v/>
      </c>
      <c r="X126" s="7"/>
      <c r="Y126" s="4" t="str">
        <f t="shared" ca="1" si="15"/>
        <v/>
      </c>
      <c r="Z126" s="4"/>
      <c r="AA126" s="3" t="str">
        <f t="shared" si="16"/>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7"/>
        <v/>
      </c>
      <c r="AG126" s="3" t="str">
        <f>IF($A126="","",IF((AND($A126="ADD",OR(AF126="",AF126="Queenstown-Lakes District Council"))),"70",(_xlfn.XLOOKUP(AF126,ud_organisation_owner[lookupValue],ud_organisation_owner[lookupKey],""))))</f>
        <v/>
      </c>
      <c r="AH126" s="3" t="str">
        <f t="shared" si="18"/>
        <v/>
      </c>
      <c r="AI126" s="3" t="str">
        <f>IF($A126="","",IF((AND($A126="ADD",OR(AH126="",AH126="Queenstown-Lakes District Council"))),"70",(_xlfn.XLOOKUP(AH126,ud_organisation_owner[lookupValue],ud_organisation_owner[lookupKey],""))))</f>
        <v/>
      </c>
      <c r="AJ126" s="3" t="str">
        <f t="shared" si="19"/>
        <v/>
      </c>
      <c r="AK126" s="3" t="str">
        <f>IF($A126="","",IF((AND($A126="ADD",OR(AJ126="",AJ126="Local Authority"))),"17",(_xlfn.XLOOKUP(AJ126,ud_sub_organisation[lookupValue],ud_sub_organisation[lookupKey],""))))</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4"/>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IF($A127="ADD",IF(NOT(ISBLANK(V127)),_xlfn.XLOOKUP(V127,wheel_stop_material[lookupValue],wheel_stop_material[lookupKey],"ERROR"),""), "")</f>
        <v/>
      </c>
      <c r="X127" s="7"/>
      <c r="Y127" s="4" t="str">
        <f t="shared" ca="1" si="15"/>
        <v/>
      </c>
      <c r="Z127" s="4"/>
      <c r="AA127" s="3" t="str">
        <f t="shared" si="16"/>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7"/>
        <v/>
      </c>
      <c r="AG127" s="3" t="str">
        <f>IF($A127="","",IF((AND($A127="ADD",OR(AF127="",AF127="Queenstown-Lakes District Council"))),"70",(_xlfn.XLOOKUP(AF127,ud_organisation_owner[lookupValue],ud_organisation_owner[lookupKey],""))))</f>
        <v/>
      </c>
      <c r="AH127" s="3" t="str">
        <f t="shared" si="18"/>
        <v/>
      </c>
      <c r="AI127" s="3" t="str">
        <f>IF($A127="","",IF((AND($A127="ADD",OR(AH127="",AH127="Queenstown-Lakes District Council"))),"70",(_xlfn.XLOOKUP(AH127,ud_organisation_owner[lookupValue],ud_organisation_owner[lookupKey],""))))</f>
        <v/>
      </c>
      <c r="AJ127" s="3" t="str">
        <f t="shared" si="19"/>
        <v/>
      </c>
      <c r="AK127" s="3" t="str">
        <f>IF($A127="","",IF((AND($A127="ADD",OR(AJ127="",AJ127="Local Authority"))),"17",(_xlfn.XLOOKUP(AJ127,ud_sub_organisation[lookupValue],ud_sub_organisation[lookupKey],""))))</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4"/>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IF($A128="ADD",IF(NOT(ISBLANK(V128)),_xlfn.XLOOKUP(V128,wheel_stop_material[lookupValue],wheel_stop_material[lookupKey],"ERROR"),""), "")</f>
        <v/>
      </c>
      <c r="X128" s="7"/>
      <c r="Y128" s="4" t="str">
        <f t="shared" ca="1" si="15"/>
        <v/>
      </c>
      <c r="Z128" s="4"/>
      <c r="AA128" s="3" t="str">
        <f t="shared" si="16"/>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7"/>
        <v/>
      </c>
      <c r="AG128" s="3" t="str">
        <f>IF($A128="","",IF((AND($A128="ADD",OR(AF128="",AF128="Queenstown-Lakes District Council"))),"70",(_xlfn.XLOOKUP(AF128,ud_organisation_owner[lookupValue],ud_organisation_owner[lookupKey],""))))</f>
        <v/>
      </c>
      <c r="AH128" s="3" t="str">
        <f t="shared" si="18"/>
        <v/>
      </c>
      <c r="AI128" s="3" t="str">
        <f>IF($A128="","",IF((AND($A128="ADD",OR(AH128="",AH128="Queenstown-Lakes District Council"))),"70",(_xlfn.XLOOKUP(AH128,ud_organisation_owner[lookupValue],ud_organisation_owner[lookupKey],""))))</f>
        <v/>
      </c>
      <c r="AJ128" s="3" t="str">
        <f t="shared" si="19"/>
        <v/>
      </c>
      <c r="AK128" s="3" t="str">
        <f>IF($A128="","",IF((AND($A128="ADD",OR(AJ128="",AJ128="Local Authority"))),"17",(_xlfn.XLOOKUP(AJ128,ud_sub_organisation[lookupValue],ud_sub_organisation[lookupKey],""))))</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4"/>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IF($A129="ADD",IF(NOT(ISBLANK(V129)),_xlfn.XLOOKUP(V129,wheel_stop_material[lookupValue],wheel_stop_material[lookupKey],"ERROR"),""), "")</f>
        <v/>
      </c>
      <c r="X129" s="7"/>
      <c r="Y129" s="4" t="str">
        <f t="shared" ca="1" si="15"/>
        <v/>
      </c>
      <c r="Z129" s="4"/>
      <c r="AA129" s="3" t="str">
        <f t="shared" si="16"/>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7"/>
        <v/>
      </c>
      <c r="AG129" s="3" t="str">
        <f>IF($A129="","",IF((AND($A129="ADD",OR(AF129="",AF129="Queenstown-Lakes District Council"))),"70",(_xlfn.XLOOKUP(AF129,ud_organisation_owner[lookupValue],ud_organisation_owner[lookupKey],""))))</f>
        <v/>
      </c>
      <c r="AH129" s="3" t="str">
        <f t="shared" si="18"/>
        <v/>
      </c>
      <c r="AI129" s="3" t="str">
        <f>IF($A129="","",IF((AND($A129="ADD",OR(AH129="",AH129="Queenstown-Lakes District Council"))),"70",(_xlfn.XLOOKUP(AH129,ud_organisation_owner[lookupValue],ud_organisation_owner[lookupKey],""))))</f>
        <v/>
      </c>
      <c r="AJ129" s="3" t="str">
        <f t="shared" si="19"/>
        <v/>
      </c>
      <c r="AK129" s="3" t="str">
        <f>IF($A129="","",IF((AND($A129="ADD",OR(AJ129="",AJ129="Local Authority"))),"17",(_xlfn.XLOOKUP(AJ129,ud_sub_organisation[lookupValue],ud_sub_organisation[lookupKey],""))))</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4"/>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IF($A130="ADD",IF(NOT(ISBLANK(V130)),_xlfn.XLOOKUP(V130,wheel_stop_material[lookupValue],wheel_stop_material[lookupKey],"ERROR"),""), "")</f>
        <v/>
      </c>
      <c r="X130" s="7"/>
      <c r="Y130" s="4" t="str">
        <f t="shared" ca="1" si="15"/>
        <v/>
      </c>
      <c r="Z130" s="4"/>
      <c r="AA130" s="3" t="str">
        <f t="shared" si="16"/>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7"/>
        <v/>
      </c>
      <c r="AG130" s="3" t="str">
        <f>IF($A130="","",IF((AND($A130="ADD",OR(AF130="",AF130="Queenstown-Lakes District Council"))),"70",(_xlfn.XLOOKUP(AF130,ud_organisation_owner[lookupValue],ud_organisation_owner[lookupKey],""))))</f>
        <v/>
      </c>
      <c r="AH130" s="3" t="str">
        <f t="shared" si="18"/>
        <v/>
      </c>
      <c r="AI130" s="3" t="str">
        <f>IF($A130="","",IF((AND($A130="ADD",OR(AH130="",AH130="Queenstown-Lakes District Council"))),"70",(_xlfn.XLOOKUP(AH130,ud_organisation_owner[lookupValue],ud_organisation_owner[lookupKey],""))))</f>
        <v/>
      </c>
      <c r="AJ130" s="3" t="str">
        <f t="shared" si="19"/>
        <v/>
      </c>
      <c r="AK130" s="3" t="str">
        <f>IF($A130="","",IF((AND($A130="ADD",OR(AJ130="",AJ130="Local Authority"))),"17",(_xlfn.XLOOKUP(AJ130,ud_sub_organisation[lookupValue],ud_sub_organisation[lookupKey],""))))</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4"/>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IF($A131="ADD",IF(NOT(ISBLANK(V131)),_xlfn.XLOOKUP(V131,wheel_stop_material[lookupValue],wheel_stop_material[lookupKey],"ERROR"),""), "")</f>
        <v/>
      </c>
      <c r="X131" s="7"/>
      <c r="Y131" s="4" t="str">
        <f t="shared" ca="1" si="15"/>
        <v/>
      </c>
      <c r="Z131" s="4"/>
      <c r="AA131" s="3" t="str">
        <f t="shared" si="16"/>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7"/>
        <v/>
      </c>
      <c r="AG131" s="3" t="str">
        <f>IF($A131="","",IF((AND($A131="ADD",OR(AF131="",AF131="Queenstown-Lakes District Council"))),"70",(_xlfn.XLOOKUP(AF131,ud_organisation_owner[lookupValue],ud_organisation_owner[lookupKey],""))))</f>
        <v/>
      </c>
      <c r="AH131" s="3" t="str">
        <f t="shared" si="18"/>
        <v/>
      </c>
      <c r="AI131" s="3" t="str">
        <f>IF($A131="","",IF((AND($A131="ADD",OR(AH131="",AH131="Queenstown-Lakes District Council"))),"70",(_xlfn.XLOOKUP(AH131,ud_organisation_owner[lookupValue],ud_organisation_owner[lookupKey],""))))</f>
        <v/>
      </c>
      <c r="AJ131" s="3" t="str">
        <f t="shared" si="19"/>
        <v/>
      </c>
      <c r="AK131" s="3" t="str">
        <f>IF($A131="","",IF((AND($A131="ADD",OR(AJ131="",AJ131="Local Authority"))),"17",(_xlfn.XLOOKUP(AJ131,ud_sub_organisation[lookupValue],ud_sub_organisation[lookupKey],""))))</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4"/>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IF($A132="ADD",IF(NOT(ISBLANK(V132)),_xlfn.XLOOKUP(V132,wheel_stop_material[lookupValue],wheel_stop_material[lookupKey],"ERROR"),""), "")</f>
        <v/>
      </c>
      <c r="X132" s="7"/>
      <c r="Y132" s="4" t="str">
        <f t="shared" ca="1" si="15"/>
        <v/>
      </c>
      <c r="Z132" s="4"/>
      <c r="AA132" s="3" t="str">
        <f t="shared" si="16"/>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7"/>
        <v/>
      </c>
      <c r="AG132" s="3" t="str">
        <f>IF($A132="","",IF((AND($A132="ADD",OR(AF132="",AF132="Queenstown-Lakes District Council"))),"70",(_xlfn.XLOOKUP(AF132,ud_organisation_owner[lookupValue],ud_organisation_owner[lookupKey],""))))</f>
        <v/>
      </c>
      <c r="AH132" s="3" t="str">
        <f t="shared" si="18"/>
        <v/>
      </c>
      <c r="AI132" s="3" t="str">
        <f>IF($A132="","",IF((AND($A132="ADD",OR(AH132="",AH132="Queenstown-Lakes District Council"))),"70",(_xlfn.XLOOKUP(AH132,ud_organisation_owner[lookupValue],ud_organisation_owner[lookupKey],""))))</f>
        <v/>
      </c>
      <c r="AJ132" s="3" t="str">
        <f t="shared" si="19"/>
        <v/>
      </c>
      <c r="AK132" s="3" t="str">
        <f>IF($A132="","",IF((AND($A132="ADD",OR(AJ132="",AJ132="Local Authority"))),"17",(_xlfn.XLOOKUP(AJ132,ud_sub_organisation[lookupValue],ud_sub_organisation[lookupKey],""))))</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4"/>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IF($A133="ADD",IF(NOT(ISBLANK(V133)),_xlfn.XLOOKUP(V133,wheel_stop_material[lookupValue],wheel_stop_material[lookupKey],"ERROR"),""), "")</f>
        <v/>
      </c>
      <c r="X133" s="7"/>
      <c r="Y133" s="4" t="str">
        <f t="shared" ca="1" si="15"/>
        <v/>
      </c>
      <c r="Z133" s="4"/>
      <c r="AA133" s="3" t="str">
        <f t="shared" si="16"/>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7"/>
        <v/>
      </c>
      <c r="AG133" s="3" t="str">
        <f>IF($A133="","",IF((AND($A133="ADD",OR(AF133="",AF133="Queenstown-Lakes District Council"))),"70",(_xlfn.XLOOKUP(AF133,ud_organisation_owner[lookupValue],ud_organisation_owner[lookupKey],""))))</f>
        <v/>
      </c>
      <c r="AH133" s="3" t="str">
        <f t="shared" si="18"/>
        <v/>
      </c>
      <c r="AI133" s="3" t="str">
        <f>IF($A133="","",IF((AND($A133="ADD",OR(AH133="",AH133="Queenstown-Lakes District Council"))),"70",(_xlfn.XLOOKUP(AH133,ud_organisation_owner[lookupValue],ud_organisation_owner[lookupKey],""))))</f>
        <v/>
      </c>
      <c r="AJ133" s="3" t="str">
        <f t="shared" si="19"/>
        <v/>
      </c>
      <c r="AK133" s="3" t="str">
        <f>IF($A133="","",IF((AND($A133="ADD",OR(AJ133="",AJ133="Local Authority"))),"17",(_xlfn.XLOOKUP(AJ133,ud_sub_organisation[lookupValue],ud_sub_organisation[lookupKey],""))))</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4"/>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IF($A134="ADD",IF(NOT(ISBLANK(V134)),_xlfn.XLOOKUP(V134,wheel_stop_material[lookupValue],wheel_stop_material[lookupKey],"ERROR"),""), "")</f>
        <v/>
      </c>
      <c r="X134" s="7"/>
      <c r="Y134" s="4" t="str">
        <f t="shared" ca="1" si="15"/>
        <v/>
      </c>
      <c r="Z134" s="4"/>
      <c r="AA134" s="3" t="str">
        <f t="shared" si="16"/>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7"/>
        <v/>
      </c>
      <c r="AG134" s="3" t="str">
        <f>IF($A134="","",IF((AND($A134="ADD",OR(AF134="",AF134="Queenstown-Lakes District Council"))),"70",(_xlfn.XLOOKUP(AF134,ud_organisation_owner[lookupValue],ud_organisation_owner[lookupKey],""))))</f>
        <v/>
      </c>
      <c r="AH134" s="3" t="str">
        <f t="shared" si="18"/>
        <v/>
      </c>
      <c r="AI134" s="3" t="str">
        <f>IF($A134="","",IF((AND($A134="ADD",OR(AH134="",AH134="Queenstown-Lakes District Council"))),"70",(_xlfn.XLOOKUP(AH134,ud_organisation_owner[lookupValue],ud_organisation_owner[lookupKey],""))))</f>
        <v/>
      </c>
      <c r="AJ134" s="3" t="str">
        <f t="shared" si="19"/>
        <v/>
      </c>
      <c r="AK134" s="3" t="str">
        <f>IF($A134="","",IF((AND($A134="ADD",OR(AJ134="",AJ134="Local Authority"))),"17",(_xlfn.XLOOKUP(AJ134,ud_sub_organisation[lookupValue],ud_sub_organisation[lookupKey],""))))</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4"/>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IF($A135="ADD",IF(NOT(ISBLANK(V135)),_xlfn.XLOOKUP(V135,wheel_stop_material[lookupValue],wheel_stop_material[lookupKey],"ERROR"),""), "")</f>
        <v/>
      </c>
      <c r="X135" s="7"/>
      <c r="Y135" s="4" t="str">
        <f t="shared" ca="1" si="15"/>
        <v/>
      </c>
      <c r="Z135" s="4"/>
      <c r="AA135" s="3" t="str">
        <f t="shared" si="16"/>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7"/>
        <v/>
      </c>
      <c r="AG135" s="3" t="str">
        <f>IF($A135="","",IF((AND($A135="ADD",OR(AF135="",AF135="Queenstown-Lakes District Council"))),"70",(_xlfn.XLOOKUP(AF135,ud_organisation_owner[lookupValue],ud_organisation_owner[lookupKey],""))))</f>
        <v/>
      </c>
      <c r="AH135" s="3" t="str">
        <f t="shared" si="18"/>
        <v/>
      </c>
      <c r="AI135" s="3" t="str">
        <f>IF($A135="","",IF((AND($A135="ADD",OR(AH135="",AH135="Queenstown-Lakes District Council"))),"70",(_xlfn.XLOOKUP(AH135,ud_organisation_owner[lookupValue],ud_organisation_owner[lookupKey],""))))</f>
        <v/>
      </c>
      <c r="AJ135" s="3" t="str">
        <f t="shared" si="19"/>
        <v/>
      </c>
      <c r="AK135" s="3" t="str">
        <f>IF($A135="","",IF((AND($A135="ADD",OR(AJ135="",AJ135="Local Authority"))),"17",(_xlfn.XLOOKUP(AJ135,ud_sub_organisation[lookupValue],ud_sub_organisation[lookupKey],""))))</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4"/>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IF($A136="ADD",IF(NOT(ISBLANK(V136)),_xlfn.XLOOKUP(V136,wheel_stop_material[lookupValue],wheel_stop_material[lookupKey],"ERROR"),""), "")</f>
        <v/>
      </c>
      <c r="X136" s="7"/>
      <c r="Y136" s="4" t="str">
        <f t="shared" ca="1" si="15"/>
        <v/>
      </c>
      <c r="Z136" s="4"/>
      <c r="AA136" s="3" t="str">
        <f t="shared" si="16"/>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7"/>
        <v/>
      </c>
      <c r="AG136" s="3" t="str">
        <f>IF($A136="","",IF((AND($A136="ADD",OR(AF136="",AF136="Queenstown-Lakes District Council"))),"70",(_xlfn.XLOOKUP(AF136,ud_organisation_owner[lookupValue],ud_organisation_owner[lookupKey],""))))</f>
        <v/>
      </c>
      <c r="AH136" s="3" t="str">
        <f t="shared" si="18"/>
        <v/>
      </c>
      <c r="AI136" s="3" t="str">
        <f>IF($A136="","",IF((AND($A136="ADD",OR(AH136="",AH136="Queenstown-Lakes District Council"))),"70",(_xlfn.XLOOKUP(AH136,ud_organisation_owner[lookupValue],ud_organisation_owner[lookupKey],""))))</f>
        <v/>
      </c>
      <c r="AJ136" s="3" t="str">
        <f t="shared" si="19"/>
        <v/>
      </c>
      <c r="AK136" s="3" t="str">
        <f>IF($A136="","",IF((AND($A136="ADD",OR(AJ136="",AJ136="Local Authority"))),"17",(_xlfn.XLOOKUP(AJ136,ud_sub_organisation[lookupValue],ud_sub_organisation[lookupKey],""))))</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4"/>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IF($A137="ADD",IF(NOT(ISBLANK(V137)),_xlfn.XLOOKUP(V137,wheel_stop_material[lookupValue],wheel_stop_material[lookupKey],"ERROR"),""), "")</f>
        <v/>
      </c>
      <c r="X137" s="7"/>
      <c r="Y137" s="4" t="str">
        <f t="shared" ca="1" si="15"/>
        <v/>
      </c>
      <c r="Z137" s="4"/>
      <c r="AA137" s="3" t="str">
        <f t="shared" si="16"/>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7"/>
        <v/>
      </c>
      <c r="AG137" s="3" t="str">
        <f>IF($A137="","",IF((AND($A137="ADD",OR(AF137="",AF137="Queenstown-Lakes District Council"))),"70",(_xlfn.XLOOKUP(AF137,ud_organisation_owner[lookupValue],ud_organisation_owner[lookupKey],""))))</f>
        <v/>
      </c>
      <c r="AH137" s="3" t="str">
        <f t="shared" si="18"/>
        <v/>
      </c>
      <c r="AI137" s="3" t="str">
        <f>IF($A137="","",IF((AND($A137="ADD",OR(AH137="",AH137="Queenstown-Lakes District Council"))),"70",(_xlfn.XLOOKUP(AH137,ud_organisation_owner[lookupValue],ud_organisation_owner[lookupKey],""))))</f>
        <v/>
      </c>
      <c r="AJ137" s="3" t="str">
        <f t="shared" si="19"/>
        <v/>
      </c>
      <c r="AK137" s="3" t="str">
        <f>IF($A137="","",IF((AND($A137="ADD",OR(AJ137="",AJ137="Local Authority"))),"17",(_xlfn.XLOOKUP(AJ137,ud_sub_organisation[lookupValue],ud_sub_organisation[lookupKey],""))))</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4"/>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IF($A138="ADD",IF(NOT(ISBLANK(V138)),_xlfn.XLOOKUP(V138,wheel_stop_material[lookupValue],wheel_stop_material[lookupKey],"ERROR"),""), "")</f>
        <v/>
      </c>
      <c r="X138" s="7"/>
      <c r="Y138" s="4" t="str">
        <f t="shared" ca="1" si="15"/>
        <v/>
      </c>
      <c r="Z138" s="4"/>
      <c r="AA138" s="3" t="str">
        <f t="shared" si="16"/>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7"/>
        <v/>
      </c>
      <c r="AG138" s="3" t="str">
        <f>IF($A138="","",IF((AND($A138="ADD",OR(AF138="",AF138="Queenstown-Lakes District Council"))),"70",(_xlfn.XLOOKUP(AF138,ud_organisation_owner[lookupValue],ud_organisation_owner[lookupKey],""))))</f>
        <v/>
      </c>
      <c r="AH138" s="3" t="str">
        <f t="shared" si="18"/>
        <v/>
      </c>
      <c r="AI138" s="3" t="str">
        <f>IF($A138="","",IF((AND($A138="ADD",OR(AH138="",AH138="Queenstown-Lakes District Council"))),"70",(_xlfn.XLOOKUP(AH138,ud_organisation_owner[lookupValue],ud_organisation_owner[lookupKey],""))))</f>
        <v/>
      </c>
      <c r="AJ138" s="3" t="str">
        <f t="shared" si="19"/>
        <v/>
      </c>
      <c r="AK138" s="3" t="str">
        <f>IF($A138="","",IF((AND($A138="ADD",OR(AJ138="",AJ138="Local Authority"))),"17",(_xlfn.XLOOKUP(AJ138,ud_sub_organisation[lookupValue],ud_sub_organisation[lookupKey],""))))</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4"/>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IF($A139="ADD",IF(NOT(ISBLANK(V139)),_xlfn.XLOOKUP(V139,wheel_stop_material[lookupValue],wheel_stop_material[lookupKey],"ERROR"),""), "")</f>
        <v/>
      </c>
      <c r="X139" s="7"/>
      <c r="Y139" s="4" t="str">
        <f t="shared" ref="Y139:Y202" ca="1" si="27">IF(X139&lt;&gt;"", DATEDIF(X139, TODAY(),"Y"),"")</f>
        <v/>
      </c>
      <c r="Z139" s="4"/>
      <c r="AA139" s="3" t="str">
        <f t="shared" ref="AA139:AA202" si="28">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9">IF($A139="ADD","Queenstown-Lakes District Council","")</f>
        <v/>
      </c>
      <c r="AG139" s="3" t="str">
        <f>IF($A139="","",IF((AND($A139="ADD",OR(AF139="",AF139="Queenstown-Lakes District Council"))),"70",(_xlfn.XLOOKUP(AF139,ud_organisation_owner[lookupValue],ud_organisation_owner[lookupKey],""))))</f>
        <v/>
      </c>
      <c r="AH139" s="3" t="str">
        <f t="shared" ref="AH139:AH202" si="30">IF($A139="ADD","Queenstown-Lakes District Council","")</f>
        <v/>
      </c>
      <c r="AI139" s="3" t="str">
        <f>IF($A139="","",IF((AND($A139="ADD",OR(AH139="",AH139="Queenstown-Lakes District Council"))),"70",(_xlfn.XLOOKUP(AH139,ud_organisation_owner[lookupValue],ud_organisation_owner[lookupKey],""))))</f>
        <v/>
      </c>
      <c r="AJ139" s="3" t="str">
        <f t="shared" ref="AJ139:AJ202" si="31">IF($A139="ADD","Local Authority","")</f>
        <v/>
      </c>
      <c r="AK139" s="3" t="str">
        <f>IF($A139="","",IF((AND($A139="ADD",OR(AJ139="",AJ139="Local Authority"))),"17",(_xlfn.XLOOKUP(AJ139,ud_sub_organisation[lookupValue],ud_sub_organisation[lookupKey],""))))</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IF(X139&lt;&gt;"",X139,"")</f>
        <v/>
      </c>
      <c r="AS139" s="9"/>
    </row>
    <row r="140" spans="2:4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4"/>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IF($A140="ADD",IF(NOT(ISBLANK(V140)),_xlfn.XLOOKUP(V140,wheel_stop_material[lookupValue],wheel_stop_material[lookupKey],"ERROR"),""), "")</f>
        <v/>
      </c>
      <c r="X140" s="7"/>
      <c r="Y140" s="4" t="str">
        <f t="shared" ca="1" si="27"/>
        <v/>
      </c>
      <c r="Z140" s="4"/>
      <c r="AA140" s="3" t="str">
        <f t="shared" si="28"/>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9"/>
        <v/>
      </c>
      <c r="AG140" s="3" t="str">
        <f>IF($A140="","",IF((AND($A140="ADD",OR(AF140="",AF140="Queenstown-Lakes District Council"))),"70",(_xlfn.XLOOKUP(AF140,ud_organisation_owner[lookupValue],ud_organisation_owner[lookupKey],""))))</f>
        <v/>
      </c>
      <c r="AH140" s="3" t="str">
        <f t="shared" si="30"/>
        <v/>
      </c>
      <c r="AI140" s="3" t="str">
        <f>IF($A140="","",IF((AND($A140="ADD",OR(AH140="",AH140="Queenstown-Lakes District Council"))),"70",(_xlfn.XLOOKUP(AH140,ud_organisation_owner[lookupValue],ud_organisation_owner[lookupKey],""))))</f>
        <v/>
      </c>
      <c r="AJ140" s="3" t="str">
        <f t="shared" si="31"/>
        <v/>
      </c>
      <c r="AK140" s="3" t="str">
        <f>IF($A140="","",IF((AND($A140="ADD",OR(AJ140="",AJ140="Local Authority"))),"17",(_xlfn.XLOOKUP(AJ140,ud_sub_organisation[lookupValue],ud_sub_organisation[lookupKey],""))))</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4"/>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IF($A141="ADD",IF(NOT(ISBLANK(V141)),_xlfn.XLOOKUP(V141,wheel_stop_material[lookupValue],wheel_stop_material[lookupKey],"ERROR"),""), "")</f>
        <v/>
      </c>
      <c r="X141" s="7"/>
      <c r="Y141" s="4" t="str">
        <f t="shared" ca="1" si="27"/>
        <v/>
      </c>
      <c r="Z141" s="4"/>
      <c r="AA141" s="3" t="str">
        <f t="shared" si="28"/>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9"/>
        <v/>
      </c>
      <c r="AG141" s="3" t="str">
        <f>IF($A141="","",IF((AND($A141="ADD",OR(AF141="",AF141="Queenstown-Lakes District Council"))),"70",(_xlfn.XLOOKUP(AF141,ud_organisation_owner[lookupValue],ud_organisation_owner[lookupKey],""))))</f>
        <v/>
      </c>
      <c r="AH141" s="3" t="str">
        <f t="shared" si="30"/>
        <v/>
      </c>
      <c r="AI141" s="3" t="str">
        <f>IF($A141="","",IF((AND($A141="ADD",OR(AH141="",AH141="Queenstown-Lakes District Council"))),"70",(_xlfn.XLOOKUP(AH141,ud_organisation_owner[lookupValue],ud_organisation_owner[lookupKey],""))))</f>
        <v/>
      </c>
      <c r="AJ141" s="3" t="str">
        <f t="shared" si="31"/>
        <v/>
      </c>
      <c r="AK141" s="3" t="str">
        <f>IF($A141="","",IF((AND($A141="ADD",OR(AJ141="",AJ141="Local Authority"))),"17",(_xlfn.XLOOKUP(AJ141,ud_sub_organisation[lookupValue],ud_sub_organisation[lookupKey],""))))</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4"/>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IF($A142="ADD",IF(NOT(ISBLANK(V142)),_xlfn.XLOOKUP(V142,wheel_stop_material[lookupValue],wheel_stop_material[lookupKey],"ERROR"),""), "")</f>
        <v/>
      </c>
      <c r="X142" s="7"/>
      <c r="Y142" s="4" t="str">
        <f t="shared" ca="1" si="27"/>
        <v/>
      </c>
      <c r="Z142" s="4"/>
      <c r="AA142" s="3" t="str">
        <f t="shared" si="28"/>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9"/>
        <v/>
      </c>
      <c r="AG142" s="3" t="str">
        <f>IF($A142="","",IF((AND($A142="ADD",OR(AF142="",AF142="Queenstown-Lakes District Council"))),"70",(_xlfn.XLOOKUP(AF142,ud_organisation_owner[lookupValue],ud_organisation_owner[lookupKey],""))))</f>
        <v/>
      </c>
      <c r="AH142" s="3" t="str">
        <f t="shared" si="30"/>
        <v/>
      </c>
      <c r="AI142" s="3" t="str">
        <f>IF($A142="","",IF((AND($A142="ADD",OR(AH142="",AH142="Queenstown-Lakes District Council"))),"70",(_xlfn.XLOOKUP(AH142,ud_organisation_owner[lookupValue],ud_organisation_owner[lookupKey],""))))</f>
        <v/>
      </c>
      <c r="AJ142" s="3" t="str">
        <f t="shared" si="31"/>
        <v/>
      </c>
      <c r="AK142" s="3" t="str">
        <f>IF($A142="","",IF((AND($A142="ADD",OR(AJ142="",AJ142="Local Authority"))),"17",(_xlfn.XLOOKUP(AJ142,ud_sub_organisation[lookupValue],ud_sub_organisation[lookupKey],""))))</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4"/>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IF($A143="ADD",IF(NOT(ISBLANK(V143)),_xlfn.XLOOKUP(V143,wheel_stop_material[lookupValue],wheel_stop_material[lookupKey],"ERROR"),""), "")</f>
        <v/>
      </c>
      <c r="X143" s="7"/>
      <c r="Y143" s="4" t="str">
        <f t="shared" ca="1" si="27"/>
        <v/>
      </c>
      <c r="Z143" s="4"/>
      <c r="AA143" s="3" t="str">
        <f t="shared" si="28"/>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9"/>
        <v/>
      </c>
      <c r="AG143" s="3" t="str">
        <f>IF($A143="","",IF((AND($A143="ADD",OR(AF143="",AF143="Queenstown-Lakes District Council"))),"70",(_xlfn.XLOOKUP(AF143,ud_organisation_owner[lookupValue],ud_organisation_owner[lookupKey],""))))</f>
        <v/>
      </c>
      <c r="AH143" s="3" t="str">
        <f t="shared" si="30"/>
        <v/>
      </c>
      <c r="AI143" s="3" t="str">
        <f>IF($A143="","",IF((AND($A143="ADD",OR(AH143="",AH143="Queenstown-Lakes District Council"))),"70",(_xlfn.XLOOKUP(AH143,ud_organisation_owner[lookupValue],ud_organisation_owner[lookupKey],""))))</f>
        <v/>
      </c>
      <c r="AJ143" s="3" t="str">
        <f t="shared" si="31"/>
        <v/>
      </c>
      <c r="AK143" s="3" t="str">
        <f>IF($A143="","",IF((AND($A143="ADD",OR(AJ143="",AJ143="Local Authority"))),"17",(_xlfn.XLOOKUP(AJ143,ud_sub_organisation[lookupValue],ud_sub_organisation[lookupKey],""))))</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4"/>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IF($A144="ADD",IF(NOT(ISBLANK(V144)),_xlfn.XLOOKUP(V144,wheel_stop_material[lookupValue],wheel_stop_material[lookupKey],"ERROR"),""), "")</f>
        <v/>
      </c>
      <c r="X144" s="7"/>
      <c r="Y144" s="4" t="str">
        <f t="shared" ca="1" si="27"/>
        <v/>
      </c>
      <c r="Z144" s="4"/>
      <c r="AA144" s="3" t="str">
        <f t="shared" si="28"/>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9"/>
        <v/>
      </c>
      <c r="AG144" s="3" t="str">
        <f>IF($A144="","",IF((AND($A144="ADD",OR(AF144="",AF144="Queenstown-Lakes District Council"))),"70",(_xlfn.XLOOKUP(AF144,ud_organisation_owner[lookupValue],ud_organisation_owner[lookupKey],""))))</f>
        <v/>
      </c>
      <c r="AH144" s="3" t="str">
        <f t="shared" si="30"/>
        <v/>
      </c>
      <c r="AI144" s="3" t="str">
        <f>IF($A144="","",IF((AND($A144="ADD",OR(AH144="",AH144="Queenstown-Lakes District Council"))),"70",(_xlfn.XLOOKUP(AH144,ud_organisation_owner[lookupValue],ud_organisation_owner[lookupKey],""))))</f>
        <v/>
      </c>
      <c r="AJ144" s="3" t="str">
        <f t="shared" si="31"/>
        <v/>
      </c>
      <c r="AK144" s="3" t="str">
        <f>IF($A144="","",IF((AND($A144="ADD",OR(AJ144="",AJ144="Local Authority"))),"17",(_xlfn.XLOOKUP(AJ144,ud_sub_organisation[lookupValue],ud_sub_organisation[lookupKey],""))))</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4"/>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IF($A145="ADD",IF(NOT(ISBLANK(V145)),_xlfn.XLOOKUP(V145,wheel_stop_material[lookupValue],wheel_stop_material[lookupKey],"ERROR"),""), "")</f>
        <v/>
      </c>
      <c r="X145" s="7"/>
      <c r="Y145" s="4" t="str">
        <f t="shared" ca="1" si="27"/>
        <v/>
      </c>
      <c r="Z145" s="4"/>
      <c r="AA145" s="3" t="str">
        <f t="shared" si="28"/>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9"/>
        <v/>
      </c>
      <c r="AG145" s="3" t="str">
        <f>IF($A145="","",IF((AND($A145="ADD",OR(AF145="",AF145="Queenstown-Lakes District Council"))),"70",(_xlfn.XLOOKUP(AF145,ud_organisation_owner[lookupValue],ud_organisation_owner[lookupKey],""))))</f>
        <v/>
      </c>
      <c r="AH145" s="3" t="str">
        <f t="shared" si="30"/>
        <v/>
      </c>
      <c r="AI145" s="3" t="str">
        <f>IF($A145="","",IF((AND($A145="ADD",OR(AH145="",AH145="Queenstown-Lakes District Council"))),"70",(_xlfn.XLOOKUP(AH145,ud_organisation_owner[lookupValue],ud_organisation_owner[lookupKey],""))))</f>
        <v/>
      </c>
      <c r="AJ145" s="3" t="str">
        <f t="shared" si="31"/>
        <v/>
      </c>
      <c r="AK145" s="3" t="str">
        <f>IF($A145="","",IF((AND($A145="ADD",OR(AJ145="",AJ145="Local Authority"))),"17",(_xlfn.XLOOKUP(AJ145,ud_sub_organisation[lookupValue],ud_sub_organisation[lookupKey],""))))</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4"/>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IF($A146="ADD",IF(NOT(ISBLANK(V146)),_xlfn.XLOOKUP(V146,wheel_stop_material[lookupValue],wheel_stop_material[lookupKey],"ERROR"),""), "")</f>
        <v/>
      </c>
      <c r="X146" s="7"/>
      <c r="Y146" s="4" t="str">
        <f t="shared" ca="1" si="27"/>
        <v/>
      </c>
      <c r="Z146" s="4"/>
      <c r="AA146" s="3" t="str">
        <f t="shared" si="28"/>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9"/>
        <v/>
      </c>
      <c r="AG146" s="3" t="str">
        <f>IF($A146="","",IF((AND($A146="ADD",OR(AF146="",AF146="Queenstown-Lakes District Council"))),"70",(_xlfn.XLOOKUP(AF146,ud_organisation_owner[lookupValue],ud_organisation_owner[lookupKey],""))))</f>
        <v/>
      </c>
      <c r="AH146" s="3" t="str">
        <f t="shared" si="30"/>
        <v/>
      </c>
      <c r="AI146" s="3" t="str">
        <f>IF($A146="","",IF((AND($A146="ADD",OR(AH146="",AH146="Queenstown-Lakes District Council"))),"70",(_xlfn.XLOOKUP(AH146,ud_organisation_owner[lookupValue],ud_organisation_owner[lookupKey],""))))</f>
        <v/>
      </c>
      <c r="AJ146" s="3" t="str">
        <f t="shared" si="31"/>
        <v/>
      </c>
      <c r="AK146" s="3" t="str">
        <f>IF($A146="","",IF((AND($A146="ADD",OR(AJ146="",AJ146="Local Authority"))),"17",(_xlfn.XLOOKUP(AJ146,ud_sub_organisation[lookupValue],ud_sub_organisation[lookupKey],""))))</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4"/>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IF($A147="ADD",IF(NOT(ISBLANK(V147)),_xlfn.XLOOKUP(V147,wheel_stop_material[lookupValue],wheel_stop_material[lookupKey],"ERROR"),""), "")</f>
        <v/>
      </c>
      <c r="X147" s="7"/>
      <c r="Y147" s="4" t="str">
        <f t="shared" ca="1" si="27"/>
        <v/>
      </c>
      <c r="Z147" s="4"/>
      <c r="AA147" s="3" t="str">
        <f t="shared" si="28"/>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9"/>
        <v/>
      </c>
      <c r="AG147" s="3" t="str">
        <f>IF($A147="","",IF((AND($A147="ADD",OR(AF147="",AF147="Queenstown-Lakes District Council"))),"70",(_xlfn.XLOOKUP(AF147,ud_organisation_owner[lookupValue],ud_organisation_owner[lookupKey],""))))</f>
        <v/>
      </c>
      <c r="AH147" s="3" t="str">
        <f t="shared" si="30"/>
        <v/>
      </c>
      <c r="AI147" s="3" t="str">
        <f>IF($A147="","",IF((AND($A147="ADD",OR(AH147="",AH147="Queenstown-Lakes District Council"))),"70",(_xlfn.XLOOKUP(AH147,ud_organisation_owner[lookupValue],ud_organisation_owner[lookupKey],""))))</f>
        <v/>
      </c>
      <c r="AJ147" s="3" t="str">
        <f t="shared" si="31"/>
        <v/>
      </c>
      <c r="AK147" s="3" t="str">
        <f>IF($A147="","",IF((AND($A147="ADD",OR(AJ147="",AJ147="Local Authority"))),"17",(_xlfn.XLOOKUP(AJ147,ud_sub_organisation[lookupValue],ud_sub_organisation[lookupKey],""))))</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4"/>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IF($A148="ADD",IF(NOT(ISBLANK(V148)),_xlfn.XLOOKUP(V148,wheel_stop_material[lookupValue],wheel_stop_material[lookupKey],"ERROR"),""), "")</f>
        <v/>
      </c>
      <c r="X148" s="7"/>
      <c r="Y148" s="4" t="str">
        <f t="shared" ca="1" si="27"/>
        <v/>
      </c>
      <c r="Z148" s="4"/>
      <c r="AA148" s="3" t="str">
        <f t="shared" si="28"/>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9"/>
        <v/>
      </c>
      <c r="AG148" s="3" t="str">
        <f>IF($A148="","",IF((AND($A148="ADD",OR(AF148="",AF148="Queenstown-Lakes District Council"))),"70",(_xlfn.XLOOKUP(AF148,ud_organisation_owner[lookupValue],ud_organisation_owner[lookupKey],""))))</f>
        <v/>
      </c>
      <c r="AH148" s="3" t="str">
        <f t="shared" si="30"/>
        <v/>
      </c>
      <c r="AI148" s="3" t="str">
        <f>IF($A148="","",IF((AND($A148="ADD",OR(AH148="",AH148="Queenstown-Lakes District Council"))),"70",(_xlfn.XLOOKUP(AH148,ud_organisation_owner[lookupValue],ud_organisation_owner[lookupKey],""))))</f>
        <v/>
      </c>
      <c r="AJ148" s="3" t="str">
        <f t="shared" si="31"/>
        <v/>
      </c>
      <c r="AK148" s="3" t="str">
        <f>IF($A148="","",IF((AND($A148="ADD",OR(AJ148="",AJ148="Local Authority"))),"17",(_xlfn.XLOOKUP(AJ148,ud_sub_organisation[lookupValue],ud_sub_organisation[lookupKey],""))))</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4"/>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IF($A149="ADD",IF(NOT(ISBLANK(V149)),_xlfn.XLOOKUP(V149,wheel_stop_material[lookupValue],wheel_stop_material[lookupKey],"ERROR"),""), "")</f>
        <v/>
      </c>
      <c r="X149" s="7"/>
      <c r="Y149" s="4" t="str">
        <f t="shared" ca="1" si="27"/>
        <v/>
      </c>
      <c r="Z149" s="4"/>
      <c r="AA149" s="3" t="str">
        <f t="shared" si="28"/>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9"/>
        <v/>
      </c>
      <c r="AG149" s="3" t="str">
        <f>IF($A149="","",IF((AND($A149="ADD",OR(AF149="",AF149="Queenstown-Lakes District Council"))),"70",(_xlfn.XLOOKUP(AF149,ud_organisation_owner[lookupValue],ud_organisation_owner[lookupKey],""))))</f>
        <v/>
      </c>
      <c r="AH149" s="3" t="str">
        <f t="shared" si="30"/>
        <v/>
      </c>
      <c r="AI149" s="3" t="str">
        <f>IF($A149="","",IF((AND($A149="ADD",OR(AH149="",AH149="Queenstown-Lakes District Council"))),"70",(_xlfn.XLOOKUP(AH149,ud_organisation_owner[lookupValue],ud_organisation_owner[lookupKey],""))))</f>
        <v/>
      </c>
      <c r="AJ149" s="3" t="str">
        <f t="shared" si="31"/>
        <v/>
      </c>
      <c r="AK149" s="3" t="str">
        <f>IF($A149="","",IF((AND($A149="ADD",OR(AJ149="",AJ149="Local Authority"))),"17",(_xlfn.XLOOKUP(AJ149,ud_sub_organisation[lookupValue],ud_sub_organisation[lookupKey],""))))</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4"/>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IF($A150="ADD",IF(NOT(ISBLANK(V150)),_xlfn.XLOOKUP(V150,wheel_stop_material[lookupValue],wheel_stop_material[lookupKey],"ERROR"),""), "")</f>
        <v/>
      </c>
      <c r="X150" s="7"/>
      <c r="Y150" s="4" t="str">
        <f t="shared" ca="1" si="27"/>
        <v/>
      </c>
      <c r="Z150" s="4"/>
      <c r="AA150" s="3" t="str">
        <f t="shared" si="28"/>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9"/>
        <v/>
      </c>
      <c r="AG150" s="3" t="str">
        <f>IF($A150="","",IF((AND($A150="ADD",OR(AF150="",AF150="Queenstown-Lakes District Council"))),"70",(_xlfn.XLOOKUP(AF150,ud_organisation_owner[lookupValue],ud_organisation_owner[lookupKey],""))))</f>
        <v/>
      </c>
      <c r="AH150" s="3" t="str">
        <f t="shared" si="30"/>
        <v/>
      </c>
      <c r="AI150" s="3" t="str">
        <f>IF($A150="","",IF((AND($A150="ADD",OR(AH150="",AH150="Queenstown-Lakes District Council"))),"70",(_xlfn.XLOOKUP(AH150,ud_organisation_owner[lookupValue],ud_organisation_owner[lookupKey],""))))</f>
        <v/>
      </c>
      <c r="AJ150" s="3" t="str">
        <f t="shared" si="31"/>
        <v/>
      </c>
      <c r="AK150" s="3" t="str">
        <f>IF($A150="","",IF((AND($A150="ADD",OR(AJ150="",AJ150="Local Authority"))),"17",(_xlfn.XLOOKUP(AJ150,ud_sub_organisation[lookupValue],ud_sub_organisation[lookupKey],""))))</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4"/>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IF($A151="ADD",IF(NOT(ISBLANK(V151)),_xlfn.XLOOKUP(V151,wheel_stop_material[lookupValue],wheel_stop_material[lookupKey],"ERROR"),""), "")</f>
        <v/>
      </c>
      <c r="X151" s="7"/>
      <c r="Y151" s="4" t="str">
        <f t="shared" ca="1" si="27"/>
        <v/>
      </c>
      <c r="Z151" s="4"/>
      <c r="AA151" s="3" t="str">
        <f t="shared" si="28"/>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9"/>
        <v/>
      </c>
      <c r="AG151" s="3" t="str">
        <f>IF($A151="","",IF((AND($A151="ADD",OR(AF151="",AF151="Queenstown-Lakes District Council"))),"70",(_xlfn.XLOOKUP(AF151,ud_organisation_owner[lookupValue],ud_organisation_owner[lookupKey],""))))</f>
        <v/>
      </c>
      <c r="AH151" s="3" t="str">
        <f t="shared" si="30"/>
        <v/>
      </c>
      <c r="AI151" s="3" t="str">
        <f>IF($A151="","",IF((AND($A151="ADD",OR(AH151="",AH151="Queenstown-Lakes District Council"))),"70",(_xlfn.XLOOKUP(AH151,ud_organisation_owner[lookupValue],ud_organisation_owner[lookupKey],""))))</f>
        <v/>
      </c>
      <c r="AJ151" s="3" t="str">
        <f t="shared" si="31"/>
        <v/>
      </c>
      <c r="AK151" s="3" t="str">
        <f>IF($A151="","",IF((AND($A151="ADD",OR(AJ151="",AJ151="Local Authority"))),"17",(_xlfn.XLOOKUP(AJ151,ud_sub_organisation[lookupValue],ud_sub_organisation[lookupKey],""))))</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4"/>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IF($A152="ADD",IF(NOT(ISBLANK(V152)),_xlfn.XLOOKUP(V152,wheel_stop_material[lookupValue],wheel_stop_material[lookupKey],"ERROR"),""), "")</f>
        <v/>
      </c>
      <c r="X152" s="7"/>
      <c r="Y152" s="4" t="str">
        <f t="shared" ca="1" si="27"/>
        <v/>
      </c>
      <c r="Z152" s="4"/>
      <c r="AA152" s="3" t="str">
        <f t="shared" si="28"/>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9"/>
        <v/>
      </c>
      <c r="AG152" s="3" t="str">
        <f>IF($A152="","",IF((AND($A152="ADD",OR(AF152="",AF152="Queenstown-Lakes District Council"))),"70",(_xlfn.XLOOKUP(AF152,ud_organisation_owner[lookupValue],ud_organisation_owner[lookupKey],""))))</f>
        <v/>
      </c>
      <c r="AH152" s="3" t="str">
        <f t="shared" si="30"/>
        <v/>
      </c>
      <c r="AI152" s="3" t="str">
        <f>IF($A152="","",IF((AND($A152="ADD",OR(AH152="",AH152="Queenstown-Lakes District Council"))),"70",(_xlfn.XLOOKUP(AH152,ud_organisation_owner[lookupValue],ud_organisation_owner[lookupKey],""))))</f>
        <v/>
      </c>
      <c r="AJ152" s="3" t="str">
        <f t="shared" si="31"/>
        <v/>
      </c>
      <c r="AK152" s="3" t="str">
        <f>IF($A152="","",IF((AND($A152="ADD",OR(AJ152="",AJ152="Local Authority"))),"17",(_xlfn.XLOOKUP(AJ152,ud_sub_organisation[lookupValue],ud_sub_organisation[lookupKey],""))))</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4"/>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IF($A153="ADD",IF(NOT(ISBLANK(V153)),_xlfn.XLOOKUP(V153,wheel_stop_material[lookupValue],wheel_stop_material[lookupKey],"ERROR"),""), "")</f>
        <v/>
      </c>
      <c r="X153" s="7"/>
      <c r="Y153" s="4" t="str">
        <f t="shared" ca="1" si="27"/>
        <v/>
      </c>
      <c r="Z153" s="4"/>
      <c r="AA153" s="3" t="str">
        <f t="shared" si="28"/>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9"/>
        <v/>
      </c>
      <c r="AG153" s="3" t="str">
        <f>IF($A153="","",IF((AND($A153="ADD",OR(AF153="",AF153="Queenstown-Lakes District Council"))),"70",(_xlfn.XLOOKUP(AF153,ud_organisation_owner[lookupValue],ud_organisation_owner[lookupKey],""))))</f>
        <v/>
      </c>
      <c r="AH153" s="3" t="str">
        <f t="shared" si="30"/>
        <v/>
      </c>
      <c r="AI153" s="3" t="str">
        <f>IF($A153="","",IF((AND($A153="ADD",OR(AH153="",AH153="Queenstown-Lakes District Council"))),"70",(_xlfn.XLOOKUP(AH153,ud_organisation_owner[lookupValue],ud_organisation_owner[lookupKey],""))))</f>
        <v/>
      </c>
      <c r="AJ153" s="3" t="str">
        <f t="shared" si="31"/>
        <v/>
      </c>
      <c r="AK153" s="3" t="str">
        <f>IF($A153="","",IF((AND($A153="ADD",OR(AJ153="",AJ153="Local Authority"))),"17",(_xlfn.XLOOKUP(AJ153,ud_sub_organisation[lookupValue],ud_sub_organisation[lookupKey],""))))</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4"/>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IF($A154="ADD",IF(NOT(ISBLANK(V154)),_xlfn.XLOOKUP(V154,wheel_stop_material[lookupValue],wheel_stop_material[lookupKey],"ERROR"),""), "")</f>
        <v/>
      </c>
      <c r="X154" s="7"/>
      <c r="Y154" s="4" t="str">
        <f t="shared" ca="1" si="27"/>
        <v/>
      </c>
      <c r="Z154" s="4"/>
      <c r="AA154" s="3" t="str">
        <f t="shared" si="28"/>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9"/>
        <v/>
      </c>
      <c r="AG154" s="3" t="str">
        <f>IF($A154="","",IF((AND($A154="ADD",OR(AF154="",AF154="Queenstown-Lakes District Council"))),"70",(_xlfn.XLOOKUP(AF154,ud_organisation_owner[lookupValue],ud_organisation_owner[lookupKey],""))))</f>
        <v/>
      </c>
      <c r="AH154" s="3" t="str">
        <f t="shared" si="30"/>
        <v/>
      </c>
      <c r="AI154" s="3" t="str">
        <f>IF($A154="","",IF((AND($A154="ADD",OR(AH154="",AH154="Queenstown-Lakes District Council"))),"70",(_xlfn.XLOOKUP(AH154,ud_organisation_owner[lookupValue],ud_organisation_owner[lookupKey],""))))</f>
        <v/>
      </c>
      <c r="AJ154" s="3" t="str">
        <f t="shared" si="31"/>
        <v/>
      </c>
      <c r="AK154" s="3" t="str">
        <f>IF($A154="","",IF((AND($A154="ADD",OR(AJ154="",AJ154="Local Authority"))),"17",(_xlfn.XLOOKUP(AJ154,ud_sub_organisation[lookupValue],ud_sub_organisation[lookupKey],""))))</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4"/>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IF($A155="ADD",IF(NOT(ISBLANK(V155)),_xlfn.XLOOKUP(V155,wheel_stop_material[lookupValue],wheel_stop_material[lookupKey],"ERROR"),""), "")</f>
        <v/>
      </c>
      <c r="X155" s="7"/>
      <c r="Y155" s="4" t="str">
        <f t="shared" ca="1" si="27"/>
        <v/>
      </c>
      <c r="Z155" s="4"/>
      <c r="AA155" s="3" t="str">
        <f t="shared" si="28"/>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9"/>
        <v/>
      </c>
      <c r="AG155" s="3" t="str">
        <f>IF($A155="","",IF((AND($A155="ADD",OR(AF155="",AF155="Queenstown-Lakes District Council"))),"70",(_xlfn.XLOOKUP(AF155,ud_organisation_owner[lookupValue],ud_organisation_owner[lookupKey],""))))</f>
        <v/>
      </c>
      <c r="AH155" s="3" t="str">
        <f t="shared" si="30"/>
        <v/>
      </c>
      <c r="AI155" s="3" t="str">
        <f>IF($A155="","",IF((AND($A155="ADD",OR(AH155="",AH155="Queenstown-Lakes District Council"))),"70",(_xlfn.XLOOKUP(AH155,ud_organisation_owner[lookupValue],ud_organisation_owner[lookupKey],""))))</f>
        <v/>
      </c>
      <c r="AJ155" s="3" t="str">
        <f t="shared" si="31"/>
        <v/>
      </c>
      <c r="AK155" s="3" t="str">
        <f>IF($A155="","",IF((AND($A155="ADD",OR(AJ155="",AJ155="Local Authority"))),"17",(_xlfn.XLOOKUP(AJ155,ud_sub_organisation[lookupValue],ud_sub_organisation[lookupKey],""))))</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4"/>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IF($A156="ADD",IF(NOT(ISBLANK(V156)),_xlfn.XLOOKUP(V156,wheel_stop_material[lookupValue],wheel_stop_material[lookupKey],"ERROR"),""), "")</f>
        <v/>
      </c>
      <c r="X156" s="7"/>
      <c r="Y156" s="4" t="str">
        <f t="shared" ca="1" si="27"/>
        <v/>
      </c>
      <c r="Z156" s="4"/>
      <c r="AA156" s="3" t="str">
        <f t="shared" si="28"/>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9"/>
        <v/>
      </c>
      <c r="AG156" s="3" t="str">
        <f>IF($A156="","",IF((AND($A156="ADD",OR(AF156="",AF156="Queenstown-Lakes District Council"))),"70",(_xlfn.XLOOKUP(AF156,ud_organisation_owner[lookupValue],ud_organisation_owner[lookupKey],""))))</f>
        <v/>
      </c>
      <c r="AH156" s="3" t="str">
        <f t="shared" si="30"/>
        <v/>
      </c>
      <c r="AI156" s="3" t="str">
        <f>IF($A156="","",IF((AND($A156="ADD",OR(AH156="",AH156="Queenstown-Lakes District Council"))),"70",(_xlfn.XLOOKUP(AH156,ud_organisation_owner[lookupValue],ud_organisation_owner[lookupKey],""))))</f>
        <v/>
      </c>
      <c r="AJ156" s="3" t="str">
        <f t="shared" si="31"/>
        <v/>
      </c>
      <c r="AK156" s="3" t="str">
        <f>IF($A156="","",IF((AND($A156="ADD",OR(AJ156="",AJ156="Local Authority"))),"17",(_xlfn.XLOOKUP(AJ156,ud_sub_organisation[lookupValue],ud_sub_organisation[lookupKey],""))))</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4"/>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IF($A157="ADD",IF(NOT(ISBLANK(V157)),_xlfn.XLOOKUP(V157,wheel_stop_material[lookupValue],wheel_stop_material[lookupKey],"ERROR"),""), "")</f>
        <v/>
      </c>
      <c r="X157" s="7"/>
      <c r="Y157" s="4" t="str">
        <f t="shared" ca="1" si="27"/>
        <v/>
      </c>
      <c r="Z157" s="4"/>
      <c r="AA157" s="3" t="str">
        <f t="shared" si="28"/>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9"/>
        <v/>
      </c>
      <c r="AG157" s="3" t="str">
        <f>IF($A157="","",IF((AND($A157="ADD",OR(AF157="",AF157="Queenstown-Lakes District Council"))),"70",(_xlfn.XLOOKUP(AF157,ud_organisation_owner[lookupValue],ud_organisation_owner[lookupKey],""))))</f>
        <v/>
      </c>
      <c r="AH157" s="3" t="str">
        <f t="shared" si="30"/>
        <v/>
      </c>
      <c r="AI157" s="3" t="str">
        <f>IF($A157="","",IF((AND($A157="ADD",OR(AH157="",AH157="Queenstown-Lakes District Council"))),"70",(_xlfn.XLOOKUP(AH157,ud_organisation_owner[lookupValue],ud_organisation_owner[lookupKey],""))))</f>
        <v/>
      </c>
      <c r="AJ157" s="3" t="str">
        <f t="shared" si="31"/>
        <v/>
      </c>
      <c r="AK157" s="3" t="str">
        <f>IF($A157="","",IF((AND($A157="ADD",OR(AJ157="",AJ157="Local Authority"))),"17",(_xlfn.XLOOKUP(AJ157,ud_sub_organisation[lookupValue],ud_sub_organisation[lookupKey],""))))</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4"/>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IF($A158="ADD",IF(NOT(ISBLANK(V158)),_xlfn.XLOOKUP(V158,wheel_stop_material[lookupValue],wheel_stop_material[lookupKey],"ERROR"),""), "")</f>
        <v/>
      </c>
      <c r="X158" s="7"/>
      <c r="Y158" s="4" t="str">
        <f t="shared" ca="1" si="27"/>
        <v/>
      </c>
      <c r="Z158" s="4"/>
      <c r="AA158" s="3" t="str">
        <f t="shared" si="28"/>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9"/>
        <v/>
      </c>
      <c r="AG158" s="3" t="str">
        <f>IF($A158="","",IF((AND($A158="ADD",OR(AF158="",AF158="Queenstown-Lakes District Council"))),"70",(_xlfn.XLOOKUP(AF158,ud_organisation_owner[lookupValue],ud_organisation_owner[lookupKey],""))))</f>
        <v/>
      </c>
      <c r="AH158" s="3" t="str">
        <f t="shared" si="30"/>
        <v/>
      </c>
      <c r="AI158" s="3" t="str">
        <f>IF($A158="","",IF((AND($A158="ADD",OR(AH158="",AH158="Queenstown-Lakes District Council"))),"70",(_xlfn.XLOOKUP(AH158,ud_organisation_owner[lookupValue],ud_organisation_owner[lookupKey],""))))</f>
        <v/>
      </c>
      <c r="AJ158" s="3" t="str">
        <f t="shared" si="31"/>
        <v/>
      </c>
      <c r="AK158" s="3" t="str">
        <f>IF($A158="","",IF((AND($A158="ADD",OR(AJ158="",AJ158="Local Authority"))),"17",(_xlfn.XLOOKUP(AJ158,ud_sub_organisation[lookupValue],ud_sub_organisation[lookupKey],""))))</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4"/>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IF($A159="ADD",IF(NOT(ISBLANK(V159)),_xlfn.XLOOKUP(V159,wheel_stop_material[lookupValue],wheel_stop_material[lookupKey],"ERROR"),""), "")</f>
        <v/>
      </c>
      <c r="X159" s="7"/>
      <c r="Y159" s="4" t="str">
        <f t="shared" ca="1" si="27"/>
        <v/>
      </c>
      <c r="Z159" s="4"/>
      <c r="AA159" s="3" t="str">
        <f t="shared" si="28"/>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9"/>
        <v/>
      </c>
      <c r="AG159" s="3" t="str">
        <f>IF($A159="","",IF((AND($A159="ADD",OR(AF159="",AF159="Queenstown-Lakes District Council"))),"70",(_xlfn.XLOOKUP(AF159,ud_organisation_owner[lookupValue],ud_organisation_owner[lookupKey],""))))</f>
        <v/>
      </c>
      <c r="AH159" s="3" t="str">
        <f t="shared" si="30"/>
        <v/>
      </c>
      <c r="AI159" s="3" t="str">
        <f>IF($A159="","",IF((AND($A159="ADD",OR(AH159="",AH159="Queenstown-Lakes District Council"))),"70",(_xlfn.XLOOKUP(AH159,ud_organisation_owner[lookupValue],ud_organisation_owner[lookupKey],""))))</f>
        <v/>
      </c>
      <c r="AJ159" s="3" t="str">
        <f t="shared" si="31"/>
        <v/>
      </c>
      <c r="AK159" s="3" t="str">
        <f>IF($A159="","",IF((AND($A159="ADD",OR(AJ159="",AJ159="Local Authority"))),"17",(_xlfn.XLOOKUP(AJ159,ud_sub_organisation[lookupValue],ud_sub_organisation[lookupKey],""))))</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4"/>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IF($A160="ADD",IF(NOT(ISBLANK(V160)),_xlfn.XLOOKUP(V160,wheel_stop_material[lookupValue],wheel_stop_material[lookupKey],"ERROR"),""), "")</f>
        <v/>
      </c>
      <c r="X160" s="7"/>
      <c r="Y160" s="4" t="str">
        <f t="shared" ca="1" si="27"/>
        <v/>
      </c>
      <c r="Z160" s="4"/>
      <c r="AA160" s="3" t="str">
        <f t="shared" si="28"/>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9"/>
        <v/>
      </c>
      <c r="AG160" s="3" t="str">
        <f>IF($A160="","",IF((AND($A160="ADD",OR(AF160="",AF160="Queenstown-Lakes District Council"))),"70",(_xlfn.XLOOKUP(AF160,ud_organisation_owner[lookupValue],ud_organisation_owner[lookupKey],""))))</f>
        <v/>
      </c>
      <c r="AH160" s="3" t="str">
        <f t="shared" si="30"/>
        <v/>
      </c>
      <c r="AI160" s="3" t="str">
        <f>IF($A160="","",IF((AND($A160="ADD",OR(AH160="",AH160="Queenstown-Lakes District Council"))),"70",(_xlfn.XLOOKUP(AH160,ud_organisation_owner[lookupValue],ud_organisation_owner[lookupKey],""))))</f>
        <v/>
      </c>
      <c r="AJ160" s="3" t="str">
        <f t="shared" si="31"/>
        <v/>
      </c>
      <c r="AK160" s="3" t="str">
        <f>IF($A160="","",IF((AND($A160="ADD",OR(AJ160="",AJ160="Local Authority"))),"17",(_xlfn.XLOOKUP(AJ160,ud_sub_organisation[lookupValue],ud_sub_organisation[lookupKey],""))))</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4"/>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IF($A161="ADD",IF(NOT(ISBLANK(V161)),_xlfn.XLOOKUP(V161,wheel_stop_material[lookupValue],wheel_stop_material[lookupKey],"ERROR"),""), "")</f>
        <v/>
      </c>
      <c r="X161" s="7"/>
      <c r="Y161" s="4" t="str">
        <f t="shared" ca="1" si="27"/>
        <v/>
      </c>
      <c r="Z161" s="4"/>
      <c r="AA161" s="3" t="str">
        <f t="shared" si="28"/>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9"/>
        <v/>
      </c>
      <c r="AG161" s="3" t="str">
        <f>IF($A161="","",IF((AND($A161="ADD",OR(AF161="",AF161="Queenstown-Lakes District Council"))),"70",(_xlfn.XLOOKUP(AF161,ud_organisation_owner[lookupValue],ud_organisation_owner[lookupKey],""))))</f>
        <v/>
      </c>
      <c r="AH161" s="3" t="str">
        <f t="shared" si="30"/>
        <v/>
      </c>
      <c r="AI161" s="3" t="str">
        <f>IF($A161="","",IF((AND($A161="ADD",OR(AH161="",AH161="Queenstown-Lakes District Council"))),"70",(_xlfn.XLOOKUP(AH161,ud_organisation_owner[lookupValue],ud_organisation_owner[lookupKey],""))))</f>
        <v/>
      </c>
      <c r="AJ161" s="3" t="str">
        <f t="shared" si="31"/>
        <v/>
      </c>
      <c r="AK161" s="3" t="str">
        <f>IF($A161="","",IF((AND($A161="ADD",OR(AJ161="",AJ161="Local Authority"))),"17",(_xlfn.XLOOKUP(AJ161,ud_sub_organisation[lookupValue],ud_sub_organisation[lookupKey],""))))</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4"/>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IF($A162="ADD",IF(NOT(ISBLANK(V162)),_xlfn.XLOOKUP(V162,wheel_stop_material[lookupValue],wheel_stop_material[lookupKey],"ERROR"),""), "")</f>
        <v/>
      </c>
      <c r="X162" s="7"/>
      <c r="Y162" s="4" t="str">
        <f t="shared" ca="1" si="27"/>
        <v/>
      </c>
      <c r="Z162" s="4"/>
      <c r="AA162" s="3" t="str">
        <f t="shared" si="28"/>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9"/>
        <v/>
      </c>
      <c r="AG162" s="3" t="str">
        <f>IF($A162="","",IF((AND($A162="ADD",OR(AF162="",AF162="Queenstown-Lakes District Council"))),"70",(_xlfn.XLOOKUP(AF162,ud_organisation_owner[lookupValue],ud_organisation_owner[lookupKey],""))))</f>
        <v/>
      </c>
      <c r="AH162" s="3" t="str">
        <f t="shared" si="30"/>
        <v/>
      </c>
      <c r="AI162" s="3" t="str">
        <f>IF($A162="","",IF((AND($A162="ADD",OR(AH162="",AH162="Queenstown-Lakes District Council"))),"70",(_xlfn.XLOOKUP(AH162,ud_organisation_owner[lookupValue],ud_organisation_owner[lookupKey],""))))</f>
        <v/>
      </c>
      <c r="AJ162" s="3" t="str">
        <f t="shared" si="31"/>
        <v/>
      </c>
      <c r="AK162" s="3" t="str">
        <f>IF($A162="","",IF((AND($A162="ADD",OR(AJ162="",AJ162="Local Authority"))),"17",(_xlfn.XLOOKUP(AJ162,ud_sub_organisation[lookupValue],ud_sub_organisation[lookupKey],""))))</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4"/>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IF($A163="ADD",IF(NOT(ISBLANK(V163)),_xlfn.XLOOKUP(V163,wheel_stop_material[lookupValue],wheel_stop_material[lookupKey],"ERROR"),""), "")</f>
        <v/>
      </c>
      <c r="X163" s="7"/>
      <c r="Y163" s="4" t="str">
        <f t="shared" ca="1" si="27"/>
        <v/>
      </c>
      <c r="Z163" s="4"/>
      <c r="AA163" s="3" t="str">
        <f t="shared" si="28"/>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9"/>
        <v/>
      </c>
      <c r="AG163" s="3" t="str">
        <f>IF($A163="","",IF((AND($A163="ADD",OR(AF163="",AF163="Queenstown-Lakes District Council"))),"70",(_xlfn.XLOOKUP(AF163,ud_organisation_owner[lookupValue],ud_organisation_owner[lookupKey],""))))</f>
        <v/>
      </c>
      <c r="AH163" s="3" t="str">
        <f t="shared" si="30"/>
        <v/>
      </c>
      <c r="AI163" s="3" t="str">
        <f>IF($A163="","",IF((AND($A163="ADD",OR(AH163="",AH163="Queenstown-Lakes District Council"))),"70",(_xlfn.XLOOKUP(AH163,ud_organisation_owner[lookupValue],ud_organisation_owner[lookupKey],""))))</f>
        <v/>
      </c>
      <c r="AJ163" s="3" t="str">
        <f t="shared" si="31"/>
        <v/>
      </c>
      <c r="AK163" s="3" t="str">
        <f>IF($A163="","",IF((AND($A163="ADD",OR(AJ163="",AJ163="Local Authority"))),"17",(_xlfn.XLOOKUP(AJ163,ud_sub_organisation[lookupValue],ud_sub_organisation[lookupKey],""))))</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4"/>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IF($A164="ADD",IF(NOT(ISBLANK(V164)),_xlfn.XLOOKUP(V164,wheel_stop_material[lookupValue],wheel_stop_material[lookupKey],"ERROR"),""), "")</f>
        <v/>
      </c>
      <c r="X164" s="7"/>
      <c r="Y164" s="4" t="str">
        <f t="shared" ca="1" si="27"/>
        <v/>
      </c>
      <c r="Z164" s="4"/>
      <c r="AA164" s="3" t="str">
        <f t="shared" si="28"/>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9"/>
        <v/>
      </c>
      <c r="AG164" s="3" t="str">
        <f>IF($A164="","",IF((AND($A164="ADD",OR(AF164="",AF164="Queenstown-Lakes District Council"))),"70",(_xlfn.XLOOKUP(AF164,ud_organisation_owner[lookupValue],ud_organisation_owner[lookupKey],""))))</f>
        <v/>
      </c>
      <c r="AH164" s="3" t="str">
        <f t="shared" si="30"/>
        <v/>
      </c>
      <c r="AI164" s="3" t="str">
        <f>IF($A164="","",IF((AND($A164="ADD",OR(AH164="",AH164="Queenstown-Lakes District Council"))),"70",(_xlfn.XLOOKUP(AH164,ud_organisation_owner[lookupValue],ud_organisation_owner[lookupKey],""))))</f>
        <v/>
      </c>
      <c r="AJ164" s="3" t="str">
        <f t="shared" si="31"/>
        <v/>
      </c>
      <c r="AK164" s="3" t="str">
        <f>IF($A164="","",IF((AND($A164="ADD",OR(AJ164="",AJ164="Local Authority"))),"17",(_xlfn.XLOOKUP(AJ164,ud_sub_organisation[lookupValue],ud_sub_organisation[lookupKey],""))))</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4"/>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IF($A165="ADD",IF(NOT(ISBLANK(V165)),_xlfn.XLOOKUP(V165,wheel_stop_material[lookupValue],wheel_stop_material[lookupKey],"ERROR"),""), "")</f>
        <v/>
      </c>
      <c r="X165" s="7"/>
      <c r="Y165" s="4" t="str">
        <f t="shared" ca="1" si="27"/>
        <v/>
      </c>
      <c r="Z165" s="4"/>
      <c r="AA165" s="3" t="str">
        <f t="shared" si="28"/>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9"/>
        <v/>
      </c>
      <c r="AG165" s="3" t="str">
        <f>IF($A165="","",IF((AND($A165="ADD",OR(AF165="",AF165="Queenstown-Lakes District Council"))),"70",(_xlfn.XLOOKUP(AF165,ud_organisation_owner[lookupValue],ud_organisation_owner[lookupKey],""))))</f>
        <v/>
      </c>
      <c r="AH165" s="3" t="str">
        <f t="shared" si="30"/>
        <v/>
      </c>
      <c r="AI165" s="3" t="str">
        <f>IF($A165="","",IF((AND($A165="ADD",OR(AH165="",AH165="Queenstown-Lakes District Council"))),"70",(_xlfn.XLOOKUP(AH165,ud_organisation_owner[lookupValue],ud_organisation_owner[lookupKey],""))))</f>
        <v/>
      </c>
      <c r="AJ165" s="3" t="str">
        <f t="shared" si="31"/>
        <v/>
      </c>
      <c r="AK165" s="3" t="str">
        <f>IF($A165="","",IF((AND($A165="ADD",OR(AJ165="",AJ165="Local Authority"))),"17",(_xlfn.XLOOKUP(AJ165,ud_sub_organisation[lookupValue],ud_sub_organisation[lookupKey],""))))</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4"/>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IF($A166="ADD",IF(NOT(ISBLANK(V166)),_xlfn.XLOOKUP(V166,wheel_stop_material[lookupValue],wheel_stop_material[lookupKey],"ERROR"),""), "")</f>
        <v/>
      </c>
      <c r="X166" s="7"/>
      <c r="Y166" s="4" t="str">
        <f t="shared" ca="1" si="27"/>
        <v/>
      </c>
      <c r="Z166" s="4"/>
      <c r="AA166" s="3" t="str">
        <f t="shared" si="28"/>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9"/>
        <v/>
      </c>
      <c r="AG166" s="3" t="str">
        <f>IF($A166="","",IF((AND($A166="ADD",OR(AF166="",AF166="Queenstown-Lakes District Council"))),"70",(_xlfn.XLOOKUP(AF166,ud_organisation_owner[lookupValue],ud_organisation_owner[lookupKey],""))))</f>
        <v/>
      </c>
      <c r="AH166" s="3" t="str">
        <f t="shared" si="30"/>
        <v/>
      </c>
      <c r="AI166" s="3" t="str">
        <f>IF($A166="","",IF((AND($A166="ADD",OR(AH166="",AH166="Queenstown-Lakes District Council"))),"70",(_xlfn.XLOOKUP(AH166,ud_organisation_owner[lookupValue],ud_organisation_owner[lookupKey],""))))</f>
        <v/>
      </c>
      <c r="AJ166" s="3" t="str">
        <f t="shared" si="31"/>
        <v/>
      </c>
      <c r="AK166" s="3" t="str">
        <f>IF($A166="","",IF((AND($A166="ADD",OR(AJ166="",AJ166="Local Authority"))),"17",(_xlfn.XLOOKUP(AJ166,ud_sub_organisation[lookupValue],ud_sub_organisation[lookupKey],""))))</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4"/>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IF($A167="ADD",IF(NOT(ISBLANK(V167)),_xlfn.XLOOKUP(V167,wheel_stop_material[lookupValue],wheel_stop_material[lookupKey],"ERROR"),""), "")</f>
        <v/>
      </c>
      <c r="X167" s="7"/>
      <c r="Y167" s="4" t="str">
        <f t="shared" ca="1" si="27"/>
        <v/>
      </c>
      <c r="Z167" s="4"/>
      <c r="AA167" s="3" t="str">
        <f t="shared" si="28"/>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9"/>
        <v/>
      </c>
      <c r="AG167" s="3" t="str">
        <f>IF($A167="","",IF((AND($A167="ADD",OR(AF167="",AF167="Queenstown-Lakes District Council"))),"70",(_xlfn.XLOOKUP(AF167,ud_organisation_owner[lookupValue],ud_organisation_owner[lookupKey],""))))</f>
        <v/>
      </c>
      <c r="AH167" s="3" t="str">
        <f t="shared" si="30"/>
        <v/>
      </c>
      <c r="AI167" s="3" t="str">
        <f>IF($A167="","",IF((AND($A167="ADD",OR(AH167="",AH167="Queenstown-Lakes District Council"))),"70",(_xlfn.XLOOKUP(AH167,ud_organisation_owner[lookupValue],ud_organisation_owner[lookupKey],""))))</f>
        <v/>
      </c>
      <c r="AJ167" s="3" t="str">
        <f t="shared" si="31"/>
        <v/>
      </c>
      <c r="AK167" s="3" t="str">
        <f>IF($A167="","",IF((AND($A167="ADD",OR(AJ167="",AJ167="Local Authority"))),"17",(_xlfn.XLOOKUP(AJ167,ud_sub_organisation[lookupValue],ud_sub_organisation[lookupKey],""))))</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4"/>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IF($A168="ADD",IF(NOT(ISBLANK(V168)),_xlfn.XLOOKUP(V168,wheel_stop_material[lookupValue],wheel_stop_material[lookupKey],"ERROR"),""), "")</f>
        <v/>
      </c>
      <c r="X168" s="7"/>
      <c r="Y168" s="4" t="str">
        <f t="shared" ca="1" si="27"/>
        <v/>
      </c>
      <c r="Z168" s="4"/>
      <c r="AA168" s="3" t="str">
        <f t="shared" si="28"/>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9"/>
        <v/>
      </c>
      <c r="AG168" s="3" t="str">
        <f>IF($A168="","",IF((AND($A168="ADD",OR(AF168="",AF168="Queenstown-Lakes District Council"))),"70",(_xlfn.XLOOKUP(AF168,ud_organisation_owner[lookupValue],ud_organisation_owner[lookupKey],""))))</f>
        <v/>
      </c>
      <c r="AH168" s="3" t="str">
        <f t="shared" si="30"/>
        <v/>
      </c>
      <c r="AI168" s="3" t="str">
        <f>IF($A168="","",IF((AND($A168="ADD",OR(AH168="",AH168="Queenstown-Lakes District Council"))),"70",(_xlfn.XLOOKUP(AH168,ud_organisation_owner[lookupValue],ud_organisation_owner[lookupKey],""))))</f>
        <v/>
      </c>
      <c r="AJ168" s="3" t="str">
        <f t="shared" si="31"/>
        <v/>
      </c>
      <c r="AK168" s="3" t="str">
        <f>IF($A168="","",IF((AND($A168="ADD",OR(AJ168="",AJ168="Local Authority"))),"17",(_xlfn.XLOOKUP(AJ168,ud_sub_organisation[lookupValue],ud_sub_organisation[lookupKey],""))))</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4"/>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IF($A169="ADD",IF(NOT(ISBLANK(V169)),_xlfn.XLOOKUP(V169,wheel_stop_material[lookupValue],wheel_stop_material[lookupKey],"ERROR"),""), "")</f>
        <v/>
      </c>
      <c r="X169" s="7"/>
      <c r="Y169" s="4" t="str">
        <f t="shared" ca="1" si="27"/>
        <v/>
      </c>
      <c r="Z169" s="4"/>
      <c r="AA169" s="3" t="str">
        <f t="shared" si="28"/>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9"/>
        <v/>
      </c>
      <c r="AG169" s="3" t="str">
        <f>IF($A169="","",IF((AND($A169="ADD",OR(AF169="",AF169="Queenstown-Lakes District Council"))),"70",(_xlfn.XLOOKUP(AF169,ud_organisation_owner[lookupValue],ud_organisation_owner[lookupKey],""))))</f>
        <v/>
      </c>
      <c r="AH169" s="3" t="str">
        <f t="shared" si="30"/>
        <v/>
      </c>
      <c r="AI169" s="3" t="str">
        <f>IF($A169="","",IF((AND($A169="ADD",OR(AH169="",AH169="Queenstown-Lakes District Council"))),"70",(_xlfn.XLOOKUP(AH169,ud_organisation_owner[lookupValue],ud_organisation_owner[lookupKey],""))))</f>
        <v/>
      </c>
      <c r="AJ169" s="3" t="str">
        <f t="shared" si="31"/>
        <v/>
      </c>
      <c r="AK169" s="3" t="str">
        <f>IF($A169="","",IF((AND($A169="ADD",OR(AJ169="",AJ169="Local Authority"))),"17",(_xlfn.XLOOKUP(AJ169,ud_sub_organisation[lookupValue],ud_sub_organisation[lookupKey],""))))</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4"/>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IF($A170="ADD",IF(NOT(ISBLANK(V170)),_xlfn.XLOOKUP(V170,wheel_stop_material[lookupValue],wheel_stop_material[lookupKey],"ERROR"),""), "")</f>
        <v/>
      </c>
      <c r="X170" s="7"/>
      <c r="Y170" s="4" t="str">
        <f t="shared" ca="1" si="27"/>
        <v/>
      </c>
      <c r="Z170" s="4"/>
      <c r="AA170" s="3" t="str">
        <f t="shared" si="28"/>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9"/>
        <v/>
      </c>
      <c r="AG170" s="3" t="str">
        <f>IF($A170="","",IF((AND($A170="ADD",OR(AF170="",AF170="Queenstown-Lakes District Council"))),"70",(_xlfn.XLOOKUP(AF170,ud_organisation_owner[lookupValue],ud_organisation_owner[lookupKey],""))))</f>
        <v/>
      </c>
      <c r="AH170" s="3" t="str">
        <f t="shared" si="30"/>
        <v/>
      </c>
      <c r="AI170" s="3" t="str">
        <f>IF($A170="","",IF((AND($A170="ADD",OR(AH170="",AH170="Queenstown-Lakes District Council"))),"70",(_xlfn.XLOOKUP(AH170,ud_organisation_owner[lookupValue],ud_organisation_owner[lookupKey],""))))</f>
        <v/>
      </c>
      <c r="AJ170" s="3" t="str">
        <f t="shared" si="31"/>
        <v/>
      </c>
      <c r="AK170" s="3" t="str">
        <f>IF($A170="","",IF((AND($A170="ADD",OR(AJ170="",AJ170="Local Authority"))),"17",(_xlfn.XLOOKUP(AJ170,ud_sub_organisation[lookupValue],ud_sub_organisation[lookupKey],""))))</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4"/>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IF($A171="ADD",IF(NOT(ISBLANK(V171)),_xlfn.XLOOKUP(V171,wheel_stop_material[lookupValue],wheel_stop_material[lookupKey],"ERROR"),""), "")</f>
        <v/>
      </c>
      <c r="X171" s="7"/>
      <c r="Y171" s="4" t="str">
        <f t="shared" ca="1" si="27"/>
        <v/>
      </c>
      <c r="Z171" s="4"/>
      <c r="AA171" s="3" t="str">
        <f t="shared" si="28"/>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9"/>
        <v/>
      </c>
      <c r="AG171" s="3" t="str">
        <f>IF($A171="","",IF((AND($A171="ADD",OR(AF171="",AF171="Queenstown-Lakes District Council"))),"70",(_xlfn.XLOOKUP(AF171,ud_organisation_owner[lookupValue],ud_organisation_owner[lookupKey],""))))</f>
        <v/>
      </c>
      <c r="AH171" s="3" t="str">
        <f t="shared" si="30"/>
        <v/>
      </c>
      <c r="AI171" s="3" t="str">
        <f>IF($A171="","",IF((AND($A171="ADD",OR(AH171="",AH171="Queenstown-Lakes District Council"))),"70",(_xlfn.XLOOKUP(AH171,ud_organisation_owner[lookupValue],ud_organisation_owner[lookupKey],""))))</f>
        <v/>
      </c>
      <c r="AJ171" s="3" t="str">
        <f t="shared" si="31"/>
        <v/>
      </c>
      <c r="AK171" s="3" t="str">
        <f>IF($A171="","",IF((AND($A171="ADD",OR(AJ171="",AJ171="Local Authority"))),"17",(_xlfn.XLOOKUP(AJ171,ud_sub_organisation[lookupValue],ud_sub_organisation[lookupKey],""))))</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4"/>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IF($A172="ADD",IF(NOT(ISBLANK(V172)),_xlfn.XLOOKUP(V172,wheel_stop_material[lookupValue],wheel_stop_material[lookupKey],"ERROR"),""), "")</f>
        <v/>
      </c>
      <c r="X172" s="7"/>
      <c r="Y172" s="4" t="str">
        <f t="shared" ca="1" si="27"/>
        <v/>
      </c>
      <c r="Z172" s="4"/>
      <c r="AA172" s="3" t="str">
        <f t="shared" si="28"/>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9"/>
        <v/>
      </c>
      <c r="AG172" s="3" t="str">
        <f>IF($A172="","",IF((AND($A172="ADD",OR(AF172="",AF172="Queenstown-Lakes District Council"))),"70",(_xlfn.XLOOKUP(AF172,ud_organisation_owner[lookupValue],ud_organisation_owner[lookupKey],""))))</f>
        <v/>
      </c>
      <c r="AH172" s="3" t="str">
        <f t="shared" si="30"/>
        <v/>
      </c>
      <c r="AI172" s="3" t="str">
        <f>IF($A172="","",IF((AND($A172="ADD",OR(AH172="",AH172="Queenstown-Lakes District Council"))),"70",(_xlfn.XLOOKUP(AH172,ud_organisation_owner[lookupValue],ud_organisation_owner[lookupKey],""))))</f>
        <v/>
      </c>
      <c r="AJ172" s="3" t="str">
        <f t="shared" si="31"/>
        <v/>
      </c>
      <c r="AK172" s="3" t="str">
        <f>IF($A172="","",IF((AND($A172="ADD",OR(AJ172="",AJ172="Local Authority"))),"17",(_xlfn.XLOOKUP(AJ172,ud_sub_organisation[lookupValue],ud_sub_organisation[lookupKey],""))))</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4"/>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IF($A173="ADD",IF(NOT(ISBLANK(V173)),_xlfn.XLOOKUP(V173,wheel_stop_material[lookupValue],wheel_stop_material[lookupKey],"ERROR"),""), "")</f>
        <v/>
      </c>
      <c r="X173" s="7"/>
      <c r="Y173" s="4" t="str">
        <f t="shared" ca="1" si="27"/>
        <v/>
      </c>
      <c r="Z173" s="4"/>
      <c r="AA173" s="3" t="str">
        <f t="shared" si="28"/>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9"/>
        <v/>
      </c>
      <c r="AG173" s="3" t="str">
        <f>IF($A173="","",IF((AND($A173="ADD",OR(AF173="",AF173="Queenstown-Lakes District Council"))),"70",(_xlfn.XLOOKUP(AF173,ud_organisation_owner[lookupValue],ud_organisation_owner[lookupKey],""))))</f>
        <v/>
      </c>
      <c r="AH173" s="3" t="str">
        <f t="shared" si="30"/>
        <v/>
      </c>
      <c r="AI173" s="3" t="str">
        <f>IF($A173="","",IF((AND($A173="ADD",OR(AH173="",AH173="Queenstown-Lakes District Council"))),"70",(_xlfn.XLOOKUP(AH173,ud_organisation_owner[lookupValue],ud_organisation_owner[lookupKey],""))))</f>
        <v/>
      </c>
      <c r="AJ173" s="3" t="str">
        <f t="shared" si="31"/>
        <v/>
      </c>
      <c r="AK173" s="3" t="str">
        <f>IF($A173="","",IF((AND($A173="ADD",OR(AJ173="",AJ173="Local Authority"))),"17",(_xlfn.XLOOKUP(AJ173,ud_sub_organisation[lookupValue],ud_sub_organisation[lookupKey],""))))</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4"/>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IF($A174="ADD",IF(NOT(ISBLANK(V174)),_xlfn.XLOOKUP(V174,wheel_stop_material[lookupValue],wheel_stop_material[lookupKey],"ERROR"),""), "")</f>
        <v/>
      </c>
      <c r="X174" s="7"/>
      <c r="Y174" s="4" t="str">
        <f t="shared" ca="1" si="27"/>
        <v/>
      </c>
      <c r="Z174" s="4"/>
      <c r="AA174" s="3" t="str">
        <f t="shared" si="28"/>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9"/>
        <v/>
      </c>
      <c r="AG174" s="3" t="str">
        <f>IF($A174="","",IF((AND($A174="ADD",OR(AF174="",AF174="Queenstown-Lakes District Council"))),"70",(_xlfn.XLOOKUP(AF174,ud_organisation_owner[lookupValue],ud_organisation_owner[lookupKey],""))))</f>
        <v/>
      </c>
      <c r="AH174" s="3" t="str">
        <f t="shared" si="30"/>
        <v/>
      </c>
      <c r="AI174" s="3" t="str">
        <f>IF($A174="","",IF((AND($A174="ADD",OR(AH174="",AH174="Queenstown-Lakes District Council"))),"70",(_xlfn.XLOOKUP(AH174,ud_organisation_owner[lookupValue],ud_organisation_owner[lookupKey],""))))</f>
        <v/>
      </c>
      <c r="AJ174" s="3" t="str">
        <f t="shared" si="31"/>
        <v/>
      </c>
      <c r="AK174" s="3" t="str">
        <f>IF($A174="","",IF((AND($A174="ADD",OR(AJ174="",AJ174="Local Authority"))),"17",(_xlfn.XLOOKUP(AJ174,ud_sub_organisation[lookupValue],ud_sub_organisation[lookupKey],""))))</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4"/>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IF($A175="ADD",IF(NOT(ISBLANK(V175)),_xlfn.XLOOKUP(V175,wheel_stop_material[lookupValue],wheel_stop_material[lookupKey],"ERROR"),""), "")</f>
        <v/>
      </c>
      <c r="X175" s="7"/>
      <c r="Y175" s="4" t="str">
        <f t="shared" ca="1" si="27"/>
        <v/>
      </c>
      <c r="Z175" s="4"/>
      <c r="AA175" s="3" t="str">
        <f t="shared" si="28"/>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9"/>
        <v/>
      </c>
      <c r="AG175" s="3" t="str">
        <f>IF($A175="","",IF((AND($A175="ADD",OR(AF175="",AF175="Queenstown-Lakes District Council"))),"70",(_xlfn.XLOOKUP(AF175,ud_organisation_owner[lookupValue],ud_organisation_owner[lookupKey],""))))</f>
        <v/>
      </c>
      <c r="AH175" s="3" t="str">
        <f t="shared" si="30"/>
        <v/>
      </c>
      <c r="AI175" s="3" t="str">
        <f>IF($A175="","",IF((AND($A175="ADD",OR(AH175="",AH175="Queenstown-Lakes District Council"))),"70",(_xlfn.XLOOKUP(AH175,ud_organisation_owner[lookupValue],ud_organisation_owner[lookupKey],""))))</f>
        <v/>
      </c>
      <c r="AJ175" s="3" t="str">
        <f t="shared" si="31"/>
        <v/>
      </c>
      <c r="AK175" s="3" t="str">
        <f>IF($A175="","",IF((AND($A175="ADD",OR(AJ175="",AJ175="Local Authority"))),"17",(_xlfn.XLOOKUP(AJ175,ud_sub_organisation[lookupValue],ud_sub_organisation[lookupKey],""))))</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4"/>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IF($A176="ADD",IF(NOT(ISBLANK(V176)),_xlfn.XLOOKUP(V176,wheel_stop_material[lookupValue],wheel_stop_material[lookupKey],"ERROR"),""), "")</f>
        <v/>
      </c>
      <c r="X176" s="7"/>
      <c r="Y176" s="4" t="str">
        <f t="shared" ca="1" si="27"/>
        <v/>
      </c>
      <c r="Z176" s="4"/>
      <c r="AA176" s="3" t="str">
        <f t="shared" si="28"/>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9"/>
        <v/>
      </c>
      <c r="AG176" s="3" t="str">
        <f>IF($A176="","",IF((AND($A176="ADD",OR(AF176="",AF176="Queenstown-Lakes District Council"))),"70",(_xlfn.XLOOKUP(AF176,ud_organisation_owner[lookupValue],ud_organisation_owner[lookupKey],""))))</f>
        <v/>
      </c>
      <c r="AH176" s="3" t="str">
        <f t="shared" si="30"/>
        <v/>
      </c>
      <c r="AI176" s="3" t="str">
        <f>IF($A176="","",IF((AND($A176="ADD",OR(AH176="",AH176="Queenstown-Lakes District Council"))),"70",(_xlfn.XLOOKUP(AH176,ud_organisation_owner[lookupValue],ud_organisation_owner[lookupKey],""))))</f>
        <v/>
      </c>
      <c r="AJ176" s="3" t="str">
        <f t="shared" si="31"/>
        <v/>
      </c>
      <c r="AK176" s="3" t="str">
        <f>IF($A176="","",IF((AND($A176="ADD",OR(AJ176="",AJ176="Local Authority"))),"17",(_xlfn.XLOOKUP(AJ176,ud_sub_organisation[lookupValue],ud_sub_organisation[lookupKey],""))))</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4"/>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IF($A177="ADD",IF(NOT(ISBLANK(V177)),_xlfn.XLOOKUP(V177,wheel_stop_material[lookupValue],wheel_stop_material[lookupKey],"ERROR"),""), "")</f>
        <v/>
      </c>
      <c r="X177" s="7"/>
      <c r="Y177" s="4" t="str">
        <f t="shared" ca="1" si="27"/>
        <v/>
      </c>
      <c r="Z177" s="4"/>
      <c r="AA177" s="3" t="str">
        <f t="shared" si="28"/>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9"/>
        <v/>
      </c>
      <c r="AG177" s="3" t="str">
        <f>IF($A177="","",IF((AND($A177="ADD",OR(AF177="",AF177="Queenstown-Lakes District Council"))),"70",(_xlfn.XLOOKUP(AF177,ud_organisation_owner[lookupValue],ud_organisation_owner[lookupKey],""))))</f>
        <v/>
      </c>
      <c r="AH177" s="3" t="str">
        <f t="shared" si="30"/>
        <v/>
      </c>
      <c r="AI177" s="3" t="str">
        <f>IF($A177="","",IF((AND($A177="ADD",OR(AH177="",AH177="Queenstown-Lakes District Council"))),"70",(_xlfn.XLOOKUP(AH177,ud_organisation_owner[lookupValue],ud_organisation_owner[lookupKey],""))))</f>
        <v/>
      </c>
      <c r="AJ177" s="3" t="str">
        <f t="shared" si="31"/>
        <v/>
      </c>
      <c r="AK177" s="3" t="str">
        <f>IF($A177="","",IF((AND($A177="ADD",OR(AJ177="",AJ177="Local Authority"))),"17",(_xlfn.XLOOKUP(AJ177,ud_sub_organisation[lookupValue],ud_sub_organisation[lookupKey],""))))</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4"/>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IF($A178="ADD",IF(NOT(ISBLANK(V178)),_xlfn.XLOOKUP(V178,wheel_stop_material[lookupValue],wheel_stop_material[lookupKey],"ERROR"),""), "")</f>
        <v/>
      </c>
      <c r="X178" s="7"/>
      <c r="Y178" s="4" t="str">
        <f t="shared" ca="1" si="27"/>
        <v/>
      </c>
      <c r="Z178" s="4"/>
      <c r="AA178" s="3" t="str">
        <f t="shared" si="28"/>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9"/>
        <v/>
      </c>
      <c r="AG178" s="3" t="str">
        <f>IF($A178="","",IF((AND($A178="ADD",OR(AF178="",AF178="Queenstown-Lakes District Council"))),"70",(_xlfn.XLOOKUP(AF178,ud_organisation_owner[lookupValue],ud_organisation_owner[lookupKey],""))))</f>
        <v/>
      </c>
      <c r="AH178" s="3" t="str">
        <f t="shared" si="30"/>
        <v/>
      </c>
      <c r="AI178" s="3" t="str">
        <f>IF($A178="","",IF((AND($A178="ADD",OR(AH178="",AH178="Queenstown-Lakes District Council"))),"70",(_xlfn.XLOOKUP(AH178,ud_organisation_owner[lookupValue],ud_organisation_owner[lookupKey],""))))</f>
        <v/>
      </c>
      <c r="AJ178" s="3" t="str">
        <f t="shared" si="31"/>
        <v/>
      </c>
      <c r="AK178" s="3" t="str">
        <f>IF($A178="","",IF((AND($A178="ADD",OR(AJ178="",AJ178="Local Authority"))),"17",(_xlfn.XLOOKUP(AJ178,ud_sub_organisation[lookupValue],ud_sub_organisation[lookupKey],""))))</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4"/>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IF($A179="ADD",IF(NOT(ISBLANK(V179)),_xlfn.XLOOKUP(V179,wheel_stop_material[lookupValue],wheel_stop_material[lookupKey],"ERROR"),""), "")</f>
        <v/>
      </c>
      <c r="X179" s="7"/>
      <c r="Y179" s="4" t="str">
        <f t="shared" ca="1" si="27"/>
        <v/>
      </c>
      <c r="Z179" s="4"/>
      <c r="AA179" s="3" t="str">
        <f t="shared" si="28"/>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9"/>
        <v/>
      </c>
      <c r="AG179" s="3" t="str">
        <f>IF($A179="","",IF((AND($A179="ADD",OR(AF179="",AF179="Queenstown-Lakes District Council"))),"70",(_xlfn.XLOOKUP(AF179,ud_organisation_owner[lookupValue],ud_organisation_owner[lookupKey],""))))</f>
        <v/>
      </c>
      <c r="AH179" s="3" t="str">
        <f t="shared" si="30"/>
        <v/>
      </c>
      <c r="AI179" s="3" t="str">
        <f>IF($A179="","",IF((AND($A179="ADD",OR(AH179="",AH179="Queenstown-Lakes District Council"))),"70",(_xlfn.XLOOKUP(AH179,ud_organisation_owner[lookupValue],ud_organisation_owner[lookupKey],""))))</f>
        <v/>
      </c>
      <c r="AJ179" s="3" t="str">
        <f t="shared" si="31"/>
        <v/>
      </c>
      <c r="AK179" s="3" t="str">
        <f>IF($A179="","",IF((AND($A179="ADD",OR(AJ179="",AJ179="Local Authority"))),"17",(_xlfn.XLOOKUP(AJ179,ud_sub_organisation[lookupValue],ud_sub_organisation[lookupKey],""))))</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4"/>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IF($A180="ADD",IF(NOT(ISBLANK(V180)),_xlfn.XLOOKUP(V180,wheel_stop_material[lookupValue],wheel_stop_material[lookupKey],"ERROR"),""), "")</f>
        <v/>
      </c>
      <c r="X180" s="7"/>
      <c r="Y180" s="4" t="str">
        <f t="shared" ca="1" si="27"/>
        <v/>
      </c>
      <c r="Z180" s="4"/>
      <c r="AA180" s="3" t="str">
        <f t="shared" si="28"/>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9"/>
        <v/>
      </c>
      <c r="AG180" s="3" t="str">
        <f>IF($A180="","",IF((AND($A180="ADD",OR(AF180="",AF180="Queenstown-Lakes District Council"))),"70",(_xlfn.XLOOKUP(AF180,ud_organisation_owner[lookupValue],ud_organisation_owner[lookupKey],""))))</f>
        <v/>
      </c>
      <c r="AH180" s="3" t="str">
        <f t="shared" si="30"/>
        <v/>
      </c>
      <c r="AI180" s="3" t="str">
        <f>IF($A180="","",IF((AND($A180="ADD",OR(AH180="",AH180="Queenstown-Lakes District Council"))),"70",(_xlfn.XLOOKUP(AH180,ud_organisation_owner[lookupValue],ud_organisation_owner[lookupKey],""))))</f>
        <v/>
      </c>
      <c r="AJ180" s="3" t="str">
        <f t="shared" si="31"/>
        <v/>
      </c>
      <c r="AK180" s="3" t="str">
        <f>IF($A180="","",IF((AND($A180="ADD",OR(AJ180="",AJ180="Local Authority"))),"17",(_xlfn.XLOOKUP(AJ180,ud_sub_organisation[lookupValue],ud_sub_organisation[lookupKey],""))))</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4"/>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IF($A181="ADD",IF(NOT(ISBLANK(V181)),_xlfn.XLOOKUP(V181,wheel_stop_material[lookupValue],wheel_stop_material[lookupKey],"ERROR"),""), "")</f>
        <v/>
      </c>
      <c r="X181" s="7"/>
      <c r="Y181" s="4" t="str">
        <f t="shared" ca="1" si="27"/>
        <v/>
      </c>
      <c r="Z181" s="4"/>
      <c r="AA181" s="3" t="str">
        <f t="shared" si="28"/>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9"/>
        <v/>
      </c>
      <c r="AG181" s="3" t="str">
        <f>IF($A181="","",IF((AND($A181="ADD",OR(AF181="",AF181="Queenstown-Lakes District Council"))),"70",(_xlfn.XLOOKUP(AF181,ud_organisation_owner[lookupValue],ud_organisation_owner[lookupKey],""))))</f>
        <v/>
      </c>
      <c r="AH181" s="3" t="str">
        <f t="shared" si="30"/>
        <v/>
      </c>
      <c r="AI181" s="3" t="str">
        <f>IF($A181="","",IF((AND($A181="ADD",OR(AH181="",AH181="Queenstown-Lakes District Council"))),"70",(_xlfn.XLOOKUP(AH181,ud_organisation_owner[lookupValue],ud_organisation_owner[lookupKey],""))))</f>
        <v/>
      </c>
      <c r="AJ181" s="3" t="str">
        <f t="shared" si="31"/>
        <v/>
      </c>
      <c r="AK181" s="3" t="str">
        <f>IF($A181="","",IF((AND($A181="ADD",OR(AJ181="",AJ181="Local Authority"))),"17",(_xlfn.XLOOKUP(AJ181,ud_sub_organisation[lookupValue],ud_sub_organisation[lookupKey],""))))</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4"/>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IF($A182="ADD",IF(NOT(ISBLANK(V182)),_xlfn.XLOOKUP(V182,wheel_stop_material[lookupValue],wheel_stop_material[lookupKey],"ERROR"),""), "")</f>
        <v/>
      </c>
      <c r="X182" s="7"/>
      <c r="Y182" s="4" t="str">
        <f t="shared" ca="1" si="27"/>
        <v/>
      </c>
      <c r="Z182" s="4"/>
      <c r="AA182" s="3" t="str">
        <f t="shared" si="28"/>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9"/>
        <v/>
      </c>
      <c r="AG182" s="3" t="str">
        <f>IF($A182="","",IF((AND($A182="ADD",OR(AF182="",AF182="Queenstown-Lakes District Council"))),"70",(_xlfn.XLOOKUP(AF182,ud_organisation_owner[lookupValue],ud_organisation_owner[lookupKey],""))))</f>
        <v/>
      </c>
      <c r="AH182" s="3" t="str">
        <f t="shared" si="30"/>
        <v/>
      </c>
      <c r="AI182" s="3" t="str">
        <f>IF($A182="","",IF((AND($A182="ADD",OR(AH182="",AH182="Queenstown-Lakes District Council"))),"70",(_xlfn.XLOOKUP(AH182,ud_organisation_owner[lookupValue],ud_organisation_owner[lookupKey],""))))</f>
        <v/>
      </c>
      <c r="AJ182" s="3" t="str">
        <f t="shared" si="31"/>
        <v/>
      </c>
      <c r="AK182" s="3" t="str">
        <f>IF($A182="","",IF((AND($A182="ADD",OR(AJ182="",AJ182="Local Authority"))),"17",(_xlfn.XLOOKUP(AJ182,ud_sub_organisation[lookupValue],ud_sub_organisation[lookupKey],""))))</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4"/>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IF($A183="ADD",IF(NOT(ISBLANK(V183)),_xlfn.XLOOKUP(V183,wheel_stop_material[lookupValue],wheel_stop_material[lookupKey],"ERROR"),""), "")</f>
        <v/>
      </c>
      <c r="X183" s="7"/>
      <c r="Y183" s="4" t="str">
        <f t="shared" ca="1" si="27"/>
        <v/>
      </c>
      <c r="Z183" s="4"/>
      <c r="AA183" s="3" t="str">
        <f t="shared" si="28"/>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9"/>
        <v/>
      </c>
      <c r="AG183" s="3" t="str">
        <f>IF($A183="","",IF((AND($A183="ADD",OR(AF183="",AF183="Queenstown-Lakes District Council"))),"70",(_xlfn.XLOOKUP(AF183,ud_organisation_owner[lookupValue],ud_organisation_owner[lookupKey],""))))</f>
        <v/>
      </c>
      <c r="AH183" s="3" t="str">
        <f t="shared" si="30"/>
        <v/>
      </c>
      <c r="AI183" s="3" t="str">
        <f>IF($A183="","",IF((AND($A183="ADD",OR(AH183="",AH183="Queenstown-Lakes District Council"))),"70",(_xlfn.XLOOKUP(AH183,ud_organisation_owner[lookupValue],ud_organisation_owner[lookupKey],""))))</f>
        <v/>
      </c>
      <c r="AJ183" s="3" t="str">
        <f t="shared" si="31"/>
        <v/>
      </c>
      <c r="AK183" s="3" t="str">
        <f>IF($A183="","",IF((AND($A183="ADD",OR(AJ183="",AJ183="Local Authority"))),"17",(_xlfn.XLOOKUP(AJ183,ud_sub_organisation[lookupValue],ud_sub_organisation[lookupKey],""))))</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4"/>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IF($A184="ADD",IF(NOT(ISBLANK(V184)),_xlfn.XLOOKUP(V184,wheel_stop_material[lookupValue],wheel_stop_material[lookupKey],"ERROR"),""), "")</f>
        <v/>
      </c>
      <c r="X184" s="7"/>
      <c r="Y184" s="4" t="str">
        <f t="shared" ca="1" si="27"/>
        <v/>
      </c>
      <c r="Z184" s="4"/>
      <c r="AA184" s="3" t="str">
        <f t="shared" si="28"/>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9"/>
        <v/>
      </c>
      <c r="AG184" s="3" t="str">
        <f>IF($A184="","",IF((AND($A184="ADD",OR(AF184="",AF184="Queenstown-Lakes District Council"))),"70",(_xlfn.XLOOKUP(AF184,ud_organisation_owner[lookupValue],ud_organisation_owner[lookupKey],""))))</f>
        <v/>
      </c>
      <c r="AH184" s="3" t="str">
        <f t="shared" si="30"/>
        <v/>
      </c>
      <c r="AI184" s="3" t="str">
        <f>IF($A184="","",IF((AND($A184="ADD",OR(AH184="",AH184="Queenstown-Lakes District Council"))),"70",(_xlfn.XLOOKUP(AH184,ud_organisation_owner[lookupValue],ud_organisation_owner[lookupKey],""))))</f>
        <v/>
      </c>
      <c r="AJ184" s="3" t="str">
        <f t="shared" si="31"/>
        <v/>
      </c>
      <c r="AK184" s="3" t="str">
        <f>IF($A184="","",IF((AND($A184="ADD",OR(AJ184="",AJ184="Local Authority"))),"17",(_xlfn.XLOOKUP(AJ184,ud_sub_organisation[lookupValue],ud_sub_organisation[lookupKey],""))))</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4"/>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IF($A185="ADD",IF(NOT(ISBLANK(V185)),_xlfn.XLOOKUP(V185,wheel_stop_material[lookupValue],wheel_stop_material[lookupKey],"ERROR"),""), "")</f>
        <v/>
      </c>
      <c r="X185" s="7"/>
      <c r="Y185" s="4" t="str">
        <f t="shared" ca="1" si="27"/>
        <v/>
      </c>
      <c r="Z185" s="4"/>
      <c r="AA185" s="3" t="str">
        <f t="shared" si="28"/>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9"/>
        <v/>
      </c>
      <c r="AG185" s="3" t="str">
        <f>IF($A185="","",IF((AND($A185="ADD",OR(AF185="",AF185="Queenstown-Lakes District Council"))),"70",(_xlfn.XLOOKUP(AF185,ud_organisation_owner[lookupValue],ud_organisation_owner[lookupKey],""))))</f>
        <v/>
      </c>
      <c r="AH185" s="3" t="str">
        <f t="shared" si="30"/>
        <v/>
      </c>
      <c r="AI185" s="3" t="str">
        <f>IF($A185="","",IF((AND($A185="ADD",OR(AH185="",AH185="Queenstown-Lakes District Council"))),"70",(_xlfn.XLOOKUP(AH185,ud_organisation_owner[lookupValue],ud_organisation_owner[lookupKey],""))))</f>
        <v/>
      </c>
      <c r="AJ185" s="3" t="str">
        <f t="shared" si="31"/>
        <v/>
      </c>
      <c r="AK185" s="3" t="str">
        <f>IF($A185="","",IF((AND($A185="ADD",OR(AJ185="",AJ185="Local Authority"))),"17",(_xlfn.XLOOKUP(AJ185,ud_sub_organisation[lookupValue],ud_sub_organisation[lookupKey],""))))</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4"/>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IF($A186="ADD",IF(NOT(ISBLANK(V186)),_xlfn.XLOOKUP(V186,wheel_stop_material[lookupValue],wheel_stop_material[lookupKey],"ERROR"),""), "")</f>
        <v/>
      </c>
      <c r="X186" s="7"/>
      <c r="Y186" s="4" t="str">
        <f t="shared" ca="1" si="27"/>
        <v/>
      </c>
      <c r="Z186" s="4"/>
      <c r="AA186" s="3" t="str">
        <f t="shared" si="28"/>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9"/>
        <v/>
      </c>
      <c r="AG186" s="3" t="str">
        <f>IF($A186="","",IF((AND($A186="ADD",OR(AF186="",AF186="Queenstown-Lakes District Council"))),"70",(_xlfn.XLOOKUP(AF186,ud_organisation_owner[lookupValue],ud_organisation_owner[lookupKey],""))))</f>
        <v/>
      </c>
      <c r="AH186" s="3" t="str">
        <f t="shared" si="30"/>
        <v/>
      </c>
      <c r="AI186" s="3" t="str">
        <f>IF($A186="","",IF((AND($A186="ADD",OR(AH186="",AH186="Queenstown-Lakes District Council"))),"70",(_xlfn.XLOOKUP(AH186,ud_organisation_owner[lookupValue],ud_organisation_owner[lookupKey],""))))</f>
        <v/>
      </c>
      <c r="AJ186" s="3" t="str">
        <f t="shared" si="31"/>
        <v/>
      </c>
      <c r="AK186" s="3" t="str">
        <f>IF($A186="","",IF((AND($A186="ADD",OR(AJ186="",AJ186="Local Authority"))),"17",(_xlfn.XLOOKUP(AJ186,ud_sub_organisation[lookupValue],ud_sub_organisation[lookupKey],""))))</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4"/>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IF($A187="ADD",IF(NOT(ISBLANK(V187)),_xlfn.XLOOKUP(V187,wheel_stop_material[lookupValue],wheel_stop_material[lookupKey],"ERROR"),""), "")</f>
        <v/>
      </c>
      <c r="X187" s="7"/>
      <c r="Y187" s="4" t="str">
        <f t="shared" ca="1" si="27"/>
        <v/>
      </c>
      <c r="Z187" s="4"/>
      <c r="AA187" s="3" t="str">
        <f t="shared" si="28"/>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9"/>
        <v/>
      </c>
      <c r="AG187" s="3" t="str">
        <f>IF($A187="","",IF((AND($A187="ADD",OR(AF187="",AF187="Queenstown-Lakes District Council"))),"70",(_xlfn.XLOOKUP(AF187,ud_organisation_owner[lookupValue],ud_organisation_owner[lookupKey],""))))</f>
        <v/>
      </c>
      <c r="AH187" s="3" t="str">
        <f t="shared" si="30"/>
        <v/>
      </c>
      <c r="AI187" s="3" t="str">
        <f>IF($A187="","",IF((AND($A187="ADD",OR(AH187="",AH187="Queenstown-Lakes District Council"))),"70",(_xlfn.XLOOKUP(AH187,ud_organisation_owner[lookupValue],ud_organisation_owner[lookupKey],""))))</f>
        <v/>
      </c>
      <c r="AJ187" s="3" t="str">
        <f t="shared" si="31"/>
        <v/>
      </c>
      <c r="AK187" s="3" t="str">
        <f>IF($A187="","",IF((AND($A187="ADD",OR(AJ187="",AJ187="Local Authority"))),"17",(_xlfn.XLOOKUP(AJ187,ud_sub_organisation[lookupValue],ud_sub_organisation[lookupKey],""))))</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4"/>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IF($A188="ADD",IF(NOT(ISBLANK(V188)),_xlfn.XLOOKUP(V188,wheel_stop_material[lookupValue],wheel_stop_material[lookupKey],"ERROR"),""), "")</f>
        <v/>
      </c>
      <c r="X188" s="7"/>
      <c r="Y188" s="4" t="str">
        <f t="shared" ca="1" si="27"/>
        <v/>
      </c>
      <c r="Z188" s="4"/>
      <c r="AA188" s="3" t="str">
        <f t="shared" si="28"/>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9"/>
        <v/>
      </c>
      <c r="AG188" s="3" t="str">
        <f>IF($A188="","",IF((AND($A188="ADD",OR(AF188="",AF188="Queenstown-Lakes District Council"))),"70",(_xlfn.XLOOKUP(AF188,ud_organisation_owner[lookupValue],ud_organisation_owner[lookupKey],""))))</f>
        <v/>
      </c>
      <c r="AH188" s="3" t="str">
        <f t="shared" si="30"/>
        <v/>
      </c>
      <c r="AI188" s="3" t="str">
        <f>IF($A188="","",IF((AND($A188="ADD",OR(AH188="",AH188="Queenstown-Lakes District Council"))),"70",(_xlfn.XLOOKUP(AH188,ud_organisation_owner[lookupValue],ud_organisation_owner[lookupKey],""))))</f>
        <v/>
      </c>
      <c r="AJ188" s="3" t="str">
        <f t="shared" si="31"/>
        <v/>
      </c>
      <c r="AK188" s="3" t="str">
        <f>IF($A188="","",IF((AND($A188="ADD",OR(AJ188="",AJ188="Local Authority"))),"17",(_xlfn.XLOOKUP(AJ188,ud_sub_organisation[lookupValue],ud_sub_organisation[lookupKey],""))))</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4"/>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IF($A189="ADD",IF(NOT(ISBLANK(V189)),_xlfn.XLOOKUP(V189,wheel_stop_material[lookupValue],wheel_stop_material[lookupKey],"ERROR"),""), "")</f>
        <v/>
      </c>
      <c r="X189" s="7"/>
      <c r="Y189" s="4" t="str">
        <f t="shared" ca="1" si="27"/>
        <v/>
      </c>
      <c r="Z189" s="4"/>
      <c r="AA189" s="3" t="str">
        <f t="shared" si="28"/>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9"/>
        <v/>
      </c>
      <c r="AG189" s="3" t="str">
        <f>IF($A189="","",IF((AND($A189="ADD",OR(AF189="",AF189="Queenstown-Lakes District Council"))),"70",(_xlfn.XLOOKUP(AF189,ud_organisation_owner[lookupValue],ud_organisation_owner[lookupKey],""))))</f>
        <v/>
      </c>
      <c r="AH189" s="3" t="str">
        <f t="shared" si="30"/>
        <v/>
      </c>
      <c r="AI189" s="3" t="str">
        <f>IF($A189="","",IF((AND($A189="ADD",OR(AH189="",AH189="Queenstown-Lakes District Council"))),"70",(_xlfn.XLOOKUP(AH189,ud_organisation_owner[lookupValue],ud_organisation_owner[lookupKey],""))))</f>
        <v/>
      </c>
      <c r="AJ189" s="3" t="str">
        <f t="shared" si="31"/>
        <v/>
      </c>
      <c r="AK189" s="3" t="str">
        <f>IF($A189="","",IF((AND($A189="ADD",OR(AJ189="",AJ189="Local Authority"))),"17",(_xlfn.XLOOKUP(AJ189,ud_sub_organisation[lookupValue],ud_sub_organisation[lookupKey],""))))</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4"/>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IF($A190="ADD",IF(NOT(ISBLANK(V190)),_xlfn.XLOOKUP(V190,wheel_stop_material[lookupValue],wheel_stop_material[lookupKey],"ERROR"),""), "")</f>
        <v/>
      </c>
      <c r="X190" s="7"/>
      <c r="Y190" s="4" t="str">
        <f t="shared" ca="1" si="27"/>
        <v/>
      </c>
      <c r="Z190" s="4"/>
      <c r="AA190" s="3" t="str">
        <f t="shared" si="28"/>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9"/>
        <v/>
      </c>
      <c r="AG190" s="3" t="str">
        <f>IF($A190="","",IF((AND($A190="ADD",OR(AF190="",AF190="Queenstown-Lakes District Council"))),"70",(_xlfn.XLOOKUP(AF190,ud_organisation_owner[lookupValue],ud_organisation_owner[lookupKey],""))))</f>
        <v/>
      </c>
      <c r="AH190" s="3" t="str">
        <f t="shared" si="30"/>
        <v/>
      </c>
      <c r="AI190" s="3" t="str">
        <f>IF($A190="","",IF((AND($A190="ADD",OR(AH190="",AH190="Queenstown-Lakes District Council"))),"70",(_xlfn.XLOOKUP(AH190,ud_organisation_owner[lookupValue],ud_organisation_owner[lookupKey],""))))</f>
        <v/>
      </c>
      <c r="AJ190" s="3" t="str">
        <f t="shared" si="31"/>
        <v/>
      </c>
      <c r="AK190" s="3" t="str">
        <f>IF($A190="","",IF((AND($A190="ADD",OR(AJ190="",AJ190="Local Authority"))),"17",(_xlfn.XLOOKUP(AJ190,ud_sub_organisation[lookupValue],ud_sub_organisation[lookupKey],""))))</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4"/>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IF($A191="ADD",IF(NOT(ISBLANK(V191)),_xlfn.XLOOKUP(V191,wheel_stop_material[lookupValue],wheel_stop_material[lookupKey],"ERROR"),""), "")</f>
        <v/>
      </c>
      <c r="X191" s="7"/>
      <c r="Y191" s="4" t="str">
        <f t="shared" ca="1" si="27"/>
        <v/>
      </c>
      <c r="Z191" s="4"/>
      <c r="AA191" s="3" t="str">
        <f t="shared" si="28"/>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9"/>
        <v/>
      </c>
      <c r="AG191" s="3" t="str">
        <f>IF($A191="","",IF((AND($A191="ADD",OR(AF191="",AF191="Queenstown-Lakes District Council"))),"70",(_xlfn.XLOOKUP(AF191,ud_organisation_owner[lookupValue],ud_organisation_owner[lookupKey],""))))</f>
        <v/>
      </c>
      <c r="AH191" s="3" t="str">
        <f t="shared" si="30"/>
        <v/>
      </c>
      <c r="AI191" s="3" t="str">
        <f>IF($A191="","",IF((AND($A191="ADD",OR(AH191="",AH191="Queenstown-Lakes District Council"))),"70",(_xlfn.XLOOKUP(AH191,ud_organisation_owner[lookupValue],ud_organisation_owner[lookupKey],""))))</f>
        <v/>
      </c>
      <c r="AJ191" s="3" t="str">
        <f t="shared" si="31"/>
        <v/>
      </c>
      <c r="AK191" s="3" t="str">
        <f>IF($A191="","",IF((AND($A191="ADD",OR(AJ191="",AJ191="Local Authority"))),"17",(_xlfn.XLOOKUP(AJ191,ud_sub_organisation[lookupValue],ud_sub_organisation[lookupKey],""))))</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4"/>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IF($A192="ADD",IF(NOT(ISBLANK(V192)),_xlfn.XLOOKUP(V192,wheel_stop_material[lookupValue],wheel_stop_material[lookupKey],"ERROR"),""), "")</f>
        <v/>
      </c>
      <c r="X192" s="7"/>
      <c r="Y192" s="4" t="str">
        <f t="shared" ca="1" si="27"/>
        <v/>
      </c>
      <c r="Z192" s="4"/>
      <c r="AA192" s="3" t="str">
        <f t="shared" si="28"/>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9"/>
        <v/>
      </c>
      <c r="AG192" s="3" t="str">
        <f>IF($A192="","",IF((AND($A192="ADD",OR(AF192="",AF192="Queenstown-Lakes District Council"))),"70",(_xlfn.XLOOKUP(AF192,ud_organisation_owner[lookupValue],ud_organisation_owner[lookupKey],""))))</f>
        <v/>
      </c>
      <c r="AH192" s="3" t="str">
        <f t="shared" si="30"/>
        <v/>
      </c>
      <c r="AI192" s="3" t="str">
        <f>IF($A192="","",IF((AND($A192="ADD",OR(AH192="",AH192="Queenstown-Lakes District Council"))),"70",(_xlfn.XLOOKUP(AH192,ud_organisation_owner[lookupValue],ud_organisation_owner[lookupKey],""))))</f>
        <v/>
      </c>
      <c r="AJ192" s="3" t="str">
        <f t="shared" si="31"/>
        <v/>
      </c>
      <c r="AK192" s="3" t="str">
        <f>IF($A192="","",IF((AND($A192="ADD",OR(AJ192="",AJ192="Local Authority"))),"17",(_xlfn.XLOOKUP(AJ192,ud_sub_organisation[lookupValue],ud_sub_organisation[lookupKey],""))))</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4"/>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IF($A193="ADD",IF(NOT(ISBLANK(V193)),_xlfn.XLOOKUP(V193,wheel_stop_material[lookupValue],wheel_stop_material[lookupKey],"ERROR"),""), "")</f>
        <v/>
      </c>
      <c r="X193" s="7"/>
      <c r="Y193" s="4" t="str">
        <f t="shared" ca="1" si="27"/>
        <v/>
      </c>
      <c r="Z193" s="4"/>
      <c r="AA193" s="3" t="str">
        <f t="shared" si="28"/>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9"/>
        <v/>
      </c>
      <c r="AG193" s="3" t="str">
        <f>IF($A193="","",IF((AND($A193="ADD",OR(AF193="",AF193="Queenstown-Lakes District Council"))),"70",(_xlfn.XLOOKUP(AF193,ud_organisation_owner[lookupValue],ud_organisation_owner[lookupKey],""))))</f>
        <v/>
      </c>
      <c r="AH193" s="3" t="str">
        <f t="shared" si="30"/>
        <v/>
      </c>
      <c r="AI193" s="3" t="str">
        <f>IF($A193="","",IF((AND($A193="ADD",OR(AH193="",AH193="Queenstown-Lakes District Council"))),"70",(_xlfn.XLOOKUP(AH193,ud_organisation_owner[lookupValue],ud_organisation_owner[lookupKey],""))))</f>
        <v/>
      </c>
      <c r="AJ193" s="3" t="str">
        <f t="shared" si="31"/>
        <v/>
      </c>
      <c r="AK193" s="3" t="str">
        <f>IF($A193="","",IF((AND($A193="ADD",OR(AJ193="",AJ193="Local Authority"))),"17",(_xlfn.XLOOKUP(AJ193,ud_sub_organisation[lookupValue],ud_sub_organisation[lookupKey],""))))</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4"/>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IF($A194="ADD",IF(NOT(ISBLANK(V194)),_xlfn.XLOOKUP(V194,wheel_stop_material[lookupValue],wheel_stop_material[lookupKey],"ERROR"),""), "")</f>
        <v/>
      </c>
      <c r="X194" s="7"/>
      <c r="Y194" s="4" t="str">
        <f t="shared" ca="1" si="27"/>
        <v/>
      </c>
      <c r="Z194" s="4"/>
      <c r="AA194" s="3" t="str">
        <f t="shared" si="28"/>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9"/>
        <v/>
      </c>
      <c r="AG194" s="3" t="str">
        <f>IF($A194="","",IF((AND($A194="ADD",OR(AF194="",AF194="Queenstown-Lakes District Council"))),"70",(_xlfn.XLOOKUP(AF194,ud_organisation_owner[lookupValue],ud_organisation_owner[lookupKey],""))))</f>
        <v/>
      </c>
      <c r="AH194" s="3" t="str">
        <f t="shared" si="30"/>
        <v/>
      </c>
      <c r="AI194" s="3" t="str">
        <f>IF($A194="","",IF((AND($A194="ADD",OR(AH194="",AH194="Queenstown-Lakes District Council"))),"70",(_xlfn.XLOOKUP(AH194,ud_organisation_owner[lookupValue],ud_organisation_owner[lookupKey],""))))</f>
        <v/>
      </c>
      <c r="AJ194" s="3" t="str">
        <f t="shared" si="31"/>
        <v/>
      </c>
      <c r="AK194" s="3" t="str">
        <f>IF($A194="","",IF((AND($A194="ADD",OR(AJ194="",AJ194="Local Authority"))),"17",(_xlfn.XLOOKUP(AJ194,ud_sub_organisation[lookupValue],ud_sub_organisation[lookupKey],""))))</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4"/>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IF($A195="ADD",IF(NOT(ISBLANK(V195)),_xlfn.XLOOKUP(V195,wheel_stop_material[lookupValue],wheel_stop_material[lookupKey],"ERROR"),""), "")</f>
        <v/>
      </c>
      <c r="X195" s="7"/>
      <c r="Y195" s="4" t="str">
        <f t="shared" ca="1" si="27"/>
        <v/>
      </c>
      <c r="Z195" s="4"/>
      <c r="AA195" s="3" t="str">
        <f t="shared" si="28"/>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9"/>
        <v/>
      </c>
      <c r="AG195" s="3" t="str">
        <f>IF($A195="","",IF((AND($A195="ADD",OR(AF195="",AF195="Queenstown-Lakes District Council"))),"70",(_xlfn.XLOOKUP(AF195,ud_organisation_owner[lookupValue],ud_organisation_owner[lookupKey],""))))</f>
        <v/>
      </c>
      <c r="AH195" s="3" t="str">
        <f t="shared" si="30"/>
        <v/>
      </c>
      <c r="AI195" s="3" t="str">
        <f>IF($A195="","",IF((AND($A195="ADD",OR(AH195="",AH195="Queenstown-Lakes District Council"))),"70",(_xlfn.XLOOKUP(AH195,ud_organisation_owner[lookupValue],ud_organisation_owner[lookupKey],""))))</f>
        <v/>
      </c>
      <c r="AJ195" s="3" t="str">
        <f t="shared" si="31"/>
        <v/>
      </c>
      <c r="AK195" s="3" t="str">
        <f>IF($A195="","",IF((AND($A195="ADD",OR(AJ195="",AJ195="Local Authority"))),"17",(_xlfn.XLOOKUP(AJ195,ud_sub_organisation[lookupValue],ud_sub_organisation[lookupKey],""))))</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4"/>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IF($A196="ADD",IF(NOT(ISBLANK(V196)),_xlfn.XLOOKUP(V196,wheel_stop_material[lookupValue],wheel_stop_material[lookupKey],"ERROR"),""), "")</f>
        <v/>
      </c>
      <c r="X196" s="7"/>
      <c r="Y196" s="4" t="str">
        <f t="shared" ca="1" si="27"/>
        <v/>
      </c>
      <c r="Z196" s="4"/>
      <c r="AA196" s="3" t="str">
        <f t="shared" si="28"/>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9"/>
        <v/>
      </c>
      <c r="AG196" s="3" t="str">
        <f>IF($A196="","",IF((AND($A196="ADD",OR(AF196="",AF196="Queenstown-Lakes District Council"))),"70",(_xlfn.XLOOKUP(AF196,ud_organisation_owner[lookupValue],ud_organisation_owner[lookupKey],""))))</f>
        <v/>
      </c>
      <c r="AH196" s="3" t="str">
        <f t="shared" si="30"/>
        <v/>
      </c>
      <c r="AI196" s="3" t="str">
        <f>IF($A196="","",IF((AND($A196="ADD",OR(AH196="",AH196="Queenstown-Lakes District Council"))),"70",(_xlfn.XLOOKUP(AH196,ud_organisation_owner[lookupValue],ud_organisation_owner[lookupKey],""))))</f>
        <v/>
      </c>
      <c r="AJ196" s="3" t="str">
        <f t="shared" si="31"/>
        <v/>
      </c>
      <c r="AK196" s="3" t="str">
        <f>IF($A196="","",IF((AND($A196="ADD",OR(AJ196="",AJ196="Local Authority"))),"17",(_xlfn.XLOOKUP(AJ196,ud_sub_organisation[lookupValue],ud_sub_organisation[lookupKey],""))))</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4"/>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IF($A197="ADD",IF(NOT(ISBLANK(V197)),_xlfn.XLOOKUP(V197,wheel_stop_material[lookupValue],wheel_stop_material[lookupKey],"ERROR"),""), "")</f>
        <v/>
      </c>
      <c r="X197" s="7"/>
      <c r="Y197" s="4" t="str">
        <f t="shared" ca="1" si="27"/>
        <v/>
      </c>
      <c r="Z197" s="4"/>
      <c r="AA197" s="3" t="str">
        <f t="shared" si="28"/>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9"/>
        <v/>
      </c>
      <c r="AG197" s="3" t="str">
        <f>IF($A197="","",IF((AND($A197="ADD",OR(AF197="",AF197="Queenstown-Lakes District Council"))),"70",(_xlfn.XLOOKUP(AF197,ud_organisation_owner[lookupValue],ud_organisation_owner[lookupKey],""))))</f>
        <v/>
      </c>
      <c r="AH197" s="3" t="str">
        <f t="shared" si="30"/>
        <v/>
      </c>
      <c r="AI197" s="3" t="str">
        <f>IF($A197="","",IF((AND($A197="ADD",OR(AH197="",AH197="Queenstown-Lakes District Council"))),"70",(_xlfn.XLOOKUP(AH197,ud_organisation_owner[lookupValue],ud_organisation_owner[lookupKey],""))))</f>
        <v/>
      </c>
      <c r="AJ197" s="3" t="str">
        <f t="shared" si="31"/>
        <v/>
      </c>
      <c r="AK197" s="3" t="str">
        <f>IF($A197="","",IF((AND($A197="ADD",OR(AJ197="",AJ197="Local Authority"))),"17",(_xlfn.XLOOKUP(AJ197,ud_sub_organisation[lookupValue],ud_sub_organisation[lookupKey],""))))</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4"/>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IF($A198="ADD",IF(NOT(ISBLANK(V198)),_xlfn.XLOOKUP(V198,wheel_stop_material[lookupValue],wheel_stop_material[lookupKey],"ERROR"),""), "")</f>
        <v/>
      </c>
      <c r="X198" s="7"/>
      <c r="Y198" s="4" t="str">
        <f t="shared" ca="1" si="27"/>
        <v/>
      </c>
      <c r="Z198" s="4"/>
      <c r="AA198" s="3" t="str">
        <f t="shared" si="28"/>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9"/>
        <v/>
      </c>
      <c r="AG198" s="3" t="str">
        <f>IF($A198="","",IF((AND($A198="ADD",OR(AF198="",AF198="Queenstown-Lakes District Council"))),"70",(_xlfn.XLOOKUP(AF198,ud_organisation_owner[lookupValue],ud_organisation_owner[lookupKey],""))))</f>
        <v/>
      </c>
      <c r="AH198" s="3" t="str">
        <f t="shared" si="30"/>
        <v/>
      </c>
      <c r="AI198" s="3" t="str">
        <f>IF($A198="","",IF((AND($A198="ADD",OR(AH198="",AH198="Queenstown-Lakes District Council"))),"70",(_xlfn.XLOOKUP(AH198,ud_organisation_owner[lookupValue],ud_organisation_owner[lookupKey],""))))</f>
        <v/>
      </c>
      <c r="AJ198" s="3" t="str">
        <f t="shared" si="31"/>
        <v/>
      </c>
      <c r="AK198" s="3" t="str">
        <f>IF($A198="","",IF((AND($A198="ADD",OR(AJ198="",AJ198="Local Authority"))),"17",(_xlfn.XLOOKUP(AJ198,ud_sub_organisation[lookupValue],ud_sub_organisation[lookupKey],""))))</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4"/>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IF($A199="ADD",IF(NOT(ISBLANK(V199)),_xlfn.XLOOKUP(V199,wheel_stop_material[lookupValue],wheel_stop_material[lookupKey],"ERROR"),""), "")</f>
        <v/>
      </c>
      <c r="X199" s="7"/>
      <c r="Y199" s="4" t="str">
        <f t="shared" ca="1" si="27"/>
        <v/>
      </c>
      <c r="Z199" s="4"/>
      <c r="AA199" s="3" t="str">
        <f t="shared" si="28"/>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9"/>
        <v/>
      </c>
      <c r="AG199" s="3" t="str">
        <f>IF($A199="","",IF((AND($A199="ADD",OR(AF199="",AF199="Queenstown-Lakes District Council"))),"70",(_xlfn.XLOOKUP(AF199,ud_organisation_owner[lookupValue],ud_organisation_owner[lookupKey],""))))</f>
        <v/>
      </c>
      <c r="AH199" s="3" t="str">
        <f t="shared" si="30"/>
        <v/>
      </c>
      <c r="AI199" s="3" t="str">
        <f>IF($A199="","",IF((AND($A199="ADD",OR(AH199="",AH199="Queenstown-Lakes District Council"))),"70",(_xlfn.XLOOKUP(AH199,ud_organisation_owner[lookupValue],ud_organisation_owner[lookupKey],""))))</f>
        <v/>
      </c>
      <c r="AJ199" s="3" t="str">
        <f t="shared" si="31"/>
        <v/>
      </c>
      <c r="AK199" s="3" t="str">
        <f>IF($A199="","",IF((AND($A199="ADD",OR(AJ199="",AJ199="Local Authority"))),"17",(_xlfn.XLOOKUP(AJ199,ud_sub_organisation[lookupValue],ud_sub_organisation[lookupKey],""))))</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4"/>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IF($A200="ADD",IF(NOT(ISBLANK(V200)),_xlfn.XLOOKUP(V200,wheel_stop_material[lookupValue],wheel_stop_material[lookupKey],"ERROR"),""), "")</f>
        <v/>
      </c>
      <c r="X200" s="7"/>
      <c r="Y200" s="4" t="str">
        <f t="shared" ca="1" si="27"/>
        <v/>
      </c>
      <c r="Z200" s="4"/>
      <c r="AA200" s="3" t="str">
        <f t="shared" si="28"/>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9"/>
        <v/>
      </c>
      <c r="AG200" s="3" t="str">
        <f>IF($A200="","",IF((AND($A200="ADD",OR(AF200="",AF200="Queenstown-Lakes District Council"))),"70",(_xlfn.XLOOKUP(AF200,ud_organisation_owner[lookupValue],ud_organisation_owner[lookupKey],""))))</f>
        <v/>
      </c>
      <c r="AH200" s="3" t="str">
        <f t="shared" si="30"/>
        <v/>
      </c>
      <c r="AI200" s="3" t="str">
        <f>IF($A200="","",IF((AND($A200="ADD",OR(AH200="",AH200="Queenstown-Lakes District Council"))),"70",(_xlfn.XLOOKUP(AH200,ud_organisation_owner[lookupValue],ud_organisation_owner[lookupKey],""))))</f>
        <v/>
      </c>
      <c r="AJ200" s="3" t="str">
        <f t="shared" si="31"/>
        <v/>
      </c>
      <c r="AK200" s="3" t="str">
        <f>IF($A200="","",IF((AND($A200="ADD",OR(AJ200="",AJ200="Local Authority"))),"17",(_xlfn.XLOOKUP(AJ200,ud_sub_organisation[lookupValue],ud_sub_organisation[lookupKey],""))))</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4"/>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IF($A201="ADD",IF(NOT(ISBLANK(V201)),_xlfn.XLOOKUP(V201,wheel_stop_material[lookupValue],wheel_stop_material[lookupKey],"ERROR"),""), "")</f>
        <v/>
      </c>
      <c r="X201" s="7"/>
      <c r="Y201" s="4" t="str">
        <f t="shared" ca="1" si="27"/>
        <v/>
      </c>
      <c r="Z201" s="4"/>
      <c r="AA201" s="3" t="str">
        <f t="shared" si="28"/>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9"/>
        <v/>
      </c>
      <c r="AG201" s="3" t="str">
        <f>IF($A201="","",IF((AND($A201="ADD",OR(AF201="",AF201="Queenstown-Lakes District Council"))),"70",(_xlfn.XLOOKUP(AF201,ud_organisation_owner[lookupValue],ud_organisation_owner[lookupKey],""))))</f>
        <v/>
      </c>
      <c r="AH201" s="3" t="str">
        <f t="shared" si="30"/>
        <v/>
      </c>
      <c r="AI201" s="3" t="str">
        <f>IF($A201="","",IF((AND($A201="ADD",OR(AH201="",AH201="Queenstown-Lakes District Council"))),"70",(_xlfn.XLOOKUP(AH201,ud_organisation_owner[lookupValue],ud_organisation_owner[lookupKey],""))))</f>
        <v/>
      </c>
      <c r="AJ201" s="3" t="str">
        <f t="shared" si="31"/>
        <v/>
      </c>
      <c r="AK201" s="3" t="str">
        <f>IF($A201="","",IF((AND($A201="ADD",OR(AJ201="",AJ201="Local Authority"))),"17",(_xlfn.XLOOKUP(AJ201,ud_sub_organisation[lookupValue],ud_sub_organisation[lookupKey],""))))</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4"/>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IF($A202="ADD",IF(NOT(ISBLANK(V202)),_xlfn.XLOOKUP(V202,wheel_stop_material[lookupValue],wheel_stop_material[lookupKey],"ERROR"),""), "")</f>
        <v/>
      </c>
      <c r="X202" s="7"/>
      <c r="Y202" s="4" t="str">
        <f t="shared" ca="1" si="27"/>
        <v/>
      </c>
      <c r="Z202" s="4"/>
      <c r="AA202" s="3" t="str">
        <f t="shared" si="28"/>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9"/>
        <v/>
      </c>
      <c r="AG202" s="3" t="str">
        <f>IF($A202="","",IF((AND($A202="ADD",OR(AF202="",AF202="Queenstown-Lakes District Council"))),"70",(_xlfn.XLOOKUP(AF202,ud_organisation_owner[lookupValue],ud_organisation_owner[lookupKey],""))))</f>
        <v/>
      </c>
      <c r="AH202" s="3" t="str">
        <f t="shared" si="30"/>
        <v/>
      </c>
      <c r="AI202" s="3" t="str">
        <f>IF($A202="","",IF((AND($A202="ADD",OR(AH202="",AH202="Queenstown-Lakes District Council"))),"70",(_xlfn.XLOOKUP(AH202,ud_organisation_owner[lookupValue],ud_organisation_owner[lookupKey],""))))</f>
        <v/>
      </c>
      <c r="AJ202" s="3" t="str">
        <f t="shared" si="31"/>
        <v/>
      </c>
      <c r="AK202" s="3" t="str">
        <f>IF($A202="","",IF((AND($A202="ADD",OR(AJ202="",AJ202="Local Authority"))),"17",(_xlfn.XLOOKUP(AJ202,ud_sub_organisation[lookupValue],ud_sub_organisation[lookupKey],""))))</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4"/>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IF($A203="ADD",IF(NOT(ISBLANK(V203)),_xlfn.XLOOKUP(V203,wheel_stop_material[lookupValue],wheel_stop_material[lookupKey],"ERROR"),""), "")</f>
        <v/>
      </c>
      <c r="X203" s="7"/>
      <c r="Y203" s="4" t="str">
        <f t="shared" ref="Y203:Y266" ca="1" si="39">IF(X203&lt;&gt;"", DATEDIF(X203, TODAY(),"Y"),"")</f>
        <v/>
      </c>
      <c r="Z203" s="4"/>
      <c r="AA203" s="3" t="str">
        <f t="shared" ref="AA203:AA266" si="40">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41">IF($A203="ADD","Queenstown-Lakes District Council","")</f>
        <v/>
      </c>
      <c r="AG203" s="3" t="str">
        <f>IF($A203="","",IF((AND($A203="ADD",OR(AF203="",AF203="Queenstown-Lakes District Council"))),"70",(_xlfn.XLOOKUP(AF203,ud_organisation_owner[lookupValue],ud_organisation_owner[lookupKey],""))))</f>
        <v/>
      </c>
      <c r="AH203" s="3" t="str">
        <f t="shared" ref="AH203:AH266" si="42">IF($A203="ADD","Queenstown-Lakes District Council","")</f>
        <v/>
      </c>
      <c r="AI203" s="3" t="str">
        <f>IF($A203="","",IF((AND($A203="ADD",OR(AH203="",AH203="Queenstown-Lakes District Council"))),"70",(_xlfn.XLOOKUP(AH203,ud_organisation_owner[lookupValue],ud_organisation_owner[lookupKey],""))))</f>
        <v/>
      </c>
      <c r="AJ203" s="3" t="str">
        <f t="shared" ref="AJ203:AJ266" si="43">IF($A203="ADD","Local Authority","")</f>
        <v/>
      </c>
      <c r="AK203" s="3" t="str">
        <f>IF($A203="","",IF((AND($A203="ADD",OR(AJ203="",AJ203="Local Authority"))),"17",(_xlfn.XLOOKUP(AJ203,ud_sub_organisation[lookupValue],ud_sub_organisation[lookupKey],""))))</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IF(X203&lt;&gt;"",X203,"")</f>
        <v/>
      </c>
      <c r="AS203" s="9"/>
    </row>
    <row r="204" spans="2:4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4"/>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IF($A204="ADD",IF(NOT(ISBLANK(V204)),_xlfn.XLOOKUP(V204,wheel_stop_material[lookupValue],wheel_stop_material[lookupKey],"ERROR"),""), "")</f>
        <v/>
      </c>
      <c r="X204" s="7"/>
      <c r="Y204" s="4" t="str">
        <f t="shared" ca="1" si="39"/>
        <v/>
      </c>
      <c r="Z204" s="4"/>
      <c r="AA204" s="3" t="str">
        <f t="shared" si="40"/>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41"/>
        <v/>
      </c>
      <c r="AG204" s="3" t="str">
        <f>IF($A204="","",IF((AND($A204="ADD",OR(AF204="",AF204="Queenstown-Lakes District Council"))),"70",(_xlfn.XLOOKUP(AF204,ud_organisation_owner[lookupValue],ud_organisation_owner[lookupKey],""))))</f>
        <v/>
      </c>
      <c r="AH204" s="3" t="str">
        <f t="shared" si="42"/>
        <v/>
      </c>
      <c r="AI204" s="3" t="str">
        <f>IF($A204="","",IF((AND($A204="ADD",OR(AH204="",AH204="Queenstown-Lakes District Council"))),"70",(_xlfn.XLOOKUP(AH204,ud_organisation_owner[lookupValue],ud_organisation_owner[lookupKey],""))))</f>
        <v/>
      </c>
      <c r="AJ204" s="3" t="str">
        <f t="shared" si="43"/>
        <v/>
      </c>
      <c r="AK204" s="3" t="str">
        <f>IF($A204="","",IF((AND($A204="ADD",OR(AJ204="",AJ204="Local Authority"))),"17",(_xlfn.XLOOKUP(AJ204,ud_sub_organisation[lookupValue],ud_sub_organisation[lookupKey],""))))</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4"/>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IF($A205="ADD",IF(NOT(ISBLANK(V205)),_xlfn.XLOOKUP(V205,wheel_stop_material[lookupValue],wheel_stop_material[lookupKey],"ERROR"),""), "")</f>
        <v/>
      </c>
      <c r="X205" s="7"/>
      <c r="Y205" s="4" t="str">
        <f t="shared" ca="1" si="39"/>
        <v/>
      </c>
      <c r="Z205" s="4"/>
      <c r="AA205" s="3" t="str">
        <f t="shared" si="40"/>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41"/>
        <v/>
      </c>
      <c r="AG205" s="3" t="str">
        <f>IF($A205="","",IF((AND($A205="ADD",OR(AF205="",AF205="Queenstown-Lakes District Council"))),"70",(_xlfn.XLOOKUP(AF205,ud_organisation_owner[lookupValue],ud_organisation_owner[lookupKey],""))))</f>
        <v/>
      </c>
      <c r="AH205" s="3" t="str">
        <f t="shared" si="42"/>
        <v/>
      </c>
      <c r="AI205" s="3" t="str">
        <f>IF($A205="","",IF((AND($A205="ADD",OR(AH205="",AH205="Queenstown-Lakes District Council"))),"70",(_xlfn.XLOOKUP(AH205,ud_organisation_owner[lookupValue],ud_organisation_owner[lookupKey],""))))</f>
        <v/>
      </c>
      <c r="AJ205" s="3" t="str">
        <f t="shared" si="43"/>
        <v/>
      </c>
      <c r="AK205" s="3" t="str">
        <f>IF($A205="","",IF((AND($A205="ADD",OR(AJ205="",AJ205="Local Authority"))),"17",(_xlfn.XLOOKUP(AJ205,ud_sub_organisation[lookupValue],ud_sub_organisation[lookupKey],""))))</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4"/>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IF($A206="ADD",IF(NOT(ISBLANK(V206)),_xlfn.XLOOKUP(V206,wheel_stop_material[lookupValue],wheel_stop_material[lookupKey],"ERROR"),""), "")</f>
        <v/>
      </c>
      <c r="X206" s="7"/>
      <c r="Y206" s="4" t="str">
        <f t="shared" ca="1" si="39"/>
        <v/>
      </c>
      <c r="Z206" s="4"/>
      <c r="AA206" s="3" t="str">
        <f t="shared" si="40"/>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41"/>
        <v/>
      </c>
      <c r="AG206" s="3" t="str">
        <f>IF($A206="","",IF((AND($A206="ADD",OR(AF206="",AF206="Queenstown-Lakes District Council"))),"70",(_xlfn.XLOOKUP(AF206,ud_organisation_owner[lookupValue],ud_organisation_owner[lookupKey],""))))</f>
        <v/>
      </c>
      <c r="AH206" s="3" t="str">
        <f t="shared" si="42"/>
        <v/>
      </c>
      <c r="AI206" s="3" t="str">
        <f>IF($A206="","",IF((AND($A206="ADD",OR(AH206="",AH206="Queenstown-Lakes District Council"))),"70",(_xlfn.XLOOKUP(AH206,ud_organisation_owner[lookupValue],ud_organisation_owner[lookupKey],""))))</f>
        <v/>
      </c>
      <c r="AJ206" s="3" t="str">
        <f t="shared" si="43"/>
        <v/>
      </c>
      <c r="AK206" s="3" t="str">
        <f>IF($A206="","",IF((AND($A206="ADD",OR(AJ206="",AJ206="Local Authority"))),"17",(_xlfn.XLOOKUP(AJ206,ud_sub_organisation[lookupValue],ud_sub_organisation[lookupKey],""))))</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4"/>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IF($A207="ADD",IF(NOT(ISBLANK(V207)),_xlfn.XLOOKUP(V207,wheel_stop_material[lookupValue],wheel_stop_material[lookupKey],"ERROR"),""), "")</f>
        <v/>
      </c>
      <c r="X207" s="7"/>
      <c r="Y207" s="4" t="str">
        <f t="shared" ca="1" si="39"/>
        <v/>
      </c>
      <c r="Z207" s="4"/>
      <c r="AA207" s="3" t="str">
        <f t="shared" si="40"/>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41"/>
        <v/>
      </c>
      <c r="AG207" s="3" t="str">
        <f>IF($A207="","",IF((AND($A207="ADD",OR(AF207="",AF207="Queenstown-Lakes District Council"))),"70",(_xlfn.XLOOKUP(AF207,ud_organisation_owner[lookupValue],ud_organisation_owner[lookupKey],""))))</f>
        <v/>
      </c>
      <c r="AH207" s="3" t="str">
        <f t="shared" si="42"/>
        <v/>
      </c>
      <c r="AI207" s="3" t="str">
        <f>IF($A207="","",IF((AND($A207="ADD",OR(AH207="",AH207="Queenstown-Lakes District Council"))),"70",(_xlfn.XLOOKUP(AH207,ud_organisation_owner[lookupValue],ud_organisation_owner[lookupKey],""))))</f>
        <v/>
      </c>
      <c r="AJ207" s="3" t="str">
        <f t="shared" si="43"/>
        <v/>
      </c>
      <c r="AK207" s="3" t="str">
        <f>IF($A207="","",IF((AND($A207="ADD",OR(AJ207="",AJ207="Local Authority"))),"17",(_xlfn.XLOOKUP(AJ207,ud_sub_organisation[lookupValue],ud_sub_organisation[lookupKey],""))))</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4"/>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IF($A208="ADD",IF(NOT(ISBLANK(V208)),_xlfn.XLOOKUP(V208,wheel_stop_material[lookupValue],wheel_stop_material[lookupKey],"ERROR"),""), "")</f>
        <v/>
      </c>
      <c r="X208" s="7"/>
      <c r="Y208" s="4" t="str">
        <f t="shared" ca="1" si="39"/>
        <v/>
      </c>
      <c r="Z208" s="4"/>
      <c r="AA208" s="3" t="str">
        <f t="shared" si="40"/>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41"/>
        <v/>
      </c>
      <c r="AG208" s="3" t="str">
        <f>IF($A208="","",IF((AND($A208="ADD",OR(AF208="",AF208="Queenstown-Lakes District Council"))),"70",(_xlfn.XLOOKUP(AF208,ud_organisation_owner[lookupValue],ud_organisation_owner[lookupKey],""))))</f>
        <v/>
      </c>
      <c r="AH208" s="3" t="str">
        <f t="shared" si="42"/>
        <v/>
      </c>
      <c r="AI208" s="3" t="str">
        <f>IF($A208="","",IF((AND($A208="ADD",OR(AH208="",AH208="Queenstown-Lakes District Council"))),"70",(_xlfn.XLOOKUP(AH208,ud_organisation_owner[lookupValue],ud_organisation_owner[lookupKey],""))))</f>
        <v/>
      </c>
      <c r="AJ208" s="3" t="str">
        <f t="shared" si="43"/>
        <v/>
      </c>
      <c r="AK208" s="3" t="str">
        <f>IF($A208="","",IF((AND($A208="ADD",OR(AJ208="",AJ208="Local Authority"))),"17",(_xlfn.XLOOKUP(AJ208,ud_sub_organisation[lookupValue],ud_sub_organisation[lookupKey],""))))</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4"/>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IF($A209="ADD",IF(NOT(ISBLANK(V209)),_xlfn.XLOOKUP(V209,wheel_stop_material[lookupValue],wheel_stop_material[lookupKey],"ERROR"),""), "")</f>
        <v/>
      </c>
      <c r="X209" s="7"/>
      <c r="Y209" s="4" t="str">
        <f t="shared" ca="1" si="39"/>
        <v/>
      </c>
      <c r="Z209" s="4"/>
      <c r="AA209" s="3" t="str">
        <f t="shared" si="40"/>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41"/>
        <v/>
      </c>
      <c r="AG209" s="3" t="str">
        <f>IF($A209="","",IF((AND($A209="ADD",OR(AF209="",AF209="Queenstown-Lakes District Council"))),"70",(_xlfn.XLOOKUP(AF209,ud_organisation_owner[lookupValue],ud_organisation_owner[lookupKey],""))))</f>
        <v/>
      </c>
      <c r="AH209" s="3" t="str">
        <f t="shared" si="42"/>
        <v/>
      </c>
      <c r="AI209" s="3" t="str">
        <f>IF($A209="","",IF((AND($A209="ADD",OR(AH209="",AH209="Queenstown-Lakes District Council"))),"70",(_xlfn.XLOOKUP(AH209,ud_organisation_owner[lookupValue],ud_organisation_owner[lookupKey],""))))</f>
        <v/>
      </c>
      <c r="AJ209" s="3" t="str">
        <f t="shared" si="43"/>
        <v/>
      </c>
      <c r="AK209" s="3" t="str">
        <f>IF($A209="","",IF((AND($A209="ADD",OR(AJ209="",AJ209="Local Authority"))),"17",(_xlfn.XLOOKUP(AJ209,ud_sub_organisation[lookupValue],ud_sub_organisation[lookupKey],""))))</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4"/>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IF($A210="ADD",IF(NOT(ISBLANK(V210)),_xlfn.XLOOKUP(V210,wheel_stop_material[lookupValue],wheel_stop_material[lookupKey],"ERROR"),""), "")</f>
        <v/>
      </c>
      <c r="X210" s="7"/>
      <c r="Y210" s="4" t="str">
        <f t="shared" ca="1" si="39"/>
        <v/>
      </c>
      <c r="Z210" s="4"/>
      <c r="AA210" s="3" t="str">
        <f t="shared" si="40"/>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41"/>
        <v/>
      </c>
      <c r="AG210" s="3" t="str">
        <f>IF($A210="","",IF((AND($A210="ADD",OR(AF210="",AF210="Queenstown-Lakes District Council"))),"70",(_xlfn.XLOOKUP(AF210,ud_organisation_owner[lookupValue],ud_organisation_owner[lookupKey],""))))</f>
        <v/>
      </c>
      <c r="AH210" s="3" t="str">
        <f t="shared" si="42"/>
        <v/>
      </c>
      <c r="AI210" s="3" t="str">
        <f>IF($A210="","",IF((AND($A210="ADD",OR(AH210="",AH210="Queenstown-Lakes District Council"))),"70",(_xlfn.XLOOKUP(AH210,ud_organisation_owner[lookupValue],ud_organisation_owner[lookupKey],""))))</f>
        <v/>
      </c>
      <c r="AJ210" s="3" t="str">
        <f t="shared" si="43"/>
        <v/>
      </c>
      <c r="AK210" s="3" t="str">
        <f>IF($A210="","",IF((AND($A210="ADD",OR(AJ210="",AJ210="Local Authority"))),"17",(_xlfn.XLOOKUP(AJ210,ud_sub_organisation[lookupValue],ud_sub_organisation[lookupKey],""))))</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4"/>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IF($A211="ADD",IF(NOT(ISBLANK(V211)),_xlfn.XLOOKUP(V211,wheel_stop_material[lookupValue],wheel_stop_material[lookupKey],"ERROR"),""), "")</f>
        <v/>
      </c>
      <c r="X211" s="7"/>
      <c r="Y211" s="4" t="str">
        <f t="shared" ca="1" si="39"/>
        <v/>
      </c>
      <c r="Z211" s="4"/>
      <c r="AA211" s="3" t="str">
        <f t="shared" si="40"/>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41"/>
        <v/>
      </c>
      <c r="AG211" s="3" t="str">
        <f>IF($A211="","",IF((AND($A211="ADD",OR(AF211="",AF211="Queenstown-Lakes District Council"))),"70",(_xlfn.XLOOKUP(AF211,ud_organisation_owner[lookupValue],ud_organisation_owner[lookupKey],""))))</f>
        <v/>
      </c>
      <c r="AH211" s="3" t="str">
        <f t="shared" si="42"/>
        <v/>
      </c>
      <c r="AI211" s="3" t="str">
        <f>IF($A211="","",IF((AND($A211="ADD",OR(AH211="",AH211="Queenstown-Lakes District Council"))),"70",(_xlfn.XLOOKUP(AH211,ud_organisation_owner[lookupValue],ud_organisation_owner[lookupKey],""))))</f>
        <v/>
      </c>
      <c r="AJ211" s="3" t="str">
        <f t="shared" si="43"/>
        <v/>
      </c>
      <c r="AK211" s="3" t="str">
        <f>IF($A211="","",IF((AND($A211="ADD",OR(AJ211="",AJ211="Local Authority"))),"17",(_xlfn.XLOOKUP(AJ211,ud_sub_organisation[lookupValue],ud_sub_organisation[lookupKey],""))))</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4"/>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IF($A212="ADD",IF(NOT(ISBLANK(V212)),_xlfn.XLOOKUP(V212,wheel_stop_material[lookupValue],wheel_stop_material[lookupKey],"ERROR"),""), "")</f>
        <v/>
      </c>
      <c r="X212" s="7"/>
      <c r="Y212" s="4" t="str">
        <f t="shared" ca="1" si="39"/>
        <v/>
      </c>
      <c r="Z212" s="4"/>
      <c r="AA212" s="3" t="str">
        <f t="shared" si="40"/>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41"/>
        <v/>
      </c>
      <c r="AG212" s="3" t="str">
        <f>IF($A212="","",IF((AND($A212="ADD",OR(AF212="",AF212="Queenstown-Lakes District Council"))),"70",(_xlfn.XLOOKUP(AF212,ud_organisation_owner[lookupValue],ud_organisation_owner[lookupKey],""))))</f>
        <v/>
      </c>
      <c r="AH212" s="3" t="str">
        <f t="shared" si="42"/>
        <v/>
      </c>
      <c r="AI212" s="3" t="str">
        <f>IF($A212="","",IF((AND($A212="ADD",OR(AH212="",AH212="Queenstown-Lakes District Council"))),"70",(_xlfn.XLOOKUP(AH212,ud_organisation_owner[lookupValue],ud_organisation_owner[lookupKey],""))))</f>
        <v/>
      </c>
      <c r="AJ212" s="3" t="str">
        <f t="shared" si="43"/>
        <v/>
      </c>
      <c r="AK212" s="3" t="str">
        <f>IF($A212="","",IF((AND($A212="ADD",OR(AJ212="",AJ212="Local Authority"))),"17",(_xlfn.XLOOKUP(AJ212,ud_sub_organisation[lookupValue],ud_sub_organisation[lookupKey],""))))</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4"/>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IF($A213="ADD",IF(NOT(ISBLANK(V213)),_xlfn.XLOOKUP(V213,wheel_stop_material[lookupValue],wheel_stop_material[lookupKey],"ERROR"),""), "")</f>
        <v/>
      </c>
      <c r="X213" s="7"/>
      <c r="Y213" s="4" t="str">
        <f t="shared" ca="1" si="39"/>
        <v/>
      </c>
      <c r="Z213" s="4"/>
      <c r="AA213" s="3" t="str">
        <f t="shared" si="40"/>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41"/>
        <v/>
      </c>
      <c r="AG213" s="3" t="str">
        <f>IF($A213="","",IF((AND($A213="ADD",OR(AF213="",AF213="Queenstown-Lakes District Council"))),"70",(_xlfn.XLOOKUP(AF213,ud_organisation_owner[lookupValue],ud_organisation_owner[lookupKey],""))))</f>
        <v/>
      </c>
      <c r="AH213" s="3" t="str">
        <f t="shared" si="42"/>
        <v/>
      </c>
      <c r="AI213" s="3" t="str">
        <f>IF($A213="","",IF((AND($A213="ADD",OR(AH213="",AH213="Queenstown-Lakes District Council"))),"70",(_xlfn.XLOOKUP(AH213,ud_organisation_owner[lookupValue],ud_organisation_owner[lookupKey],""))))</f>
        <v/>
      </c>
      <c r="AJ213" s="3" t="str">
        <f t="shared" si="43"/>
        <v/>
      </c>
      <c r="AK213" s="3" t="str">
        <f>IF($A213="","",IF((AND($A213="ADD",OR(AJ213="",AJ213="Local Authority"))),"17",(_xlfn.XLOOKUP(AJ213,ud_sub_organisation[lookupValue],ud_sub_organisation[lookupKey],""))))</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4"/>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IF($A214="ADD",IF(NOT(ISBLANK(V214)),_xlfn.XLOOKUP(V214,wheel_stop_material[lookupValue],wheel_stop_material[lookupKey],"ERROR"),""), "")</f>
        <v/>
      </c>
      <c r="X214" s="7"/>
      <c r="Y214" s="4" t="str">
        <f t="shared" ca="1" si="39"/>
        <v/>
      </c>
      <c r="Z214" s="4"/>
      <c r="AA214" s="3" t="str">
        <f t="shared" si="40"/>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41"/>
        <v/>
      </c>
      <c r="AG214" s="3" t="str">
        <f>IF($A214="","",IF((AND($A214="ADD",OR(AF214="",AF214="Queenstown-Lakes District Council"))),"70",(_xlfn.XLOOKUP(AF214,ud_organisation_owner[lookupValue],ud_organisation_owner[lookupKey],""))))</f>
        <v/>
      </c>
      <c r="AH214" s="3" t="str">
        <f t="shared" si="42"/>
        <v/>
      </c>
      <c r="AI214" s="3" t="str">
        <f>IF($A214="","",IF((AND($A214="ADD",OR(AH214="",AH214="Queenstown-Lakes District Council"))),"70",(_xlfn.XLOOKUP(AH214,ud_organisation_owner[lookupValue],ud_organisation_owner[lookupKey],""))))</f>
        <v/>
      </c>
      <c r="AJ214" s="3" t="str">
        <f t="shared" si="43"/>
        <v/>
      </c>
      <c r="AK214" s="3" t="str">
        <f>IF($A214="","",IF((AND($A214="ADD",OR(AJ214="",AJ214="Local Authority"))),"17",(_xlfn.XLOOKUP(AJ214,ud_sub_organisation[lookupValue],ud_sub_organisation[lookupKey],""))))</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4"/>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IF($A215="ADD",IF(NOT(ISBLANK(V215)),_xlfn.XLOOKUP(V215,wheel_stop_material[lookupValue],wheel_stop_material[lookupKey],"ERROR"),""), "")</f>
        <v/>
      </c>
      <c r="X215" s="7"/>
      <c r="Y215" s="4" t="str">
        <f t="shared" ca="1" si="39"/>
        <v/>
      </c>
      <c r="Z215" s="4"/>
      <c r="AA215" s="3" t="str">
        <f t="shared" si="40"/>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41"/>
        <v/>
      </c>
      <c r="AG215" s="3" t="str">
        <f>IF($A215="","",IF((AND($A215="ADD",OR(AF215="",AF215="Queenstown-Lakes District Council"))),"70",(_xlfn.XLOOKUP(AF215,ud_organisation_owner[lookupValue],ud_organisation_owner[lookupKey],""))))</f>
        <v/>
      </c>
      <c r="AH215" s="3" t="str">
        <f t="shared" si="42"/>
        <v/>
      </c>
      <c r="AI215" s="3" t="str">
        <f>IF($A215="","",IF((AND($A215="ADD",OR(AH215="",AH215="Queenstown-Lakes District Council"))),"70",(_xlfn.XLOOKUP(AH215,ud_organisation_owner[lookupValue],ud_organisation_owner[lookupKey],""))))</f>
        <v/>
      </c>
      <c r="AJ215" s="3" t="str">
        <f t="shared" si="43"/>
        <v/>
      </c>
      <c r="AK215" s="3" t="str">
        <f>IF($A215="","",IF((AND($A215="ADD",OR(AJ215="",AJ215="Local Authority"))),"17",(_xlfn.XLOOKUP(AJ215,ud_sub_organisation[lookupValue],ud_sub_organisation[lookupKey],""))))</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4"/>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IF($A216="ADD",IF(NOT(ISBLANK(V216)),_xlfn.XLOOKUP(V216,wheel_stop_material[lookupValue],wheel_stop_material[lookupKey],"ERROR"),""), "")</f>
        <v/>
      </c>
      <c r="X216" s="7"/>
      <c r="Y216" s="4" t="str">
        <f t="shared" ca="1" si="39"/>
        <v/>
      </c>
      <c r="Z216" s="4"/>
      <c r="AA216" s="3" t="str">
        <f t="shared" si="40"/>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41"/>
        <v/>
      </c>
      <c r="AG216" s="3" t="str">
        <f>IF($A216="","",IF((AND($A216="ADD",OR(AF216="",AF216="Queenstown-Lakes District Council"))),"70",(_xlfn.XLOOKUP(AF216,ud_organisation_owner[lookupValue],ud_organisation_owner[lookupKey],""))))</f>
        <v/>
      </c>
      <c r="AH216" s="3" t="str">
        <f t="shared" si="42"/>
        <v/>
      </c>
      <c r="AI216" s="3" t="str">
        <f>IF($A216="","",IF((AND($A216="ADD",OR(AH216="",AH216="Queenstown-Lakes District Council"))),"70",(_xlfn.XLOOKUP(AH216,ud_organisation_owner[lookupValue],ud_organisation_owner[lookupKey],""))))</f>
        <v/>
      </c>
      <c r="AJ216" s="3" t="str">
        <f t="shared" si="43"/>
        <v/>
      </c>
      <c r="AK216" s="3" t="str">
        <f>IF($A216="","",IF((AND($A216="ADD",OR(AJ216="",AJ216="Local Authority"))),"17",(_xlfn.XLOOKUP(AJ216,ud_sub_organisation[lookupValue],ud_sub_organisation[lookupKey],""))))</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4"/>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IF($A217="ADD",IF(NOT(ISBLANK(V217)),_xlfn.XLOOKUP(V217,wheel_stop_material[lookupValue],wheel_stop_material[lookupKey],"ERROR"),""), "")</f>
        <v/>
      </c>
      <c r="X217" s="7"/>
      <c r="Y217" s="4" t="str">
        <f t="shared" ca="1" si="39"/>
        <v/>
      </c>
      <c r="Z217" s="4"/>
      <c r="AA217" s="3" t="str">
        <f t="shared" si="40"/>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41"/>
        <v/>
      </c>
      <c r="AG217" s="3" t="str">
        <f>IF($A217="","",IF((AND($A217="ADD",OR(AF217="",AF217="Queenstown-Lakes District Council"))),"70",(_xlfn.XLOOKUP(AF217,ud_organisation_owner[lookupValue],ud_organisation_owner[lookupKey],""))))</f>
        <v/>
      </c>
      <c r="AH217" s="3" t="str">
        <f t="shared" si="42"/>
        <v/>
      </c>
      <c r="AI217" s="3" t="str">
        <f>IF($A217="","",IF((AND($A217="ADD",OR(AH217="",AH217="Queenstown-Lakes District Council"))),"70",(_xlfn.XLOOKUP(AH217,ud_organisation_owner[lookupValue],ud_organisation_owner[lookupKey],""))))</f>
        <v/>
      </c>
      <c r="AJ217" s="3" t="str">
        <f t="shared" si="43"/>
        <v/>
      </c>
      <c r="AK217" s="3" t="str">
        <f>IF($A217="","",IF((AND($A217="ADD",OR(AJ217="",AJ217="Local Authority"))),"17",(_xlfn.XLOOKUP(AJ217,ud_sub_organisation[lookupValue],ud_sub_organisation[lookupKey],""))))</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4"/>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IF($A218="ADD",IF(NOT(ISBLANK(V218)),_xlfn.XLOOKUP(V218,wheel_stop_material[lookupValue],wheel_stop_material[lookupKey],"ERROR"),""), "")</f>
        <v/>
      </c>
      <c r="X218" s="7"/>
      <c r="Y218" s="4" t="str">
        <f t="shared" ca="1" si="39"/>
        <v/>
      </c>
      <c r="Z218" s="4"/>
      <c r="AA218" s="3" t="str">
        <f t="shared" si="40"/>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41"/>
        <v/>
      </c>
      <c r="AG218" s="3" t="str">
        <f>IF($A218="","",IF((AND($A218="ADD",OR(AF218="",AF218="Queenstown-Lakes District Council"))),"70",(_xlfn.XLOOKUP(AF218,ud_organisation_owner[lookupValue],ud_organisation_owner[lookupKey],""))))</f>
        <v/>
      </c>
      <c r="AH218" s="3" t="str">
        <f t="shared" si="42"/>
        <v/>
      </c>
      <c r="AI218" s="3" t="str">
        <f>IF($A218="","",IF((AND($A218="ADD",OR(AH218="",AH218="Queenstown-Lakes District Council"))),"70",(_xlfn.XLOOKUP(AH218,ud_organisation_owner[lookupValue],ud_organisation_owner[lookupKey],""))))</f>
        <v/>
      </c>
      <c r="AJ218" s="3" t="str">
        <f t="shared" si="43"/>
        <v/>
      </c>
      <c r="AK218" s="3" t="str">
        <f>IF($A218="","",IF((AND($A218="ADD",OR(AJ218="",AJ218="Local Authority"))),"17",(_xlfn.XLOOKUP(AJ218,ud_sub_organisation[lookupValue],ud_sub_organisation[lookupKey],""))))</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4"/>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IF($A219="ADD",IF(NOT(ISBLANK(V219)),_xlfn.XLOOKUP(V219,wheel_stop_material[lookupValue],wheel_stop_material[lookupKey],"ERROR"),""), "")</f>
        <v/>
      </c>
      <c r="X219" s="7"/>
      <c r="Y219" s="4" t="str">
        <f t="shared" ca="1" si="39"/>
        <v/>
      </c>
      <c r="Z219" s="4"/>
      <c r="AA219" s="3" t="str">
        <f t="shared" si="40"/>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41"/>
        <v/>
      </c>
      <c r="AG219" s="3" t="str">
        <f>IF($A219="","",IF((AND($A219="ADD",OR(AF219="",AF219="Queenstown-Lakes District Council"))),"70",(_xlfn.XLOOKUP(AF219,ud_organisation_owner[lookupValue],ud_organisation_owner[lookupKey],""))))</f>
        <v/>
      </c>
      <c r="AH219" s="3" t="str">
        <f t="shared" si="42"/>
        <v/>
      </c>
      <c r="AI219" s="3" t="str">
        <f>IF($A219="","",IF((AND($A219="ADD",OR(AH219="",AH219="Queenstown-Lakes District Council"))),"70",(_xlfn.XLOOKUP(AH219,ud_organisation_owner[lookupValue],ud_organisation_owner[lookupKey],""))))</f>
        <v/>
      </c>
      <c r="AJ219" s="3" t="str">
        <f t="shared" si="43"/>
        <v/>
      </c>
      <c r="AK219" s="3" t="str">
        <f>IF($A219="","",IF((AND($A219="ADD",OR(AJ219="",AJ219="Local Authority"))),"17",(_xlfn.XLOOKUP(AJ219,ud_sub_organisation[lookupValue],ud_sub_organisation[lookupKey],""))))</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4"/>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IF($A220="ADD",IF(NOT(ISBLANK(V220)),_xlfn.XLOOKUP(V220,wheel_stop_material[lookupValue],wheel_stop_material[lookupKey],"ERROR"),""), "")</f>
        <v/>
      </c>
      <c r="X220" s="7"/>
      <c r="Y220" s="4" t="str">
        <f t="shared" ca="1" si="39"/>
        <v/>
      </c>
      <c r="Z220" s="4"/>
      <c r="AA220" s="3" t="str">
        <f t="shared" si="40"/>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41"/>
        <v/>
      </c>
      <c r="AG220" s="3" t="str">
        <f>IF($A220="","",IF((AND($A220="ADD",OR(AF220="",AF220="Queenstown-Lakes District Council"))),"70",(_xlfn.XLOOKUP(AF220,ud_organisation_owner[lookupValue],ud_organisation_owner[lookupKey],""))))</f>
        <v/>
      </c>
      <c r="AH220" s="3" t="str">
        <f t="shared" si="42"/>
        <v/>
      </c>
      <c r="AI220" s="3" t="str">
        <f>IF($A220="","",IF((AND($A220="ADD",OR(AH220="",AH220="Queenstown-Lakes District Council"))),"70",(_xlfn.XLOOKUP(AH220,ud_organisation_owner[lookupValue],ud_organisation_owner[lookupKey],""))))</f>
        <v/>
      </c>
      <c r="AJ220" s="3" t="str">
        <f t="shared" si="43"/>
        <v/>
      </c>
      <c r="AK220" s="3" t="str">
        <f>IF($A220="","",IF((AND($A220="ADD",OR(AJ220="",AJ220="Local Authority"))),"17",(_xlfn.XLOOKUP(AJ220,ud_sub_organisation[lookupValue],ud_sub_organisation[lookupKey],""))))</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4"/>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IF($A221="ADD",IF(NOT(ISBLANK(V221)),_xlfn.XLOOKUP(V221,wheel_stop_material[lookupValue],wheel_stop_material[lookupKey],"ERROR"),""), "")</f>
        <v/>
      </c>
      <c r="X221" s="7"/>
      <c r="Y221" s="4" t="str">
        <f t="shared" ca="1" si="39"/>
        <v/>
      </c>
      <c r="Z221" s="4"/>
      <c r="AA221" s="3" t="str">
        <f t="shared" si="40"/>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41"/>
        <v/>
      </c>
      <c r="AG221" s="3" t="str">
        <f>IF($A221="","",IF((AND($A221="ADD",OR(AF221="",AF221="Queenstown-Lakes District Council"))),"70",(_xlfn.XLOOKUP(AF221,ud_organisation_owner[lookupValue],ud_organisation_owner[lookupKey],""))))</f>
        <v/>
      </c>
      <c r="AH221" s="3" t="str">
        <f t="shared" si="42"/>
        <v/>
      </c>
      <c r="AI221" s="3" t="str">
        <f>IF($A221="","",IF((AND($A221="ADD",OR(AH221="",AH221="Queenstown-Lakes District Council"))),"70",(_xlfn.XLOOKUP(AH221,ud_organisation_owner[lookupValue],ud_organisation_owner[lookupKey],""))))</f>
        <v/>
      </c>
      <c r="AJ221" s="3" t="str">
        <f t="shared" si="43"/>
        <v/>
      </c>
      <c r="AK221" s="3" t="str">
        <f>IF($A221="","",IF((AND($A221="ADD",OR(AJ221="",AJ221="Local Authority"))),"17",(_xlfn.XLOOKUP(AJ221,ud_sub_organisation[lookupValue],ud_sub_organisation[lookupKey],""))))</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4"/>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IF($A222="ADD",IF(NOT(ISBLANK(V222)),_xlfn.XLOOKUP(V222,wheel_stop_material[lookupValue],wheel_stop_material[lookupKey],"ERROR"),""), "")</f>
        <v/>
      </c>
      <c r="X222" s="7"/>
      <c r="Y222" s="4" t="str">
        <f t="shared" ca="1" si="39"/>
        <v/>
      </c>
      <c r="Z222" s="4"/>
      <c r="AA222" s="3" t="str">
        <f t="shared" si="40"/>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41"/>
        <v/>
      </c>
      <c r="AG222" s="3" t="str">
        <f>IF($A222="","",IF((AND($A222="ADD",OR(AF222="",AF222="Queenstown-Lakes District Council"))),"70",(_xlfn.XLOOKUP(AF222,ud_organisation_owner[lookupValue],ud_organisation_owner[lookupKey],""))))</f>
        <v/>
      </c>
      <c r="AH222" s="3" t="str">
        <f t="shared" si="42"/>
        <v/>
      </c>
      <c r="AI222" s="3" t="str">
        <f>IF($A222="","",IF((AND($A222="ADD",OR(AH222="",AH222="Queenstown-Lakes District Council"))),"70",(_xlfn.XLOOKUP(AH222,ud_organisation_owner[lookupValue],ud_organisation_owner[lookupKey],""))))</f>
        <v/>
      </c>
      <c r="AJ222" s="3" t="str">
        <f t="shared" si="43"/>
        <v/>
      </c>
      <c r="AK222" s="3" t="str">
        <f>IF($A222="","",IF((AND($A222="ADD",OR(AJ222="",AJ222="Local Authority"))),"17",(_xlfn.XLOOKUP(AJ222,ud_sub_organisation[lookupValue],ud_sub_organisation[lookupKey],""))))</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4"/>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IF($A223="ADD",IF(NOT(ISBLANK(V223)),_xlfn.XLOOKUP(V223,wheel_stop_material[lookupValue],wheel_stop_material[lookupKey],"ERROR"),""), "")</f>
        <v/>
      </c>
      <c r="X223" s="7"/>
      <c r="Y223" s="4" t="str">
        <f t="shared" ca="1" si="39"/>
        <v/>
      </c>
      <c r="Z223" s="4"/>
      <c r="AA223" s="3" t="str">
        <f t="shared" si="40"/>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41"/>
        <v/>
      </c>
      <c r="AG223" s="3" t="str">
        <f>IF($A223="","",IF((AND($A223="ADD",OR(AF223="",AF223="Queenstown-Lakes District Council"))),"70",(_xlfn.XLOOKUP(AF223,ud_organisation_owner[lookupValue],ud_organisation_owner[lookupKey],""))))</f>
        <v/>
      </c>
      <c r="AH223" s="3" t="str">
        <f t="shared" si="42"/>
        <v/>
      </c>
      <c r="AI223" s="3" t="str">
        <f>IF($A223="","",IF((AND($A223="ADD",OR(AH223="",AH223="Queenstown-Lakes District Council"))),"70",(_xlfn.XLOOKUP(AH223,ud_organisation_owner[lookupValue],ud_organisation_owner[lookupKey],""))))</f>
        <v/>
      </c>
      <c r="AJ223" s="3" t="str">
        <f t="shared" si="43"/>
        <v/>
      </c>
      <c r="AK223" s="3" t="str">
        <f>IF($A223="","",IF((AND($A223="ADD",OR(AJ223="",AJ223="Local Authority"))),"17",(_xlfn.XLOOKUP(AJ223,ud_sub_organisation[lookupValue],ud_sub_organisation[lookupKey],""))))</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4"/>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IF($A224="ADD",IF(NOT(ISBLANK(V224)),_xlfn.XLOOKUP(V224,wheel_stop_material[lookupValue],wheel_stop_material[lookupKey],"ERROR"),""), "")</f>
        <v/>
      </c>
      <c r="X224" s="7"/>
      <c r="Y224" s="4" t="str">
        <f t="shared" ca="1" si="39"/>
        <v/>
      </c>
      <c r="Z224" s="4"/>
      <c r="AA224" s="3" t="str">
        <f t="shared" si="40"/>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41"/>
        <v/>
      </c>
      <c r="AG224" s="3" t="str">
        <f>IF($A224="","",IF((AND($A224="ADD",OR(AF224="",AF224="Queenstown-Lakes District Council"))),"70",(_xlfn.XLOOKUP(AF224,ud_organisation_owner[lookupValue],ud_organisation_owner[lookupKey],""))))</f>
        <v/>
      </c>
      <c r="AH224" s="3" t="str">
        <f t="shared" si="42"/>
        <v/>
      </c>
      <c r="AI224" s="3" t="str">
        <f>IF($A224="","",IF((AND($A224="ADD",OR(AH224="",AH224="Queenstown-Lakes District Council"))),"70",(_xlfn.XLOOKUP(AH224,ud_organisation_owner[lookupValue],ud_organisation_owner[lookupKey],""))))</f>
        <v/>
      </c>
      <c r="AJ224" s="3" t="str">
        <f t="shared" si="43"/>
        <v/>
      </c>
      <c r="AK224" s="3" t="str">
        <f>IF($A224="","",IF((AND($A224="ADD",OR(AJ224="",AJ224="Local Authority"))),"17",(_xlfn.XLOOKUP(AJ224,ud_sub_organisation[lookupValue],ud_sub_organisation[lookupKey],""))))</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4"/>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IF($A225="ADD",IF(NOT(ISBLANK(V225)),_xlfn.XLOOKUP(V225,wheel_stop_material[lookupValue],wheel_stop_material[lookupKey],"ERROR"),""), "")</f>
        <v/>
      </c>
      <c r="X225" s="7"/>
      <c r="Y225" s="4" t="str">
        <f t="shared" ca="1" si="39"/>
        <v/>
      </c>
      <c r="Z225" s="4"/>
      <c r="AA225" s="3" t="str">
        <f t="shared" si="40"/>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41"/>
        <v/>
      </c>
      <c r="AG225" s="3" t="str">
        <f>IF($A225="","",IF((AND($A225="ADD",OR(AF225="",AF225="Queenstown-Lakes District Council"))),"70",(_xlfn.XLOOKUP(AF225,ud_organisation_owner[lookupValue],ud_organisation_owner[lookupKey],""))))</f>
        <v/>
      </c>
      <c r="AH225" s="3" t="str">
        <f t="shared" si="42"/>
        <v/>
      </c>
      <c r="AI225" s="3" t="str">
        <f>IF($A225="","",IF((AND($A225="ADD",OR(AH225="",AH225="Queenstown-Lakes District Council"))),"70",(_xlfn.XLOOKUP(AH225,ud_organisation_owner[lookupValue],ud_organisation_owner[lookupKey],""))))</f>
        <v/>
      </c>
      <c r="AJ225" s="3" t="str">
        <f t="shared" si="43"/>
        <v/>
      </c>
      <c r="AK225" s="3" t="str">
        <f>IF($A225="","",IF((AND($A225="ADD",OR(AJ225="",AJ225="Local Authority"))),"17",(_xlfn.XLOOKUP(AJ225,ud_sub_organisation[lookupValue],ud_sub_organisation[lookupKey],""))))</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4"/>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IF($A226="ADD",IF(NOT(ISBLANK(V226)),_xlfn.XLOOKUP(V226,wheel_stop_material[lookupValue],wheel_stop_material[lookupKey],"ERROR"),""), "")</f>
        <v/>
      </c>
      <c r="X226" s="7"/>
      <c r="Y226" s="4" t="str">
        <f t="shared" ca="1" si="39"/>
        <v/>
      </c>
      <c r="Z226" s="4"/>
      <c r="AA226" s="3" t="str">
        <f t="shared" si="40"/>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41"/>
        <v/>
      </c>
      <c r="AG226" s="3" t="str">
        <f>IF($A226="","",IF((AND($A226="ADD",OR(AF226="",AF226="Queenstown-Lakes District Council"))),"70",(_xlfn.XLOOKUP(AF226,ud_organisation_owner[lookupValue],ud_organisation_owner[lookupKey],""))))</f>
        <v/>
      </c>
      <c r="AH226" s="3" t="str">
        <f t="shared" si="42"/>
        <v/>
      </c>
      <c r="AI226" s="3" t="str">
        <f>IF($A226="","",IF((AND($A226="ADD",OR(AH226="",AH226="Queenstown-Lakes District Council"))),"70",(_xlfn.XLOOKUP(AH226,ud_organisation_owner[lookupValue],ud_organisation_owner[lookupKey],""))))</f>
        <v/>
      </c>
      <c r="AJ226" s="3" t="str">
        <f t="shared" si="43"/>
        <v/>
      </c>
      <c r="AK226" s="3" t="str">
        <f>IF($A226="","",IF((AND($A226="ADD",OR(AJ226="",AJ226="Local Authority"))),"17",(_xlfn.XLOOKUP(AJ226,ud_sub_organisation[lookupValue],ud_sub_organisation[lookupKey],""))))</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4"/>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IF($A227="ADD",IF(NOT(ISBLANK(V227)),_xlfn.XLOOKUP(V227,wheel_stop_material[lookupValue],wheel_stop_material[lookupKey],"ERROR"),""), "")</f>
        <v/>
      </c>
      <c r="X227" s="7"/>
      <c r="Y227" s="4" t="str">
        <f t="shared" ca="1" si="39"/>
        <v/>
      </c>
      <c r="Z227" s="4"/>
      <c r="AA227" s="3" t="str">
        <f t="shared" si="40"/>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41"/>
        <v/>
      </c>
      <c r="AG227" s="3" t="str">
        <f>IF($A227="","",IF((AND($A227="ADD",OR(AF227="",AF227="Queenstown-Lakes District Council"))),"70",(_xlfn.XLOOKUP(AF227,ud_organisation_owner[lookupValue],ud_organisation_owner[lookupKey],""))))</f>
        <v/>
      </c>
      <c r="AH227" s="3" t="str">
        <f t="shared" si="42"/>
        <v/>
      </c>
      <c r="AI227" s="3" t="str">
        <f>IF($A227="","",IF((AND($A227="ADD",OR(AH227="",AH227="Queenstown-Lakes District Council"))),"70",(_xlfn.XLOOKUP(AH227,ud_organisation_owner[lookupValue],ud_organisation_owner[lookupKey],""))))</f>
        <v/>
      </c>
      <c r="AJ227" s="3" t="str">
        <f t="shared" si="43"/>
        <v/>
      </c>
      <c r="AK227" s="3" t="str">
        <f>IF($A227="","",IF((AND($A227="ADD",OR(AJ227="",AJ227="Local Authority"))),"17",(_xlfn.XLOOKUP(AJ227,ud_sub_organisation[lookupValue],ud_sub_organisation[lookupKey],""))))</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4"/>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IF($A228="ADD",IF(NOT(ISBLANK(V228)),_xlfn.XLOOKUP(V228,wheel_stop_material[lookupValue],wheel_stop_material[lookupKey],"ERROR"),""), "")</f>
        <v/>
      </c>
      <c r="X228" s="7"/>
      <c r="Y228" s="4" t="str">
        <f t="shared" ca="1" si="39"/>
        <v/>
      </c>
      <c r="Z228" s="4"/>
      <c r="AA228" s="3" t="str">
        <f t="shared" si="40"/>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41"/>
        <v/>
      </c>
      <c r="AG228" s="3" t="str">
        <f>IF($A228="","",IF((AND($A228="ADD",OR(AF228="",AF228="Queenstown-Lakes District Council"))),"70",(_xlfn.XLOOKUP(AF228,ud_organisation_owner[lookupValue],ud_organisation_owner[lookupKey],""))))</f>
        <v/>
      </c>
      <c r="AH228" s="3" t="str">
        <f t="shared" si="42"/>
        <v/>
      </c>
      <c r="AI228" s="3" t="str">
        <f>IF($A228="","",IF((AND($A228="ADD",OR(AH228="",AH228="Queenstown-Lakes District Council"))),"70",(_xlfn.XLOOKUP(AH228,ud_organisation_owner[lookupValue],ud_organisation_owner[lookupKey],""))))</f>
        <v/>
      </c>
      <c r="AJ228" s="3" t="str">
        <f t="shared" si="43"/>
        <v/>
      </c>
      <c r="AK228" s="3" t="str">
        <f>IF($A228="","",IF((AND($A228="ADD",OR(AJ228="",AJ228="Local Authority"))),"17",(_xlfn.XLOOKUP(AJ228,ud_sub_organisation[lookupValue],ud_sub_organisation[lookupKey],""))))</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4"/>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IF($A229="ADD",IF(NOT(ISBLANK(V229)),_xlfn.XLOOKUP(V229,wheel_stop_material[lookupValue],wheel_stop_material[lookupKey],"ERROR"),""), "")</f>
        <v/>
      </c>
      <c r="X229" s="7"/>
      <c r="Y229" s="4" t="str">
        <f t="shared" ca="1" si="39"/>
        <v/>
      </c>
      <c r="Z229" s="4"/>
      <c r="AA229" s="3" t="str">
        <f t="shared" si="40"/>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41"/>
        <v/>
      </c>
      <c r="AG229" s="3" t="str">
        <f>IF($A229="","",IF((AND($A229="ADD",OR(AF229="",AF229="Queenstown-Lakes District Council"))),"70",(_xlfn.XLOOKUP(AF229,ud_organisation_owner[lookupValue],ud_organisation_owner[lookupKey],""))))</f>
        <v/>
      </c>
      <c r="AH229" s="3" t="str">
        <f t="shared" si="42"/>
        <v/>
      </c>
      <c r="AI229" s="3" t="str">
        <f>IF($A229="","",IF((AND($A229="ADD",OR(AH229="",AH229="Queenstown-Lakes District Council"))),"70",(_xlfn.XLOOKUP(AH229,ud_organisation_owner[lookupValue],ud_organisation_owner[lookupKey],""))))</f>
        <v/>
      </c>
      <c r="AJ229" s="3" t="str">
        <f t="shared" si="43"/>
        <v/>
      </c>
      <c r="AK229" s="3" t="str">
        <f>IF($A229="","",IF((AND($A229="ADD",OR(AJ229="",AJ229="Local Authority"))),"17",(_xlfn.XLOOKUP(AJ229,ud_sub_organisation[lookupValue],ud_sub_organisation[lookupKey],""))))</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4"/>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IF($A230="ADD",IF(NOT(ISBLANK(V230)),_xlfn.XLOOKUP(V230,wheel_stop_material[lookupValue],wheel_stop_material[lookupKey],"ERROR"),""), "")</f>
        <v/>
      </c>
      <c r="X230" s="7"/>
      <c r="Y230" s="4" t="str">
        <f t="shared" ca="1" si="39"/>
        <v/>
      </c>
      <c r="Z230" s="4"/>
      <c r="AA230" s="3" t="str">
        <f t="shared" si="40"/>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41"/>
        <v/>
      </c>
      <c r="AG230" s="3" t="str">
        <f>IF($A230="","",IF((AND($A230="ADD",OR(AF230="",AF230="Queenstown-Lakes District Council"))),"70",(_xlfn.XLOOKUP(AF230,ud_organisation_owner[lookupValue],ud_organisation_owner[lookupKey],""))))</f>
        <v/>
      </c>
      <c r="AH230" s="3" t="str">
        <f t="shared" si="42"/>
        <v/>
      </c>
      <c r="AI230" s="3" t="str">
        <f>IF($A230="","",IF((AND($A230="ADD",OR(AH230="",AH230="Queenstown-Lakes District Council"))),"70",(_xlfn.XLOOKUP(AH230,ud_organisation_owner[lookupValue],ud_organisation_owner[lookupKey],""))))</f>
        <v/>
      </c>
      <c r="AJ230" s="3" t="str">
        <f t="shared" si="43"/>
        <v/>
      </c>
      <c r="AK230" s="3" t="str">
        <f>IF($A230="","",IF((AND($A230="ADD",OR(AJ230="",AJ230="Local Authority"))),"17",(_xlfn.XLOOKUP(AJ230,ud_sub_organisation[lookupValue],ud_sub_organisation[lookupKey],""))))</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4"/>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IF($A231="ADD",IF(NOT(ISBLANK(V231)),_xlfn.XLOOKUP(V231,wheel_stop_material[lookupValue],wheel_stop_material[lookupKey],"ERROR"),""), "")</f>
        <v/>
      </c>
      <c r="X231" s="7"/>
      <c r="Y231" s="4" t="str">
        <f t="shared" ca="1" si="39"/>
        <v/>
      </c>
      <c r="Z231" s="4"/>
      <c r="AA231" s="3" t="str">
        <f t="shared" si="40"/>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41"/>
        <v/>
      </c>
      <c r="AG231" s="3" t="str">
        <f>IF($A231="","",IF((AND($A231="ADD",OR(AF231="",AF231="Queenstown-Lakes District Council"))),"70",(_xlfn.XLOOKUP(AF231,ud_organisation_owner[lookupValue],ud_organisation_owner[lookupKey],""))))</f>
        <v/>
      </c>
      <c r="AH231" s="3" t="str">
        <f t="shared" si="42"/>
        <v/>
      </c>
      <c r="AI231" s="3" t="str">
        <f>IF($A231="","",IF((AND($A231="ADD",OR(AH231="",AH231="Queenstown-Lakes District Council"))),"70",(_xlfn.XLOOKUP(AH231,ud_organisation_owner[lookupValue],ud_organisation_owner[lookupKey],""))))</f>
        <v/>
      </c>
      <c r="AJ231" s="3" t="str">
        <f t="shared" si="43"/>
        <v/>
      </c>
      <c r="AK231" s="3" t="str">
        <f>IF($A231="","",IF((AND($A231="ADD",OR(AJ231="",AJ231="Local Authority"))),"17",(_xlfn.XLOOKUP(AJ231,ud_sub_organisation[lookupValue],ud_sub_organisation[lookupKey],""))))</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4"/>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IF($A232="ADD",IF(NOT(ISBLANK(V232)),_xlfn.XLOOKUP(V232,wheel_stop_material[lookupValue],wheel_stop_material[lookupKey],"ERROR"),""), "")</f>
        <v/>
      </c>
      <c r="X232" s="7"/>
      <c r="Y232" s="4" t="str">
        <f t="shared" ca="1" si="39"/>
        <v/>
      </c>
      <c r="Z232" s="4"/>
      <c r="AA232" s="3" t="str">
        <f t="shared" si="40"/>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41"/>
        <v/>
      </c>
      <c r="AG232" s="3" t="str">
        <f>IF($A232="","",IF((AND($A232="ADD",OR(AF232="",AF232="Queenstown-Lakes District Council"))),"70",(_xlfn.XLOOKUP(AF232,ud_organisation_owner[lookupValue],ud_organisation_owner[lookupKey],""))))</f>
        <v/>
      </c>
      <c r="AH232" s="3" t="str">
        <f t="shared" si="42"/>
        <v/>
      </c>
      <c r="AI232" s="3" t="str">
        <f>IF($A232="","",IF((AND($A232="ADD",OR(AH232="",AH232="Queenstown-Lakes District Council"))),"70",(_xlfn.XLOOKUP(AH232,ud_organisation_owner[lookupValue],ud_organisation_owner[lookupKey],""))))</f>
        <v/>
      </c>
      <c r="AJ232" s="3" t="str">
        <f t="shared" si="43"/>
        <v/>
      </c>
      <c r="AK232" s="3" t="str">
        <f>IF($A232="","",IF((AND($A232="ADD",OR(AJ232="",AJ232="Local Authority"))),"17",(_xlfn.XLOOKUP(AJ232,ud_sub_organisation[lookupValue],ud_sub_organisation[lookupKey],""))))</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4"/>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IF($A233="ADD",IF(NOT(ISBLANK(V233)),_xlfn.XLOOKUP(V233,wheel_stop_material[lookupValue],wheel_stop_material[lookupKey],"ERROR"),""), "")</f>
        <v/>
      </c>
      <c r="X233" s="7"/>
      <c r="Y233" s="4" t="str">
        <f t="shared" ca="1" si="39"/>
        <v/>
      </c>
      <c r="Z233" s="4"/>
      <c r="AA233" s="3" t="str">
        <f t="shared" si="40"/>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41"/>
        <v/>
      </c>
      <c r="AG233" s="3" t="str">
        <f>IF($A233="","",IF((AND($A233="ADD",OR(AF233="",AF233="Queenstown-Lakes District Council"))),"70",(_xlfn.XLOOKUP(AF233,ud_organisation_owner[lookupValue],ud_organisation_owner[lookupKey],""))))</f>
        <v/>
      </c>
      <c r="AH233" s="3" t="str">
        <f t="shared" si="42"/>
        <v/>
      </c>
      <c r="AI233" s="3" t="str">
        <f>IF($A233="","",IF((AND($A233="ADD",OR(AH233="",AH233="Queenstown-Lakes District Council"))),"70",(_xlfn.XLOOKUP(AH233,ud_organisation_owner[lookupValue],ud_organisation_owner[lookupKey],""))))</f>
        <v/>
      </c>
      <c r="AJ233" s="3" t="str">
        <f t="shared" si="43"/>
        <v/>
      </c>
      <c r="AK233" s="3" t="str">
        <f>IF($A233="","",IF((AND($A233="ADD",OR(AJ233="",AJ233="Local Authority"))),"17",(_xlfn.XLOOKUP(AJ233,ud_sub_organisation[lookupValue],ud_sub_organisation[lookupKey],""))))</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4"/>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IF($A234="ADD",IF(NOT(ISBLANK(V234)),_xlfn.XLOOKUP(V234,wheel_stop_material[lookupValue],wheel_stop_material[lookupKey],"ERROR"),""), "")</f>
        <v/>
      </c>
      <c r="X234" s="7"/>
      <c r="Y234" s="4" t="str">
        <f t="shared" ca="1" si="39"/>
        <v/>
      </c>
      <c r="Z234" s="4"/>
      <c r="AA234" s="3" t="str">
        <f t="shared" si="40"/>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41"/>
        <v/>
      </c>
      <c r="AG234" s="3" t="str">
        <f>IF($A234="","",IF((AND($A234="ADD",OR(AF234="",AF234="Queenstown-Lakes District Council"))),"70",(_xlfn.XLOOKUP(AF234,ud_organisation_owner[lookupValue],ud_organisation_owner[lookupKey],""))))</f>
        <v/>
      </c>
      <c r="AH234" s="3" t="str">
        <f t="shared" si="42"/>
        <v/>
      </c>
      <c r="AI234" s="3" t="str">
        <f>IF($A234="","",IF((AND($A234="ADD",OR(AH234="",AH234="Queenstown-Lakes District Council"))),"70",(_xlfn.XLOOKUP(AH234,ud_organisation_owner[lookupValue],ud_organisation_owner[lookupKey],""))))</f>
        <v/>
      </c>
      <c r="AJ234" s="3" t="str">
        <f t="shared" si="43"/>
        <v/>
      </c>
      <c r="AK234" s="3" t="str">
        <f>IF($A234="","",IF((AND($A234="ADD",OR(AJ234="",AJ234="Local Authority"))),"17",(_xlfn.XLOOKUP(AJ234,ud_sub_organisation[lookupValue],ud_sub_organisation[lookupKey],""))))</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4"/>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IF($A235="ADD",IF(NOT(ISBLANK(V235)),_xlfn.XLOOKUP(V235,wheel_stop_material[lookupValue],wheel_stop_material[lookupKey],"ERROR"),""), "")</f>
        <v/>
      </c>
      <c r="X235" s="7"/>
      <c r="Y235" s="4" t="str">
        <f t="shared" ca="1" si="39"/>
        <v/>
      </c>
      <c r="Z235" s="4"/>
      <c r="AA235" s="3" t="str">
        <f t="shared" si="40"/>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41"/>
        <v/>
      </c>
      <c r="AG235" s="3" t="str">
        <f>IF($A235="","",IF((AND($A235="ADD",OR(AF235="",AF235="Queenstown-Lakes District Council"))),"70",(_xlfn.XLOOKUP(AF235,ud_organisation_owner[lookupValue],ud_organisation_owner[lookupKey],""))))</f>
        <v/>
      </c>
      <c r="AH235" s="3" t="str">
        <f t="shared" si="42"/>
        <v/>
      </c>
      <c r="AI235" s="3" t="str">
        <f>IF($A235="","",IF((AND($A235="ADD",OR(AH235="",AH235="Queenstown-Lakes District Council"))),"70",(_xlfn.XLOOKUP(AH235,ud_organisation_owner[lookupValue],ud_organisation_owner[lookupKey],""))))</f>
        <v/>
      </c>
      <c r="AJ235" s="3" t="str">
        <f t="shared" si="43"/>
        <v/>
      </c>
      <c r="AK235" s="3" t="str">
        <f>IF($A235="","",IF((AND($A235="ADD",OR(AJ235="",AJ235="Local Authority"))),"17",(_xlfn.XLOOKUP(AJ235,ud_sub_organisation[lookupValue],ud_sub_organisation[lookupKey],""))))</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4"/>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IF($A236="ADD",IF(NOT(ISBLANK(V236)),_xlfn.XLOOKUP(V236,wheel_stop_material[lookupValue],wheel_stop_material[lookupKey],"ERROR"),""), "")</f>
        <v/>
      </c>
      <c r="X236" s="7"/>
      <c r="Y236" s="4" t="str">
        <f t="shared" ca="1" si="39"/>
        <v/>
      </c>
      <c r="Z236" s="4"/>
      <c r="AA236" s="3" t="str">
        <f t="shared" si="40"/>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41"/>
        <v/>
      </c>
      <c r="AG236" s="3" t="str">
        <f>IF($A236="","",IF((AND($A236="ADD",OR(AF236="",AF236="Queenstown-Lakes District Council"))),"70",(_xlfn.XLOOKUP(AF236,ud_organisation_owner[lookupValue],ud_organisation_owner[lookupKey],""))))</f>
        <v/>
      </c>
      <c r="AH236" s="3" t="str">
        <f t="shared" si="42"/>
        <v/>
      </c>
      <c r="AI236" s="3" t="str">
        <f>IF($A236="","",IF((AND($A236="ADD",OR(AH236="",AH236="Queenstown-Lakes District Council"))),"70",(_xlfn.XLOOKUP(AH236,ud_organisation_owner[lookupValue],ud_organisation_owner[lookupKey],""))))</f>
        <v/>
      </c>
      <c r="AJ236" s="3" t="str">
        <f t="shared" si="43"/>
        <v/>
      </c>
      <c r="AK236" s="3" t="str">
        <f>IF($A236="","",IF((AND($A236="ADD",OR(AJ236="",AJ236="Local Authority"))),"17",(_xlfn.XLOOKUP(AJ236,ud_sub_organisation[lookupValue],ud_sub_organisation[lookupKey],""))))</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4"/>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IF($A237="ADD",IF(NOT(ISBLANK(V237)),_xlfn.XLOOKUP(V237,wheel_stop_material[lookupValue],wheel_stop_material[lookupKey],"ERROR"),""), "")</f>
        <v/>
      </c>
      <c r="X237" s="7"/>
      <c r="Y237" s="4" t="str">
        <f t="shared" ca="1" si="39"/>
        <v/>
      </c>
      <c r="Z237" s="4"/>
      <c r="AA237" s="3" t="str">
        <f t="shared" si="40"/>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41"/>
        <v/>
      </c>
      <c r="AG237" s="3" t="str">
        <f>IF($A237="","",IF((AND($A237="ADD",OR(AF237="",AF237="Queenstown-Lakes District Council"))),"70",(_xlfn.XLOOKUP(AF237,ud_organisation_owner[lookupValue],ud_organisation_owner[lookupKey],""))))</f>
        <v/>
      </c>
      <c r="AH237" s="3" t="str">
        <f t="shared" si="42"/>
        <v/>
      </c>
      <c r="AI237" s="3" t="str">
        <f>IF($A237="","",IF((AND($A237="ADD",OR(AH237="",AH237="Queenstown-Lakes District Council"))),"70",(_xlfn.XLOOKUP(AH237,ud_organisation_owner[lookupValue],ud_organisation_owner[lookupKey],""))))</f>
        <v/>
      </c>
      <c r="AJ237" s="3" t="str">
        <f t="shared" si="43"/>
        <v/>
      </c>
      <c r="AK237" s="3" t="str">
        <f>IF($A237="","",IF((AND($A237="ADD",OR(AJ237="",AJ237="Local Authority"))),"17",(_xlfn.XLOOKUP(AJ237,ud_sub_organisation[lookupValue],ud_sub_organisation[lookupKey],""))))</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4"/>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IF($A238="ADD",IF(NOT(ISBLANK(V238)),_xlfn.XLOOKUP(V238,wheel_stop_material[lookupValue],wheel_stop_material[lookupKey],"ERROR"),""), "")</f>
        <v/>
      </c>
      <c r="X238" s="7"/>
      <c r="Y238" s="4" t="str">
        <f t="shared" ca="1" si="39"/>
        <v/>
      </c>
      <c r="Z238" s="4"/>
      <c r="AA238" s="3" t="str">
        <f t="shared" si="40"/>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41"/>
        <v/>
      </c>
      <c r="AG238" s="3" t="str">
        <f>IF($A238="","",IF((AND($A238="ADD",OR(AF238="",AF238="Queenstown-Lakes District Council"))),"70",(_xlfn.XLOOKUP(AF238,ud_organisation_owner[lookupValue],ud_organisation_owner[lookupKey],""))))</f>
        <v/>
      </c>
      <c r="AH238" s="3" t="str">
        <f t="shared" si="42"/>
        <v/>
      </c>
      <c r="AI238" s="3" t="str">
        <f>IF($A238="","",IF((AND($A238="ADD",OR(AH238="",AH238="Queenstown-Lakes District Council"))),"70",(_xlfn.XLOOKUP(AH238,ud_organisation_owner[lookupValue],ud_organisation_owner[lookupKey],""))))</f>
        <v/>
      </c>
      <c r="AJ238" s="3" t="str">
        <f t="shared" si="43"/>
        <v/>
      </c>
      <c r="AK238" s="3" t="str">
        <f>IF($A238="","",IF((AND($A238="ADD",OR(AJ238="",AJ238="Local Authority"))),"17",(_xlfn.XLOOKUP(AJ238,ud_sub_organisation[lookupValue],ud_sub_organisation[lookupKey],""))))</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4"/>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IF($A239="ADD",IF(NOT(ISBLANK(V239)),_xlfn.XLOOKUP(V239,wheel_stop_material[lookupValue],wheel_stop_material[lookupKey],"ERROR"),""), "")</f>
        <v/>
      </c>
      <c r="X239" s="7"/>
      <c r="Y239" s="4" t="str">
        <f t="shared" ca="1" si="39"/>
        <v/>
      </c>
      <c r="Z239" s="4"/>
      <c r="AA239" s="3" t="str">
        <f t="shared" si="40"/>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41"/>
        <v/>
      </c>
      <c r="AG239" s="3" t="str">
        <f>IF($A239="","",IF((AND($A239="ADD",OR(AF239="",AF239="Queenstown-Lakes District Council"))),"70",(_xlfn.XLOOKUP(AF239,ud_organisation_owner[lookupValue],ud_organisation_owner[lookupKey],""))))</f>
        <v/>
      </c>
      <c r="AH239" s="3" t="str">
        <f t="shared" si="42"/>
        <v/>
      </c>
      <c r="AI239" s="3" t="str">
        <f>IF($A239="","",IF((AND($A239="ADD",OR(AH239="",AH239="Queenstown-Lakes District Council"))),"70",(_xlfn.XLOOKUP(AH239,ud_organisation_owner[lookupValue],ud_organisation_owner[lookupKey],""))))</f>
        <v/>
      </c>
      <c r="AJ239" s="3" t="str">
        <f t="shared" si="43"/>
        <v/>
      </c>
      <c r="AK239" s="3" t="str">
        <f>IF($A239="","",IF((AND($A239="ADD",OR(AJ239="",AJ239="Local Authority"))),"17",(_xlfn.XLOOKUP(AJ239,ud_sub_organisation[lookupValue],ud_sub_organisation[lookupKey],""))))</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4"/>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IF($A240="ADD",IF(NOT(ISBLANK(V240)),_xlfn.XLOOKUP(V240,wheel_stop_material[lookupValue],wheel_stop_material[lookupKey],"ERROR"),""), "")</f>
        <v/>
      </c>
      <c r="X240" s="7"/>
      <c r="Y240" s="4" t="str">
        <f t="shared" ca="1" si="39"/>
        <v/>
      </c>
      <c r="Z240" s="4"/>
      <c r="AA240" s="3" t="str">
        <f t="shared" si="40"/>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41"/>
        <v/>
      </c>
      <c r="AG240" s="3" t="str">
        <f>IF($A240="","",IF((AND($A240="ADD",OR(AF240="",AF240="Queenstown-Lakes District Council"))),"70",(_xlfn.XLOOKUP(AF240,ud_organisation_owner[lookupValue],ud_organisation_owner[lookupKey],""))))</f>
        <v/>
      </c>
      <c r="AH240" s="3" t="str">
        <f t="shared" si="42"/>
        <v/>
      </c>
      <c r="AI240" s="3" t="str">
        <f>IF($A240="","",IF((AND($A240="ADD",OR(AH240="",AH240="Queenstown-Lakes District Council"))),"70",(_xlfn.XLOOKUP(AH240,ud_organisation_owner[lookupValue],ud_organisation_owner[lookupKey],""))))</f>
        <v/>
      </c>
      <c r="AJ240" s="3" t="str">
        <f t="shared" si="43"/>
        <v/>
      </c>
      <c r="AK240" s="3" t="str">
        <f>IF($A240="","",IF((AND($A240="ADD",OR(AJ240="",AJ240="Local Authority"))),"17",(_xlfn.XLOOKUP(AJ240,ud_sub_organisation[lookupValue],ud_sub_organisation[lookupKey],""))))</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4"/>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IF($A241="ADD",IF(NOT(ISBLANK(V241)),_xlfn.XLOOKUP(V241,wheel_stop_material[lookupValue],wheel_stop_material[lookupKey],"ERROR"),""), "")</f>
        <v/>
      </c>
      <c r="X241" s="7"/>
      <c r="Y241" s="4" t="str">
        <f t="shared" ca="1" si="39"/>
        <v/>
      </c>
      <c r="Z241" s="4"/>
      <c r="AA241" s="3" t="str">
        <f t="shared" si="40"/>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41"/>
        <v/>
      </c>
      <c r="AG241" s="3" t="str">
        <f>IF($A241="","",IF((AND($A241="ADD",OR(AF241="",AF241="Queenstown-Lakes District Council"))),"70",(_xlfn.XLOOKUP(AF241,ud_organisation_owner[lookupValue],ud_organisation_owner[lookupKey],""))))</f>
        <v/>
      </c>
      <c r="AH241" s="3" t="str">
        <f t="shared" si="42"/>
        <v/>
      </c>
      <c r="AI241" s="3" t="str">
        <f>IF($A241="","",IF((AND($A241="ADD",OR(AH241="",AH241="Queenstown-Lakes District Council"))),"70",(_xlfn.XLOOKUP(AH241,ud_organisation_owner[lookupValue],ud_organisation_owner[lookupKey],""))))</f>
        <v/>
      </c>
      <c r="AJ241" s="3" t="str">
        <f t="shared" si="43"/>
        <v/>
      </c>
      <c r="AK241" s="3" t="str">
        <f>IF($A241="","",IF((AND($A241="ADD",OR(AJ241="",AJ241="Local Authority"))),"17",(_xlfn.XLOOKUP(AJ241,ud_sub_organisation[lookupValue],ud_sub_organisation[lookupKey],""))))</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4"/>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IF($A242="ADD",IF(NOT(ISBLANK(V242)),_xlfn.XLOOKUP(V242,wheel_stop_material[lookupValue],wheel_stop_material[lookupKey],"ERROR"),""), "")</f>
        <v/>
      </c>
      <c r="X242" s="7"/>
      <c r="Y242" s="4" t="str">
        <f t="shared" ca="1" si="39"/>
        <v/>
      </c>
      <c r="Z242" s="4"/>
      <c r="AA242" s="3" t="str">
        <f t="shared" si="40"/>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41"/>
        <v/>
      </c>
      <c r="AG242" s="3" t="str">
        <f>IF($A242="","",IF((AND($A242="ADD",OR(AF242="",AF242="Queenstown-Lakes District Council"))),"70",(_xlfn.XLOOKUP(AF242,ud_organisation_owner[lookupValue],ud_organisation_owner[lookupKey],""))))</f>
        <v/>
      </c>
      <c r="AH242" s="3" t="str">
        <f t="shared" si="42"/>
        <v/>
      </c>
      <c r="AI242" s="3" t="str">
        <f>IF($A242="","",IF((AND($A242="ADD",OR(AH242="",AH242="Queenstown-Lakes District Council"))),"70",(_xlfn.XLOOKUP(AH242,ud_organisation_owner[lookupValue],ud_organisation_owner[lookupKey],""))))</f>
        <v/>
      </c>
      <c r="AJ242" s="3" t="str">
        <f t="shared" si="43"/>
        <v/>
      </c>
      <c r="AK242" s="3" t="str">
        <f>IF($A242="","",IF((AND($A242="ADD",OR(AJ242="",AJ242="Local Authority"))),"17",(_xlfn.XLOOKUP(AJ242,ud_sub_organisation[lookupValue],ud_sub_organisation[lookupKey],""))))</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4"/>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IF($A243="ADD",IF(NOT(ISBLANK(V243)),_xlfn.XLOOKUP(V243,wheel_stop_material[lookupValue],wheel_stop_material[lookupKey],"ERROR"),""), "")</f>
        <v/>
      </c>
      <c r="X243" s="7"/>
      <c r="Y243" s="4" t="str">
        <f t="shared" ca="1" si="39"/>
        <v/>
      </c>
      <c r="Z243" s="4"/>
      <c r="AA243" s="3" t="str">
        <f t="shared" si="40"/>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41"/>
        <v/>
      </c>
      <c r="AG243" s="3" t="str">
        <f>IF($A243="","",IF((AND($A243="ADD",OR(AF243="",AF243="Queenstown-Lakes District Council"))),"70",(_xlfn.XLOOKUP(AF243,ud_organisation_owner[lookupValue],ud_organisation_owner[lookupKey],""))))</f>
        <v/>
      </c>
      <c r="AH243" s="3" t="str">
        <f t="shared" si="42"/>
        <v/>
      </c>
      <c r="AI243" s="3" t="str">
        <f>IF($A243="","",IF((AND($A243="ADD",OR(AH243="",AH243="Queenstown-Lakes District Council"))),"70",(_xlfn.XLOOKUP(AH243,ud_organisation_owner[lookupValue],ud_organisation_owner[lookupKey],""))))</f>
        <v/>
      </c>
      <c r="AJ243" s="3" t="str">
        <f t="shared" si="43"/>
        <v/>
      </c>
      <c r="AK243" s="3" t="str">
        <f>IF($A243="","",IF((AND($A243="ADD",OR(AJ243="",AJ243="Local Authority"))),"17",(_xlfn.XLOOKUP(AJ243,ud_sub_organisation[lookupValue],ud_sub_organisation[lookupKey],""))))</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4"/>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IF($A244="ADD",IF(NOT(ISBLANK(V244)),_xlfn.XLOOKUP(V244,wheel_stop_material[lookupValue],wheel_stop_material[lookupKey],"ERROR"),""), "")</f>
        <v/>
      </c>
      <c r="X244" s="7"/>
      <c r="Y244" s="4" t="str">
        <f t="shared" ca="1" si="39"/>
        <v/>
      </c>
      <c r="Z244" s="4"/>
      <c r="AA244" s="3" t="str">
        <f t="shared" si="40"/>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41"/>
        <v/>
      </c>
      <c r="AG244" s="3" t="str">
        <f>IF($A244="","",IF((AND($A244="ADD",OR(AF244="",AF244="Queenstown-Lakes District Council"))),"70",(_xlfn.XLOOKUP(AF244,ud_organisation_owner[lookupValue],ud_organisation_owner[lookupKey],""))))</f>
        <v/>
      </c>
      <c r="AH244" s="3" t="str">
        <f t="shared" si="42"/>
        <v/>
      </c>
      <c r="AI244" s="3" t="str">
        <f>IF($A244="","",IF((AND($A244="ADD",OR(AH244="",AH244="Queenstown-Lakes District Council"))),"70",(_xlfn.XLOOKUP(AH244,ud_organisation_owner[lookupValue],ud_organisation_owner[lookupKey],""))))</f>
        <v/>
      </c>
      <c r="AJ244" s="3" t="str">
        <f t="shared" si="43"/>
        <v/>
      </c>
      <c r="AK244" s="3" t="str">
        <f>IF($A244="","",IF((AND($A244="ADD",OR(AJ244="",AJ244="Local Authority"))),"17",(_xlfn.XLOOKUP(AJ244,ud_sub_organisation[lookupValue],ud_sub_organisation[lookupKey],""))))</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4"/>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IF($A245="ADD",IF(NOT(ISBLANK(V245)),_xlfn.XLOOKUP(V245,wheel_stop_material[lookupValue],wheel_stop_material[lookupKey],"ERROR"),""), "")</f>
        <v/>
      </c>
      <c r="X245" s="7"/>
      <c r="Y245" s="4" t="str">
        <f t="shared" ca="1" si="39"/>
        <v/>
      </c>
      <c r="Z245" s="4"/>
      <c r="AA245" s="3" t="str">
        <f t="shared" si="40"/>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41"/>
        <v/>
      </c>
      <c r="AG245" s="3" t="str">
        <f>IF($A245="","",IF((AND($A245="ADD",OR(AF245="",AF245="Queenstown-Lakes District Council"))),"70",(_xlfn.XLOOKUP(AF245,ud_organisation_owner[lookupValue],ud_organisation_owner[lookupKey],""))))</f>
        <v/>
      </c>
      <c r="AH245" s="3" t="str">
        <f t="shared" si="42"/>
        <v/>
      </c>
      <c r="AI245" s="3" t="str">
        <f>IF($A245="","",IF((AND($A245="ADD",OR(AH245="",AH245="Queenstown-Lakes District Council"))),"70",(_xlfn.XLOOKUP(AH245,ud_organisation_owner[lookupValue],ud_organisation_owner[lookupKey],""))))</f>
        <v/>
      </c>
      <c r="AJ245" s="3" t="str">
        <f t="shared" si="43"/>
        <v/>
      </c>
      <c r="AK245" s="3" t="str">
        <f>IF($A245="","",IF((AND($A245="ADD",OR(AJ245="",AJ245="Local Authority"))),"17",(_xlfn.XLOOKUP(AJ245,ud_sub_organisation[lookupValue],ud_sub_organisation[lookupKey],""))))</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4"/>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IF($A246="ADD",IF(NOT(ISBLANK(V246)),_xlfn.XLOOKUP(V246,wheel_stop_material[lookupValue],wheel_stop_material[lookupKey],"ERROR"),""), "")</f>
        <v/>
      </c>
      <c r="X246" s="7"/>
      <c r="Y246" s="4" t="str">
        <f t="shared" ca="1" si="39"/>
        <v/>
      </c>
      <c r="Z246" s="4"/>
      <c r="AA246" s="3" t="str">
        <f t="shared" si="40"/>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41"/>
        <v/>
      </c>
      <c r="AG246" s="3" t="str">
        <f>IF($A246="","",IF((AND($A246="ADD",OR(AF246="",AF246="Queenstown-Lakes District Council"))),"70",(_xlfn.XLOOKUP(AF246,ud_organisation_owner[lookupValue],ud_organisation_owner[lookupKey],""))))</f>
        <v/>
      </c>
      <c r="AH246" s="3" t="str">
        <f t="shared" si="42"/>
        <v/>
      </c>
      <c r="AI246" s="3" t="str">
        <f>IF($A246="","",IF((AND($A246="ADD",OR(AH246="",AH246="Queenstown-Lakes District Council"))),"70",(_xlfn.XLOOKUP(AH246,ud_organisation_owner[lookupValue],ud_organisation_owner[lookupKey],""))))</f>
        <v/>
      </c>
      <c r="AJ246" s="3" t="str">
        <f t="shared" si="43"/>
        <v/>
      </c>
      <c r="AK246" s="3" t="str">
        <f>IF($A246="","",IF((AND($A246="ADD",OR(AJ246="",AJ246="Local Authority"))),"17",(_xlfn.XLOOKUP(AJ246,ud_sub_organisation[lookupValue],ud_sub_organisation[lookupKey],""))))</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4"/>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IF($A247="ADD",IF(NOT(ISBLANK(V247)),_xlfn.XLOOKUP(V247,wheel_stop_material[lookupValue],wheel_stop_material[lookupKey],"ERROR"),""), "")</f>
        <v/>
      </c>
      <c r="X247" s="7"/>
      <c r="Y247" s="4" t="str">
        <f t="shared" ca="1" si="39"/>
        <v/>
      </c>
      <c r="Z247" s="4"/>
      <c r="AA247" s="3" t="str">
        <f t="shared" si="40"/>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41"/>
        <v/>
      </c>
      <c r="AG247" s="3" t="str">
        <f>IF($A247="","",IF((AND($A247="ADD",OR(AF247="",AF247="Queenstown-Lakes District Council"))),"70",(_xlfn.XLOOKUP(AF247,ud_organisation_owner[lookupValue],ud_organisation_owner[lookupKey],""))))</f>
        <v/>
      </c>
      <c r="AH247" s="3" t="str">
        <f t="shared" si="42"/>
        <v/>
      </c>
      <c r="AI247" s="3" t="str">
        <f>IF($A247="","",IF((AND($A247="ADD",OR(AH247="",AH247="Queenstown-Lakes District Council"))),"70",(_xlfn.XLOOKUP(AH247,ud_organisation_owner[lookupValue],ud_organisation_owner[lookupKey],""))))</f>
        <v/>
      </c>
      <c r="AJ247" s="3" t="str">
        <f t="shared" si="43"/>
        <v/>
      </c>
      <c r="AK247" s="3" t="str">
        <f>IF($A247="","",IF((AND($A247="ADD",OR(AJ247="",AJ247="Local Authority"))),"17",(_xlfn.XLOOKUP(AJ247,ud_sub_organisation[lookupValue],ud_sub_organisation[lookupKey],""))))</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4"/>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IF($A248="ADD",IF(NOT(ISBLANK(V248)),_xlfn.XLOOKUP(V248,wheel_stop_material[lookupValue],wheel_stop_material[lookupKey],"ERROR"),""), "")</f>
        <v/>
      </c>
      <c r="X248" s="7"/>
      <c r="Y248" s="4" t="str">
        <f t="shared" ca="1" si="39"/>
        <v/>
      </c>
      <c r="Z248" s="4"/>
      <c r="AA248" s="3" t="str">
        <f t="shared" si="40"/>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41"/>
        <v/>
      </c>
      <c r="AG248" s="3" t="str">
        <f>IF($A248="","",IF((AND($A248="ADD",OR(AF248="",AF248="Queenstown-Lakes District Council"))),"70",(_xlfn.XLOOKUP(AF248,ud_organisation_owner[lookupValue],ud_organisation_owner[lookupKey],""))))</f>
        <v/>
      </c>
      <c r="AH248" s="3" t="str">
        <f t="shared" si="42"/>
        <v/>
      </c>
      <c r="AI248" s="3" t="str">
        <f>IF($A248="","",IF((AND($A248="ADD",OR(AH248="",AH248="Queenstown-Lakes District Council"))),"70",(_xlfn.XLOOKUP(AH248,ud_organisation_owner[lookupValue],ud_organisation_owner[lookupKey],""))))</f>
        <v/>
      </c>
      <c r="AJ248" s="3" t="str">
        <f t="shared" si="43"/>
        <v/>
      </c>
      <c r="AK248" s="3" t="str">
        <f>IF($A248="","",IF((AND($A248="ADD",OR(AJ248="",AJ248="Local Authority"))),"17",(_xlfn.XLOOKUP(AJ248,ud_sub_organisation[lookupValue],ud_sub_organisation[lookupKey],""))))</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4"/>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IF($A249="ADD",IF(NOT(ISBLANK(V249)),_xlfn.XLOOKUP(V249,wheel_stop_material[lookupValue],wheel_stop_material[lookupKey],"ERROR"),""), "")</f>
        <v/>
      </c>
      <c r="X249" s="7"/>
      <c r="Y249" s="4" t="str">
        <f t="shared" ca="1" si="39"/>
        <v/>
      </c>
      <c r="Z249" s="4"/>
      <c r="AA249" s="3" t="str">
        <f t="shared" si="40"/>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41"/>
        <v/>
      </c>
      <c r="AG249" s="3" t="str">
        <f>IF($A249="","",IF((AND($A249="ADD",OR(AF249="",AF249="Queenstown-Lakes District Council"))),"70",(_xlfn.XLOOKUP(AF249,ud_organisation_owner[lookupValue],ud_organisation_owner[lookupKey],""))))</f>
        <v/>
      </c>
      <c r="AH249" s="3" t="str">
        <f t="shared" si="42"/>
        <v/>
      </c>
      <c r="AI249" s="3" t="str">
        <f>IF($A249="","",IF((AND($A249="ADD",OR(AH249="",AH249="Queenstown-Lakes District Council"))),"70",(_xlfn.XLOOKUP(AH249,ud_organisation_owner[lookupValue],ud_organisation_owner[lookupKey],""))))</f>
        <v/>
      </c>
      <c r="AJ249" s="3" t="str">
        <f t="shared" si="43"/>
        <v/>
      </c>
      <c r="AK249" s="3" t="str">
        <f>IF($A249="","",IF((AND($A249="ADD",OR(AJ249="",AJ249="Local Authority"))),"17",(_xlfn.XLOOKUP(AJ249,ud_sub_organisation[lookupValue],ud_sub_organisation[lookupKey],""))))</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4"/>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IF($A250="ADD",IF(NOT(ISBLANK(V250)),_xlfn.XLOOKUP(V250,wheel_stop_material[lookupValue],wheel_stop_material[lookupKey],"ERROR"),""), "")</f>
        <v/>
      </c>
      <c r="X250" s="7"/>
      <c r="Y250" s="4" t="str">
        <f t="shared" ca="1" si="39"/>
        <v/>
      </c>
      <c r="Z250" s="4"/>
      <c r="AA250" s="3" t="str">
        <f t="shared" si="40"/>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41"/>
        <v/>
      </c>
      <c r="AG250" s="3" t="str">
        <f>IF($A250="","",IF((AND($A250="ADD",OR(AF250="",AF250="Queenstown-Lakes District Council"))),"70",(_xlfn.XLOOKUP(AF250,ud_organisation_owner[lookupValue],ud_organisation_owner[lookupKey],""))))</f>
        <v/>
      </c>
      <c r="AH250" s="3" t="str">
        <f t="shared" si="42"/>
        <v/>
      </c>
      <c r="AI250" s="3" t="str">
        <f>IF($A250="","",IF((AND($A250="ADD",OR(AH250="",AH250="Queenstown-Lakes District Council"))),"70",(_xlfn.XLOOKUP(AH250,ud_organisation_owner[lookupValue],ud_organisation_owner[lookupKey],""))))</f>
        <v/>
      </c>
      <c r="AJ250" s="3" t="str">
        <f t="shared" si="43"/>
        <v/>
      </c>
      <c r="AK250" s="3" t="str">
        <f>IF($A250="","",IF((AND($A250="ADD",OR(AJ250="",AJ250="Local Authority"))),"17",(_xlfn.XLOOKUP(AJ250,ud_sub_organisation[lookupValue],ud_sub_organisation[lookupKey],""))))</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4"/>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IF($A251="ADD",IF(NOT(ISBLANK(V251)),_xlfn.XLOOKUP(V251,wheel_stop_material[lookupValue],wheel_stop_material[lookupKey],"ERROR"),""), "")</f>
        <v/>
      </c>
      <c r="X251" s="7"/>
      <c r="Y251" s="4" t="str">
        <f t="shared" ca="1" si="39"/>
        <v/>
      </c>
      <c r="Z251" s="4"/>
      <c r="AA251" s="3" t="str">
        <f t="shared" si="40"/>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41"/>
        <v/>
      </c>
      <c r="AG251" s="3" t="str">
        <f>IF($A251="","",IF((AND($A251="ADD",OR(AF251="",AF251="Queenstown-Lakes District Council"))),"70",(_xlfn.XLOOKUP(AF251,ud_organisation_owner[lookupValue],ud_organisation_owner[lookupKey],""))))</f>
        <v/>
      </c>
      <c r="AH251" s="3" t="str">
        <f t="shared" si="42"/>
        <v/>
      </c>
      <c r="AI251" s="3" t="str">
        <f>IF($A251="","",IF((AND($A251="ADD",OR(AH251="",AH251="Queenstown-Lakes District Council"))),"70",(_xlfn.XLOOKUP(AH251,ud_organisation_owner[lookupValue],ud_organisation_owner[lookupKey],""))))</f>
        <v/>
      </c>
      <c r="AJ251" s="3" t="str">
        <f t="shared" si="43"/>
        <v/>
      </c>
      <c r="AK251" s="3" t="str">
        <f>IF($A251="","",IF((AND($A251="ADD",OR(AJ251="",AJ251="Local Authority"))),"17",(_xlfn.XLOOKUP(AJ251,ud_sub_organisation[lookupValue],ud_sub_organisation[lookupKey],""))))</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4"/>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IF($A252="ADD",IF(NOT(ISBLANK(V252)),_xlfn.XLOOKUP(V252,wheel_stop_material[lookupValue],wheel_stop_material[lookupKey],"ERROR"),""), "")</f>
        <v/>
      </c>
      <c r="X252" s="7"/>
      <c r="Y252" s="4" t="str">
        <f t="shared" ca="1" si="39"/>
        <v/>
      </c>
      <c r="Z252" s="4"/>
      <c r="AA252" s="3" t="str">
        <f t="shared" si="40"/>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41"/>
        <v/>
      </c>
      <c r="AG252" s="3" t="str">
        <f>IF($A252="","",IF((AND($A252="ADD",OR(AF252="",AF252="Queenstown-Lakes District Council"))),"70",(_xlfn.XLOOKUP(AF252,ud_organisation_owner[lookupValue],ud_organisation_owner[lookupKey],""))))</f>
        <v/>
      </c>
      <c r="AH252" s="3" t="str">
        <f t="shared" si="42"/>
        <v/>
      </c>
      <c r="AI252" s="3" t="str">
        <f>IF($A252="","",IF((AND($A252="ADD",OR(AH252="",AH252="Queenstown-Lakes District Council"))),"70",(_xlfn.XLOOKUP(AH252,ud_organisation_owner[lookupValue],ud_organisation_owner[lookupKey],""))))</f>
        <v/>
      </c>
      <c r="AJ252" s="3" t="str">
        <f t="shared" si="43"/>
        <v/>
      </c>
      <c r="AK252" s="3" t="str">
        <f>IF($A252="","",IF((AND($A252="ADD",OR(AJ252="",AJ252="Local Authority"))),"17",(_xlfn.XLOOKUP(AJ252,ud_sub_organisation[lookupValue],ud_sub_organisation[lookupKey],""))))</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4"/>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IF($A253="ADD",IF(NOT(ISBLANK(V253)),_xlfn.XLOOKUP(V253,wheel_stop_material[lookupValue],wheel_stop_material[lookupKey],"ERROR"),""), "")</f>
        <v/>
      </c>
      <c r="X253" s="7"/>
      <c r="Y253" s="4" t="str">
        <f t="shared" ca="1" si="39"/>
        <v/>
      </c>
      <c r="Z253" s="4"/>
      <c r="AA253" s="3" t="str">
        <f t="shared" si="40"/>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41"/>
        <v/>
      </c>
      <c r="AG253" s="3" t="str">
        <f>IF($A253="","",IF((AND($A253="ADD",OR(AF253="",AF253="Queenstown-Lakes District Council"))),"70",(_xlfn.XLOOKUP(AF253,ud_organisation_owner[lookupValue],ud_organisation_owner[lookupKey],""))))</f>
        <v/>
      </c>
      <c r="AH253" s="3" t="str">
        <f t="shared" si="42"/>
        <v/>
      </c>
      <c r="AI253" s="3" t="str">
        <f>IF($A253="","",IF((AND($A253="ADD",OR(AH253="",AH253="Queenstown-Lakes District Council"))),"70",(_xlfn.XLOOKUP(AH253,ud_organisation_owner[lookupValue],ud_organisation_owner[lookupKey],""))))</f>
        <v/>
      </c>
      <c r="AJ253" s="3" t="str">
        <f t="shared" si="43"/>
        <v/>
      </c>
      <c r="AK253" s="3" t="str">
        <f>IF($A253="","",IF((AND($A253="ADD",OR(AJ253="",AJ253="Local Authority"))),"17",(_xlfn.XLOOKUP(AJ253,ud_sub_organisation[lookupValue],ud_sub_organisation[lookupKey],""))))</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4"/>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IF($A254="ADD",IF(NOT(ISBLANK(V254)),_xlfn.XLOOKUP(V254,wheel_stop_material[lookupValue],wheel_stop_material[lookupKey],"ERROR"),""), "")</f>
        <v/>
      </c>
      <c r="X254" s="7"/>
      <c r="Y254" s="4" t="str">
        <f t="shared" ca="1" si="39"/>
        <v/>
      </c>
      <c r="Z254" s="4"/>
      <c r="AA254" s="3" t="str">
        <f t="shared" si="40"/>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41"/>
        <v/>
      </c>
      <c r="AG254" s="3" t="str">
        <f>IF($A254="","",IF((AND($A254="ADD",OR(AF254="",AF254="Queenstown-Lakes District Council"))),"70",(_xlfn.XLOOKUP(AF254,ud_organisation_owner[lookupValue],ud_organisation_owner[lookupKey],""))))</f>
        <v/>
      </c>
      <c r="AH254" s="3" t="str">
        <f t="shared" si="42"/>
        <v/>
      </c>
      <c r="AI254" s="3" t="str">
        <f>IF($A254="","",IF((AND($A254="ADD",OR(AH254="",AH254="Queenstown-Lakes District Council"))),"70",(_xlfn.XLOOKUP(AH254,ud_organisation_owner[lookupValue],ud_organisation_owner[lookupKey],""))))</f>
        <v/>
      </c>
      <c r="AJ254" s="3" t="str">
        <f t="shared" si="43"/>
        <v/>
      </c>
      <c r="AK254" s="3" t="str">
        <f>IF($A254="","",IF((AND($A254="ADD",OR(AJ254="",AJ254="Local Authority"))),"17",(_xlfn.XLOOKUP(AJ254,ud_sub_organisation[lookupValue],ud_sub_organisation[lookupKey],""))))</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4"/>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IF($A255="ADD",IF(NOT(ISBLANK(V255)),_xlfn.XLOOKUP(V255,wheel_stop_material[lookupValue],wheel_stop_material[lookupKey],"ERROR"),""), "")</f>
        <v/>
      </c>
      <c r="X255" s="7"/>
      <c r="Y255" s="4" t="str">
        <f t="shared" ca="1" si="39"/>
        <v/>
      </c>
      <c r="Z255" s="4"/>
      <c r="AA255" s="3" t="str">
        <f t="shared" si="40"/>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41"/>
        <v/>
      </c>
      <c r="AG255" s="3" t="str">
        <f>IF($A255="","",IF((AND($A255="ADD",OR(AF255="",AF255="Queenstown-Lakes District Council"))),"70",(_xlfn.XLOOKUP(AF255,ud_organisation_owner[lookupValue],ud_organisation_owner[lookupKey],""))))</f>
        <v/>
      </c>
      <c r="AH255" s="3" t="str">
        <f t="shared" si="42"/>
        <v/>
      </c>
      <c r="AI255" s="3" t="str">
        <f>IF($A255="","",IF((AND($A255="ADD",OR(AH255="",AH255="Queenstown-Lakes District Council"))),"70",(_xlfn.XLOOKUP(AH255,ud_organisation_owner[lookupValue],ud_organisation_owner[lookupKey],""))))</f>
        <v/>
      </c>
      <c r="AJ255" s="3" t="str">
        <f t="shared" si="43"/>
        <v/>
      </c>
      <c r="AK255" s="3" t="str">
        <f>IF($A255="","",IF((AND($A255="ADD",OR(AJ255="",AJ255="Local Authority"))),"17",(_xlfn.XLOOKUP(AJ255,ud_sub_organisation[lookupValue],ud_sub_organisation[lookupKey],""))))</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4"/>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IF($A256="ADD",IF(NOT(ISBLANK(V256)),_xlfn.XLOOKUP(V256,wheel_stop_material[lookupValue],wheel_stop_material[lookupKey],"ERROR"),""), "")</f>
        <v/>
      </c>
      <c r="X256" s="7"/>
      <c r="Y256" s="4" t="str">
        <f t="shared" ca="1" si="39"/>
        <v/>
      </c>
      <c r="Z256" s="4"/>
      <c r="AA256" s="3" t="str">
        <f t="shared" si="40"/>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41"/>
        <v/>
      </c>
      <c r="AG256" s="3" t="str">
        <f>IF($A256="","",IF((AND($A256="ADD",OR(AF256="",AF256="Queenstown-Lakes District Council"))),"70",(_xlfn.XLOOKUP(AF256,ud_organisation_owner[lookupValue],ud_organisation_owner[lookupKey],""))))</f>
        <v/>
      </c>
      <c r="AH256" s="3" t="str">
        <f t="shared" si="42"/>
        <v/>
      </c>
      <c r="AI256" s="3" t="str">
        <f>IF($A256="","",IF((AND($A256="ADD",OR(AH256="",AH256="Queenstown-Lakes District Council"))),"70",(_xlfn.XLOOKUP(AH256,ud_organisation_owner[lookupValue],ud_organisation_owner[lookupKey],""))))</f>
        <v/>
      </c>
      <c r="AJ256" s="3" t="str">
        <f t="shared" si="43"/>
        <v/>
      </c>
      <c r="AK256" s="3" t="str">
        <f>IF($A256="","",IF((AND($A256="ADD",OR(AJ256="",AJ256="Local Authority"))),"17",(_xlfn.XLOOKUP(AJ256,ud_sub_organisation[lookupValue],ud_sub_organisation[lookupKey],""))))</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4"/>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IF($A257="ADD",IF(NOT(ISBLANK(V257)),_xlfn.XLOOKUP(V257,wheel_stop_material[lookupValue],wheel_stop_material[lookupKey],"ERROR"),""), "")</f>
        <v/>
      </c>
      <c r="X257" s="7"/>
      <c r="Y257" s="4" t="str">
        <f t="shared" ca="1" si="39"/>
        <v/>
      </c>
      <c r="Z257" s="4"/>
      <c r="AA257" s="3" t="str">
        <f t="shared" si="40"/>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41"/>
        <v/>
      </c>
      <c r="AG257" s="3" t="str">
        <f>IF($A257="","",IF((AND($A257="ADD",OR(AF257="",AF257="Queenstown-Lakes District Council"))),"70",(_xlfn.XLOOKUP(AF257,ud_organisation_owner[lookupValue],ud_organisation_owner[lookupKey],""))))</f>
        <v/>
      </c>
      <c r="AH257" s="3" t="str">
        <f t="shared" si="42"/>
        <v/>
      </c>
      <c r="AI257" s="3" t="str">
        <f>IF($A257="","",IF((AND($A257="ADD",OR(AH257="",AH257="Queenstown-Lakes District Council"))),"70",(_xlfn.XLOOKUP(AH257,ud_organisation_owner[lookupValue],ud_organisation_owner[lookupKey],""))))</f>
        <v/>
      </c>
      <c r="AJ257" s="3" t="str">
        <f t="shared" si="43"/>
        <v/>
      </c>
      <c r="AK257" s="3" t="str">
        <f>IF($A257="","",IF((AND($A257="ADD",OR(AJ257="",AJ257="Local Authority"))),"17",(_xlfn.XLOOKUP(AJ257,ud_sub_organisation[lookupValue],ud_sub_organisation[lookupKey],""))))</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4"/>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IF($A258="ADD",IF(NOT(ISBLANK(V258)),_xlfn.XLOOKUP(V258,wheel_stop_material[lookupValue],wheel_stop_material[lookupKey],"ERROR"),""), "")</f>
        <v/>
      </c>
      <c r="X258" s="7"/>
      <c r="Y258" s="4" t="str">
        <f t="shared" ca="1" si="39"/>
        <v/>
      </c>
      <c r="Z258" s="4"/>
      <c r="AA258" s="3" t="str">
        <f t="shared" si="40"/>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41"/>
        <v/>
      </c>
      <c r="AG258" s="3" t="str">
        <f>IF($A258="","",IF((AND($A258="ADD",OR(AF258="",AF258="Queenstown-Lakes District Council"))),"70",(_xlfn.XLOOKUP(AF258,ud_organisation_owner[lookupValue],ud_organisation_owner[lookupKey],""))))</f>
        <v/>
      </c>
      <c r="AH258" s="3" t="str">
        <f t="shared" si="42"/>
        <v/>
      </c>
      <c r="AI258" s="3" t="str">
        <f>IF($A258="","",IF((AND($A258="ADD",OR(AH258="",AH258="Queenstown-Lakes District Council"))),"70",(_xlfn.XLOOKUP(AH258,ud_organisation_owner[lookupValue],ud_organisation_owner[lookupKey],""))))</f>
        <v/>
      </c>
      <c r="AJ258" s="3" t="str">
        <f t="shared" si="43"/>
        <v/>
      </c>
      <c r="AK258" s="3" t="str">
        <f>IF($A258="","",IF((AND($A258="ADD",OR(AJ258="",AJ258="Local Authority"))),"17",(_xlfn.XLOOKUP(AJ258,ud_sub_organisation[lookupValue],ud_sub_organisation[lookupKey],""))))</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4"/>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IF($A259="ADD",IF(NOT(ISBLANK(V259)),_xlfn.XLOOKUP(V259,wheel_stop_material[lookupValue],wheel_stop_material[lookupKey],"ERROR"),""), "")</f>
        <v/>
      </c>
      <c r="X259" s="7"/>
      <c r="Y259" s="4" t="str">
        <f t="shared" ca="1" si="39"/>
        <v/>
      </c>
      <c r="Z259" s="4"/>
      <c r="AA259" s="3" t="str">
        <f t="shared" si="40"/>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41"/>
        <v/>
      </c>
      <c r="AG259" s="3" t="str">
        <f>IF($A259="","",IF((AND($A259="ADD",OR(AF259="",AF259="Queenstown-Lakes District Council"))),"70",(_xlfn.XLOOKUP(AF259,ud_organisation_owner[lookupValue],ud_organisation_owner[lookupKey],""))))</f>
        <v/>
      </c>
      <c r="AH259" s="3" t="str">
        <f t="shared" si="42"/>
        <v/>
      </c>
      <c r="AI259" s="3" t="str">
        <f>IF($A259="","",IF((AND($A259="ADD",OR(AH259="",AH259="Queenstown-Lakes District Council"))),"70",(_xlfn.XLOOKUP(AH259,ud_organisation_owner[lookupValue],ud_organisation_owner[lookupKey],""))))</f>
        <v/>
      </c>
      <c r="AJ259" s="3" t="str">
        <f t="shared" si="43"/>
        <v/>
      </c>
      <c r="AK259" s="3" t="str">
        <f>IF($A259="","",IF((AND($A259="ADD",OR(AJ259="",AJ259="Local Authority"))),"17",(_xlfn.XLOOKUP(AJ259,ud_sub_organisation[lookupValue],ud_sub_organisation[lookupKey],""))))</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4"/>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IF($A260="ADD",IF(NOT(ISBLANK(V260)),_xlfn.XLOOKUP(V260,wheel_stop_material[lookupValue],wheel_stop_material[lookupKey],"ERROR"),""), "")</f>
        <v/>
      </c>
      <c r="X260" s="7"/>
      <c r="Y260" s="4" t="str">
        <f t="shared" ca="1" si="39"/>
        <v/>
      </c>
      <c r="Z260" s="4"/>
      <c r="AA260" s="3" t="str">
        <f t="shared" si="40"/>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41"/>
        <v/>
      </c>
      <c r="AG260" s="3" t="str">
        <f>IF($A260="","",IF((AND($A260="ADD",OR(AF260="",AF260="Queenstown-Lakes District Council"))),"70",(_xlfn.XLOOKUP(AF260,ud_organisation_owner[lookupValue],ud_organisation_owner[lookupKey],""))))</f>
        <v/>
      </c>
      <c r="AH260" s="3" t="str">
        <f t="shared" si="42"/>
        <v/>
      </c>
      <c r="AI260" s="3" t="str">
        <f>IF($A260="","",IF((AND($A260="ADD",OR(AH260="",AH260="Queenstown-Lakes District Council"))),"70",(_xlfn.XLOOKUP(AH260,ud_organisation_owner[lookupValue],ud_organisation_owner[lookupKey],""))))</f>
        <v/>
      </c>
      <c r="AJ260" s="3" t="str">
        <f t="shared" si="43"/>
        <v/>
      </c>
      <c r="AK260" s="3" t="str">
        <f>IF($A260="","",IF((AND($A260="ADD",OR(AJ260="",AJ260="Local Authority"))),"17",(_xlfn.XLOOKUP(AJ260,ud_sub_organisation[lookupValue],ud_sub_organisation[lookupKey],""))))</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4"/>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IF($A261="ADD",IF(NOT(ISBLANK(V261)),_xlfn.XLOOKUP(V261,wheel_stop_material[lookupValue],wheel_stop_material[lookupKey],"ERROR"),""), "")</f>
        <v/>
      </c>
      <c r="X261" s="7"/>
      <c r="Y261" s="4" t="str">
        <f t="shared" ca="1" si="39"/>
        <v/>
      </c>
      <c r="Z261" s="4"/>
      <c r="AA261" s="3" t="str">
        <f t="shared" si="40"/>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41"/>
        <v/>
      </c>
      <c r="AG261" s="3" t="str">
        <f>IF($A261="","",IF((AND($A261="ADD",OR(AF261="",AF261="Queenstown-Lakes District Council"))),"70",(_xlfn.XLOOKUP(AF261,ud_organisation_owner[lookupValue],ud_organisation_owner[lookupKey],""))))</f>
        <v/>
      </c>
      <c r="AH261" s="3" t="str">
        <f t="shared" si="42"/>
        <v/>
      </c>
      <c r="AI261" s="3" t="str">
        <f>IF($A261="","",IF((AND($A261="ADD",OR(AH261="",AH261="Queenstown-Lakes District Council"))),"70",(_xlfn.XLOOKUP(AH261,ud_organisation_owner[lookupValue],ud_organisation_owner[lookupKey],""))))</f>
        <v/>
      </c>
      <c r="AJ261" s="3" t="str">
        <f t="shared" si="43"/>
        <v/>
      </c>
      <c r="AK261" s="3" t="str">
        <f>IF($A261="","",IF((AND($A261="ADD",OR(AJ261="",AJ261="Local Authority"))),"17",(_xlfn.XLOOKUP(AJ261,ud_sub_organisation[lookupValue],ud_sub_organisation[lookupKey],""))))</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4"/>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IF($A262="ADD",IF(NOT(ISBLANK(V262)),_xlfn.XLOOKUP(V262,wheel_stop_material[lookupValue],wheel_stop_material[lookupKey],"ERROR"),""), "")</f>
        <v/>
      </c>
      <c r="X262" s="7"/>
      <c r="Y262" s="4" t="str">
        <f t="shared" ca="1" si="39"/>
        <v/>
      </c>
      <c r="Z262" s="4"/>
      <c r="AA262" s="3" t="str">
        <f t="shared" si="40"/>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41"/>
        <v/>
      </c>
      <c r="AG262" s="3" t="str">
        <f>IF($A262="","",IF((AND($A262="ADD",OR(AF262="",AF262="Queenstown-Lakes District Council"))),"70",(_xlfn.XLOOKUP(AF262,ud_organisation_owner[lookupValue],ud_organisation_owner[lookupKey],""))))</f>
        <v/>
      </c>
      <c r="AH262" s="3" t="str">
        <f t="shared" si="42"/>
        <v/>
      </c>
      <c r="AI262" s="3" t="str">
        <f>IF($A262="","",IF((AND($A262="ADD",OR(AH262="",AH262="Queenstown-Lakes District Council"))),"70",(_xlfn.XLOOKUP(AH262,ud_organisation_owner[lookupValue],ud_organisation_owner[lookupKey],""))))</f>
        <v/>
      </c>
      <c r="AJ262" s="3" t="str">
        <f t="shared" si="43"/>
        <v/>
      </c>
      <c r="AK262" s="3" t="str">
        <f>IF($A262="","",IF((AND($A262="ADD",OR(AJ262="",AJ262="Local Authority"))),"17",(_xlfn.XLOOKUP(AJ262,ud_sub_organisation[lookupValue],ud_sub_organisation[lookupKey],""))))</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4"/>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IF($A263="ADD",IF(NOT(ISBLANK(V263)),_xlfn.XLOOKUP(V263,wheel_stop_material[lookupValue],wheel_stop_material[lookupKey],"ERROR"),""), "")</f>
        <v/>
      </c>
      <c r="X263" s="7"/>
      <c r="Y263" s="4" t="str">
        <f t="shared" ca="1" si="39"/>
        <v/>
      </c>
      <c r="Z263" s="4"/>
      <c r="AA263" s="3" t="str">
        <f t="shared" si="40"/>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41"/>
        <v/>
      </c>
      <c r="AG263" s="3" t="str">
        <f>IF($A263="","",IF((AND($A263="ADD",OR(AF263="",AF263="Queenstown-Lakes District Council"))),"70",(_xlfn.XLOOKUP(AF263,ud_organisation_owner[lookupValue],ud_organisation_owner[lookupKey],""))))</f>
        <v/>
      </c>
      <c r="AH263" s="3" t="str">
        <f t="shared" si="42"/>
        <v/>
      </c>
      <c r="AI263" s="3" t="str">
        <f>IF($A263="","",IF((AND($A263="ADD",OR(AH263="",AH263="Queenstown-Lakes District Council"))),"70",(_xlfn.XLOOKUP(AH263,ud_organisation_owner[lookupValue],ud_organisation_owner[lookupKey],""))))</f>
        <v/>
      </c>
      <c r="AJ263" s="3" t="str">
        <f t="shared" si="43"/>
        <v/>
      </c>
      <c r="AK263" s="3" t="str">
        <f>IF($A263="","",IF((AND($A263="ADD",OR(AJ263="",AJ263="Local Authority"))),"17",(_xlfn.XLOOKUP(AJ263,ud_sub_organisation[lookupValue],ud_sub_organisation[lookupKey],""))))</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4"/>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IF($A264="ADD",IF(NOT(ISBLANK(V264)),_xlfn.XLOOKUP(V264,wheel_stop_material[lookupValue],wheel_stop_material[lookupKey],"ERROR"),""), "")</f>
        <v/>
      </c>
      <c r="X264" s="7"/>
      <c r="Y264" s="4" t="str">
        <f t="shared" ca="1" si="39"/>
        <v/>
      </c>
      <c r="Z264" s="4"/>
      <c r="AA264" s="3" t="str">
        <f t="shared" si="40"/>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41"/>
        <v/>
      </c>
      <c r="AG264" s="3" t="str">
        <f>IF($A264="","",IF((AND($A264="ADD",OR(AF264="",AF264="Queenstown-Lakes District Council"))),"70",(_xlfn.XLOOKUP(AF264,ud_organisation_owner[lookupValue],ud_organisation_owner[lookupKey],""))))</f>
        <v/>
      </c>
      <c r="AH264" s="3" t="str">
        <f t="shared" si="42"/>
        <v/>
      </c>
      <c r="AI264" s="3" t="str">
        <f>IF($A264="","",IF((AND($A264="ADD",OR(AH264="",AH264="Queenstown-Lakes District Council"))),"70",(_xlfn.XLOOKUP(AH264,ud_organisation_owner[lookupValue],ud_organisation_owner[lookupKey],""))))</f>
        <v/>
      </c>
      <c r="AJ264" s="3" t="str">
        <f t="shared" si="43"/>
        <v/>
      </c>
      <c r="AK264" s="3" t="str">
        <f>IF($A264="","",IF((AND($A264="ADD",OR(AJ264="",AJ264="Local Authority"))),"17",(_xlfn.XLOOKUP(AJ264,ud_sub_organisation[lookupValue],ud_sub_organisation[lookupKey],""))))</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4"/>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IF($A265="ADD",IF(NOT(ISBLANK(V265)),_xlfn.XLOOKUP(V265,wheel_stop_material[lookupValue],wheel_stop_material[lookupKey],"ERROR"),""), "")</f>
        <v/>
      </c>
      <c r="X265" s="7"/>
      <c r="Y265" s="4" t="str">
        <f t="shared" ca="1" si="39"/>
        <v/>
      </c>
      <c r="Z265" s="4"/>
      <c r="AA265" s="3" t="str">
        <f t="shared" si="40"/>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41"/>
        <v/>
      </c>
      <c r="AG265" s="3" t="str">
        <f>IF($A265="","",IF((AND($A265="ADD",OR(AF265="",AF265="Queenstown-Lakes District Council"))),"70",(_xlfn.XLOOKUP(AF265,ud_organisation_owner[lookupValue],ud_organisation_owner[lookupKey],""))))</f>
        <v/>
      </c>
      <c r="AH265" s="3" t="str">
        <f t="shared" si="42"/>
        <v/>
      </c>
      <c r="AI265" s="3" t="str">
        <f>IF($A265="","",IF((AND($A265="ADD",OR(AH265="",AH265="Queenstown-Lakes District Council"))),"70",(_xlfn.XLOOKUP(AH265,ud_organisation_owner[lookupValue],ud_organisation_owner[lookupKey],""))))</f>
        <v/>
      </c>
      <c r="AJ265" s="3" t="str">
        <f t="shared" si="43"/>
        <v/>
      </c>
      <c r="AK265" s="3" t="str">
        <f>IF($A265="","",IF((AND($A265="ADD",OR(AJ265="",AJ265="Local Authority"))),"17",(_xlfn.XLOOKUP(AJ265,ud_sub_organisation[lookupValue],ud_sub_organisation[lookupKey],""))))</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4"/>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IF($A266="ADD",IF(NOT(ISBLANK(V266)),_xlfn.XLOOKUP(V266,wheel_stop_material[lookupValue],wheel_stop_material[lookupKey],"ERROR"),""), "")</f>
        <v/>
      </c>
      <c r="X266" s="7"/>
      <c r="Y266" s="4" t="str">
        <f t="shared" ca="1" si="39"/>
        <v/>
      </c>
      <c r="Z266" s="4"/>
      <c r="AA266" s="3" t="str">
        <f t="shared" si="40"/>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41"/>
        <v/>
      </c>
      <c r="AG266" s="3" t="str">
        <f>IF($A266="","",IF((AND($A266="ADD",OR(AF266="",AF266="Queenstown-Lakes District Council"))),"70",(_xlfn.XLOOKUP(AF266,ud_organisation_owner[lookupValue],ud_organisation_owner[lookupKey],""))))</f>
        <v/>
      </c>
      <c r="AH266" s="3" t="str">
        <f t="shared" si="42"/>
        <v/>
      </c>
      <c r="AI266" s="3" t="str">
        <f>IF($A266="","",IF((AND($A266="ADD",OR(AH266="",AH266="Queenstown-Lakes District Council"))),"70",(_xlfn.XLOOKUP(AH266,ud_organisation_owner[lookupValue],ud_organisation_owner[lookupKey],""))))</f>
        <v/>
      </c>
      <c r="AJ266" s="3" t="str">
        <f t="shared" si="43"/>
        <v/>
      </c>
      <c r="AK266" s="3" t="str">
        <f>IF($A266="","",IF((AND($A266="ADD",OR(AJ266="",AJ266="Local Authority"))),"17",(_xlfn.XLOOKUP(AJ266,ud_sub_organisation[lookupValue],ud_sub_organisation[lookupKey],""))))</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4"/>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IF($A267="ADD",IF(NOT(ISBLANK(V267)),_xlfn.XLOOKUP(V267,wheel_stop_material[lookupValue],wheel_stop_material[lookupKey],"ERROR"),""), "")</f>
        <v/>
      </c>
      <c r="X267" s="7"/>
      <c r="Y267" s="4" t="str">
        <f t="shared" ref="Y267:Y300" ca="1" si="51">IF(X267&lt;&gt;"", DATEDIF(X267, TODAY(),"Y"),"")</f>
        <v/>
      </c>
      <c r="Z267" s="4"/>
      <c r="AA267" s="3" t="str">
        <f t="shared" ref="AA267:AA300" si="52">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53">IF($A267="ADD","Queenstown-Lakes District Council","")</f>
        <v/>
      </c>
      <c r="AG267" s="3" t="str">
        <f>IF($A267="","",IF((AND($A267="ADD",OR(AF267="",AF267="Queenstown-Lakes District Council"))),"70",(_xlfn.XLOOKUP(AF267,ud_organisation_owner[lookupValue],ud_organisation_owner[lookupKey],""))))</f>
        <v/>
      </c>
      <c r="AH267" s="3" t="str">
        <f t="shared" ref="AH267:AH300" si="54">IF($A267="ADD","Queenstown-Lakes District Council","")</f>
        <v/>
      </c>
      <c r="AI267" s="3" t="str">
        <f>IF($A267="","",IF((AND($A267="ADD",OR(AH267="",AH267="Queenstown-Lakes District Council"))),"70",(_xlfn.XLOOKUP(AH267,ud_organisation_owner[lookupValue],ud_organisation_owner[lookupKey],""))))</f>
        <v/>
      </c>
      <c r="AJ267" s="3" t="str">
        <f t="shared" ref="AJ267:AJ300" si="55">IF($A267="ADD","Local Authority","")</f>
        <v/>
      </c>
      <c r="AK267" s="3" t="str">
        <f>IF($A267="","",IF((AND($A267="ADD",OR(AJ267="",AJ267="Local Authority"))),"17",(_xlfn.XLOOKUP(AJ267,ud_sub_organisation[lookupValue],ud_sub_organisation[lookupKey],""))))</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IF(X267&lt;&gt;"",X267,"")</f>
        <v/>
      </c>
      <c r="AS267" s="9"/>
    </row>
    <row r="268" spans="2:4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4"/>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IF($A268="ADD",IF(NOT(ISBLANK(V268)),_xlfn.XLOOKUP(V268,wheel_stop_material[lookupValue],wheel_stop_material[lookupKey],"ERROR"),""), "")</f>
        <v/>
      </c>
      <c r="X268" s="7"/>
      <c r="Y268" s="4" t="str">
        <f t="shared" ca="1" si="51"/>
        <v/>
      </c>
      <c r="Z268" s="4"/>
      <c r="AA268" s="3" t="str">
        <f t="shared" si="52"/>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53"/>
        <v/>
      </c>
      <c r="AG268" s="3" t="str">
        <f>IF($A268="","",IF((AND($A268="ADD",OR(AF268="",AF268="Queenstown-Lakes District Council"))),"70",(_xlfn.XLOOKUP(AF268,ud_organisation_owner[lookupValue],ud_organisation_owner[lookupKey],""))))</f>
        <v/>
      </c>
      <c r="AH268" s="3" t="str">
        <f t="shared" si="54"/>
        <v/>
      </c>
      <c r="AI268" s="3" t="str">
        <f>IF($A268="","",IF((AND($A268="ADD",OR(AH268="",AH268="Queenstown-Lakes District Council"))),"70",(_xlfn.XLOOKUP(AH268,ud_organisation_owner[lookupValue],ud_organisation_owner[lookupKey],""))))</f>
        <v/>
      </c>
      <c r="AJ268" s="3" t="str">
        <f t="shared" si="55"/>
        <v/>
      </c>
      <c r="AK268" s="3" t="str">
        <f>IF($A268="","",IF((AND($A268="ADD",OR(AJ268="",AJ268="Local Authority"))),"17",(_xlfn.XLOOKUP(AJ268,ud_sub_organisation[lookupValue],ud_sub_organisation[lookupKey],""))))</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4"/>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IF($A269="ADD",IF(NOT(ISBLANK(V269)),_xlfn.XLOOKUP(V269,wheel_stop_material[lookupValue],wheel_stop_material[lookupKey],"ERROR"),""), "")</f>
        <v/>
      </c>
      <c r="X269" s="7"/>
      <c r="Y269" s="4" t="str">
        <f t="shared" ca="1" si="51"/>
        <v/>
      </c>
      <c r="Z269" s="4"/>
      <c r="AA269" s="3" t="str">
        <f t="shared" si="52"/>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53"/>
        <v/>
      </c>
      <c r="AG269" s="3" t="str">
        <f>IF($A269="","",IF((AND($A269="ADD",OR(AF269="",AF269="Queenstown-Lakes District Council"))),"70",(_xlfn.XLOOKUP(AF269,ud_organisation_owner[lookupValue],ud_organisation_owner[lookupKey],""))))</f>
        <v/>
      </c>
      <c r="AH269" s="3" t="str">
        <f t="shared" si="54"/>
        <v/>
      </c>
      <c r="AI269" s="3" t="str">
        <f>IF($A269="","",IF((AND($A269="ADD",OR(AH269="",AH269="Queenstown-Lakes District Council"))),"70",(_xlfn.XLOOKUP(AH269,ud_organisation_owner[lookupValue],ud_organisation_owner[lookupKey],""))))</f>
        <v/>
      </c>
      <c r="AJ269" s="3" t="str">
        <f t="shared" si="55"/>
        <v/>
      </c>
      <c r="AK269" s="3" t="str">
        <f>IF($A269="","",IF((AND($A269="ADD",OR(AJ269="",AJ269="Local Authority"))),"17",(_xlfn.XLOOKUP(AJ269,ud_sub_organisation[lookupValue],ud_sub_organisation[lookupKey],""))))</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4"/>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IF($A270="ADD",IF(NOT(ISBLANK(V270)),_xlfn.XLOOKUP(V270,wheel_stop_material[lookupValue],wheel_stop_material[lookupKey],"ERROR"),""), "")</f>
        <v/>
      </c>
      <c r="X270" s="7"/>
      <c r="Y270" s="4" t="str">
        <f t="shared" ca="1" si="51"/>
        <v/>
      </c>
      <c r="Z270" s="4"/>
      <c r="AA270" s="3" t="str">
        <f t="shared" si="52"/>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53"/>
        <v/>
      </c>
      <c r="AG270" s="3" t="str">
        <f>IF($A270="","",IF((AND($A270="ADD",OR(AF270="",AF270="Queenstown-Lakes District Council"))),"70",(_xlfn.XLOOKUP(AF270,ud_organisation_owner[lookupValue],ud_organisation_owner[lookupKey],""))))</f>
        <v/>
      </c>
      <c r="AH270" s="3" t="str">
        <f t="shared" si="54"/>
        <v/>
      </c>
      <c r="AI270" s="3" t="str">
        <f>IF($A270="","",IF((AND($A270="ADD",OR(AH270="",AH270="Queenstown-Lakes District Council"))),"70",(_xlfn.XLOOKUP(AH270,ud_organisation_owner[lookupValue],ud_organisation_owner[lookupKey],""))))</f>
        <v/>
      </c>
      <c r="AJ270" s="3" t="str">
        <f t="shared" si="55"/>
        <v/>
      </c>
      <c r="AK270" s="3" t="str">
        <f>IF($A270="","",IF((AND($A270="ADD",OR(AJ270="",AJ270="Local Authority"))),"17",(_xlfn.XLOOKUP(AJ270,ud_sub_organisation[lookupValue],ud_sub_organisation[lookupKey],""))))</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4"/>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IF($A271="ADD",IF(NOT(ISBLANK(V271)),_xlfn.XLOOKUP(V271,wheel_stop_material[lookupValue],wheel_stop_material[lookupKey],"ERROR"),""), "")</f>
        <v/>
      </c>
      <c r="X271" s="7"/>
      <c r="Y271" s="4" t="str">
        <f t="shared" ca="1" si="51"/>
        <v/>
      </c>
      <c r="Z271" s="4"/>
      <c r="AA271" s="3" t="str">
        <f t="shared" si="52"/>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53"/>
        <v/>
      </c>
      <c r="AG271" s="3" t="str">
        <f>IF($A271="","",IF((AND($A271="ADD",OR(AF271="",AF271="Queenstown-Lakes District Council"))),"70",(_xlfn.XLOOKUP(AF271,ud_organisation_owner[lookupValue],ud_organisation_owner[lookupKey],""))))</f>
        <v/>
      </c>
      <c r="AH271" s="3" t="str">
        <f t="shared" si="54"/>
        <v/>
      </c>
      <c r="AI271" s="3" t="str">
        <f>IF($A271="","",IF((AND($A271="ADD",OR(AH271="",AH271="Queenstown-Lakes District Council"))),"70",(_xlfn.XLOOKUP(AH271,ud_organisation_owner[lookupValue],ud_organisation_owner[lookupKey],""))))</f>
        <v/>
      </c>
      <c r="AJ271" s="3" t="str">
        <f t="shared" si="55"/>
        <v/>
      </c>
      <c r="AK271" s="3" t="str">
        <f>IF($A271="","",IF((AND($A271="ADD",OR(AJ271="",AJ271="Local Authority"))),"17",(_xlfn.XLOOKUP(AJ271,ud_sub_organisation[lookupValue],ud_sub_organisation[lookupKey],""))))</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4"/>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IF($A272="ADD",IF(NOT(ISBLANK(V272)),_xlfn.XLOOKUP(V272,wheel_stop_material[lookupValue],wheel_stop_material[lookupKey],"ERROR"),""), "")</f>
        <v/>
      </c>
      <c r="X272" s="7"/>
      <c r="Y272" s="4" t="str">
        <f t="shared" ca="1" si="51"/>
        <v/>
      </c>
      <c r="Z272" s="4"/>
      <c r="AA272" s="3" t="str">
        <f t="shared" si="52"/>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53"/>
        <v/>
      </c>
      <c r="AG272" s="3" t="str">
        <f>IF($A272="","",IF((AND($A272="ADD",OR(AF272="",AF272="Queenstown-Lakes District Council"))),"70",(_xlfn.XLOOKUP(AF272,ud_organisation_owner[lookupValue],ud_organisation_owner[lookupKey],""))))</f>
        <v/>
      </c>
      <c r="AH272" s="3" t="str">
        <f t="shared" si="54"/>
        <v/>
      </c>
      <c r="AI272" s="3" t="str">
        <f>IF($A272="","",IF((AND($A272="ADD",OR(AH272="",AH272="Queenstown-Lakes District Council"))),"70",(_xlfn.XLOOKUP(AH272,ud_organisation_owner[lookupValue],ud_organisation_owner[lookupKey],""))))</f>
        <v/>
      </c>
      <c r="AJ272" s="3" t="str">
        <f t="shared" si="55"/>
        <v/>
      </c>
      <c r="AK272" s="3" t="str">
        <f>IF($A272="","",IF((AND($A272="ADD",OR(AJ272="",AJ272="Local Authority"))),"17",(_xlfn.XLOOKUP(AJ272,ud_sub_organisation[lookupValue],ud_sub_organisation[lookupKey],""))))</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4"/>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IF($A273="ADD",IF(NOT(ISBLANK(V273)),_xlfn.XLOOKUP(V273,wheel_stop_material[lookupValue],wheel_stop_material[lookupKey],"ERROR"),""), "")</f>
        <v/>
      </c>
      <c r="X273" s="7"/>
      <c r="Y273" s="4" t="str">
        <f t="shared" ca="1" si="51"/>
        <v/>
      </c>
      <c r="Z273" s="4"/>
      <c r="AA273" s="3" t="str">
        <f t="shared" si="52"/>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53"/>
        <v/>
      </c>
      <c r="AG273" s="3" t="str">
        <f>IF($A273="","",IF((AND($A273="ADD",OR(AF273="",AF273="Queenstown-Lakes District Council"))),"70",(_xlfn.XLOOKUP(AF273,ud_organisation_owner[lookupValue],ud_organisation_owner[lookupKey],""))))</f>
        <v/>
      </c>
      <c r="AH273" s="3" t="str">
        <f t="shared" si="54"/>
        <v/>
      </c>
      <c r="AI273" s="3" t="str">
        <f>IF($A273="","",IF((AND($A273="ADD",OR(AH273="",AH273="Queenstown-Lakes District Council"))),"70",(_xlfn.XLOOKUP(AH273,ud_organisation_owner[lookupValue],ud_organisation_owner[lookupKey],""))))</f>
        <v/>
      </c>
      <c r="AJ273" s="3" t="str">
        <f t="shared" si="55"/>
        <v/>
      </c>
      <c r="AK273" s="3" t="str">
        <f>IF($A273="","",IF((AND($A273="ADD",OR(AJ273="",AJ273="Local Authority"))),"17",(_xlfn.XLOOKUP(AJ273,ud_sub_organisation[lookupValue],ud_sub_organisation[lookupKey],""))))</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4"/>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IF($A274="ADD",IF(NOT(ISBLANK(V274)),_xlfn.XLOOKUP(V274,wheel_stop_material[lookupValue],wheel_stop_material[lookupKey],"ERROR"),""), "")</f>
        <v/>
      </c>
      <c r="X274" s="7"/>
      <c r="Y274" s="4" t="str">
        <f t="shared" ca="1" si="51"/>
        <v/>
      </c>
      <c r="Z274" s="4"/>
      <c r="AA274" s="3" t="str">
        <f t="shared" si="52"/>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53"/>
        <v/>
      </c>
      <c r="AG274" s="3" t="str">
        <f>IF($A274="","",IF((AND($A274="ADD",OR(AF274="",AF274="Queenstown-Lakes District Council"))),"70",(_xlfn.XLOOKUP(AF274,ud_organisation_owner[lookupValue],ud_organisation_owner[lookupKey],""))))</f>
        <v/>
      </c>
      <c r="AH274" s="3" t="str">
        <f t="shared" si="54"/>
        <v/>
      </c>
      <c r="AI274" s="3" t="str">
        <f>IF($A274="","",IF((AND($A274="ADD",OR(AH274="",AH274="Queenstown-Lakes District Council"))),"70",(_xlfn.XLOOKUP(AH274,ud_organisation_owner[lookupValue],ud_organisation_owner[lookupKey],""))))</f>
        <v/>
      </c>
      <c r="AJ274" s="3" t="str">
        <f t="shared" si="55"/>
        <v/>
      </c>
      <c r="AK274" s="3" t="str">
        <f>IF($A274="","",IF((AND($A274="ADD",OR(AJ274="",AJ274="Local Authority"))),"17",(_xlfn.XLOOKUP(AJ274,ud_sub_organisation[lookupValue],ud_sub_organisation[lookupKey],""))))</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4"/>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IF($A275="ADD",IF(NOT(ISBLANK(V275)),_xlfn.XLOOKUP(V275,wheel_stop_material[lookupValue],wheel_stop_material[lookupKey],"ERROR"),""), "")</f>
        <v/>
      </c>
      <c r="X275" s="7"/>
      <c r="Y275" s="4" t="str">
        <f t="shared" ca="1" si="51"/>
        <v/>
      </c>
      <c r="Z275" s="4"/>
      <c r="AA275" s="3" t="str">
        <f t="shared" si="52"/>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53"/>
        <v/>
      </c>
      <c r="AG275" s="3" t="str">
        <f>IF($A275="","",IF((AND($A275="ADD",OR(AF275="",AF275="Queenstown-Lakes District Council"))),"70",(_xlfn.XLOOKUP(AF275,ud_organisation_owner[lookupValue],ud_organisation_owner[lookupKey],""))))</f>
        <v/>
      </c>
      <c r="AH275" s="3" t="str">
        <f t="shared" si="54"/>
        <v/>
      </c>
      <c r="AI275" s="3" t="str">
        <f>IF($A275="","",IF((AND($A275="ADD",OR(AH275="",AH275="Queenstown-Lakes District Council"))),"70",(_xlfn.XLOOKUP(AH275,ud_organisation_owner[lookupValue],ud_organisation_owner[lookupKey],""))))</f>
        <v/>
      </c>
      <c r="AJ275" s="3" t="str">
        <f t="shared" si="55"/>
        <v/>
      </c>
      <c r="AK275" s="3" t="str">
        <f>IF($A275="","",IF((AND($A275="ADD",OR(AJ275="",AJ275="Local Authority"))),"17",(_xlfn.XLOOKUP(AJ275,ud_sub_organisation[lookupValue],ud_sub_organisation[lookupKey],""))))</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4"/>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IF($A276="ADD",IF(NOT(ISBLANK(V276)),_xlfn.XLOOKUP(V276,wheel_stop_material[lookupValue],wheel_stop_material[lookupKey],"ERROR"),""), "")</f>
        <v/>
      </c>
      <c r="X276" s="7"/>
      <c r="Y276" s="4" t="str">
        <f t="shared" ca="1" si="51"/>
        <v/>
      </c>
      <c r="Z276" s="4"/>
      <c r="AA276" s="3" t="str">
        <f t="shared" si="52"/>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53"/>
        <v/>
      </c>
      <c r="AG276" s="3" t="str">
        <f>IF($A276="","",IF((AND($A276="ADD",OR(AF276="",AF276="Queenstown-Lakes District Council"))),"70",(_xlfn.XLOOKUP(AF276,ud_organisation_owner[lookupValue],ud_organisation_owner[lookupKey],""))))</f>
        <v/>
      </c>
      <c r="AH276" s="3" t="str">
        <f t="shared" si="54"/>
        <v/>
      </c>
      <c r="AI276" s="3" t="str">
        <f>IF($A276="","",IF((AND($A276="ADD",OR(AH276="",AH276="Queenstown-Lakes District Council"))),"70",(_xlfn.XLOOKUP(AH276,ud_organisation_owner[lookupValue],ud_organisation_owner[lookupKey],""))))</f>
        <v/>
      </c>
      <c r="AJ276" s="3" t="str">
        <f t="shared" si="55"/>
        <v/>
      </c>
      <c r="AK276" s="3" t="str">
        <f>IF($A276="","",IF((AND($A276="ADD",OR(AJ276="",AJ276="Local Authority"))),"17",(_xlfn.XLOOKUP(AJ276,ud_sub_organisation[lookupValue],ud_sub_organisation[lookupKey],""))))</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4"/>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IF($A277="ADD",IF(NOT(ISBLANK(V277)),_xlfn.XLOOKUP(V277,wheel_stop_material[lookupValue],wheel_stop_material[lookupKey],"ERROR"),""), "")</f>
        <v/>
      </c>
      <c r="X277" s="7"/>
      <c r="Y277" s="4" t="str">
        <f t="shared" ca="1" si="51"/>
        <v/>
      </c>
      <c r="Z277" s="4"/>
      <c r="AA277" s="3" t="str">
        <f t="shared" si="52"/>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53"/>
        <v/>
      </c>
      <c r="AG277" s="3" t="str">
        <f>IF($A277="","",IF((AND($A277="ADD",OR(AF277="",AF277="Queenstown-Lakes District Council"))),"70",(_xlfn.XLOOKUP(AF277,ud_organisation_owner[lookupValue],ud_organisation_owner[lookupKey],""))))</f>
        <v/>
      </c>
      <c r="AH277" s="3" t="str">
        <f t="shared" si="54"/>
        <v/>
      </c>
      <c r="AI277" s="3" t="str">
        <f>IF($A277="","",IF((AND($A277="ADD",OR(AH277="",AH277="Queenstown-Lakes District Council"))),"70",(_xlfn.XLOOKUP(AH277,ud_organisation_owner[lookupValue],ud_organisation_owner[lookupKey],""))))</f>
        <v/>
      </c>
      <c r="AJ277" s="3" t="str">
        <f t="shared" si="55"/>
        <v/>
      </c>
      <c r="AK277" s="3" t="str">
        <f>IF($A277="","",IF((AND($A277="ADD",OR(AJ277="",AJ277="Local Authority"))),"17",(_xlfn.XLOOKUP(AJ277,ud_sub_organisation[lookupValue],ud_sub_organisation[lookupKey],""))))</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4"/>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IF($A278="ADD",IF(NOT(ISBLANK(V278)),_xlfn.XLOOKUP(V278,wheel_stop_material[lookupValue],wheel_stop_material[lookupKey],"ERROR"),""), "")</f>
        <v/>
      </c>
      <c r="X278" s="7"/>
      <c r="Y278" s="4" t="str">
        <f t="shared" ca="1" si="51"/>
        <v/>
      </c>
      <c r="Z278" s="4"/>
      <c r="AA278" s="3" t="str">
        <f t="shared" si="52"/>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53"/>
        <v/>
      </c>
      <c r="AG278" s="3" t="str">
        <f>IF($A278="","",IF((AND($A278="ADD",OR(AF278="",AF278="Queenstown-Lakes District Council"))),"70",(_xlfn.XLOOKUP(AF278,ud_organisation_owner[lookupValue],ud_organisation_owner[lookupKey],""))))</f>
        <v/>
      </c>
      <c r="AH278" s="3" t="str">
        <f t="shared" si="54"/>
        <v/>
      </c>
      <c r="AI278" s="3" t="str">
        <f>IF($A278="","",IF((AND($A278="ADD",OR(AH278="",AH278="Queenstown-Lakes District Council"))),"70",(_xlfn.XLOOKUP(AH278,ud_organisation_owner[lookupValue],ud_organisation_owner[lookupKey],""))))</f>
        <v/>
      </c>
      <c r="AJ278" s="3" t="str">
        <f t="shared" si="55"/>
        <v/>
      </c>
      <c r="AK278" s="3" t="str">
        <f>IF($A278="","",IF((AND($A278="ADD",OR(AJ278="",AJ278="Local Authority"))),"17",(_xlfn.XLOOKUP(AJ278,ud_sub_organisation[lookupValue],ud_sub_organisation[lookupKey],""))))</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4"/>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IF($A279="ADD",IF(NOT(ISBLANK(V279)),_xlfn.XLOOKUP(V279,wheel_stop_material[lookupValue],wheel_stop_material[lookupKey],"ERROR"),""), "")</f>
        <v/>
      </c>
      <c r="X279" s="7"/>
      <c r="Y279" s="4" t="str">
        <f t="shared" ca="1" si="51"/>
        <v/>
      </c>
      <c r="Z279" s="4"/>
      <c r="AA279" s="3" t="str">
        <f t="shared" si="52"/>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53"/>
        <v/>
      </c>
      <c r="AG279" s="3" t="str">
        <f>IF($A279="","",IF((AND($A279="ADD",OR(AF279="",AF279="Queenstown-Lakes District Council"))),"70",(_xlfn.XLOOKUP(AF279,ud_organisation_owner[lookupValue],ud_organisation_owner[lookupKey],""))))</f>
        <v/>
      </c>
      <c r="AH279" s="3" t="str">
        <f t="shared" si="54"/>
        <v/>
      </c>
      <c r="AI279" s="3" t="str">
        <f>IF($A279="","",IF((AND($A279="ADD",OR(AH279="",AH279="Queenstown-Lakes District Council"))),"70",(_xlfn.XLOOKUP(AH279,ud_organisation_owner[lookupValue],ud_organisation_owner[lookupKey],""))))</f>
        <v/>
      </c>
      <c r="AJ279" s="3" t="str">
        <f t="shared" si="55"/>
        <v/>
      </c>
      <c r="AK279" s="3" t="str">
        <f>IF($A279="","",IF((AND($A279="ADD",OR(AJ279="",AJ279="Local Authority"))),"17",(_xlfn.XLOOKUP(AJ279,ud_sub_organisation[lookupValue],ud_sub_organisation[lookupKey],""))))</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4"/>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IF($A280="ADD",IF(NOT(ISBLANK(V280)),_xlfn.XLOOKUP(V280,wheel_stop_material[lookupValue],wheel_stop_material[lookupKey],"ERROR"),""), "")</f>
        <v/>
      </c>
      <c r="X280" s="7"/>
      <c r="Y280" s="4" t="str">
        <f t="shared" ca="1" si="51"/>
        <v/>
      </c>
      <c r="Z280" s="4"/>
      <c r="AA280" s="3" t="str">
        <f t="shared" si="52"/>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53"/>
        <v/>
      </c>
      <c r="AG280" s="3" t="str">
        <f>IF($A280="","",IF((AND($A280="ADD",OR(AF280="",AF280="Queenstown-Lakes District Council"))),"70",(_xlfn.XLOOKUP(AF280,ud_organisation_owner[lookupValue],ud_organisation_owner[lookupKey],""))))</f>
        <v/>
      </c>
      <c r="AH280" s="3" t="str">
        <f t="shared" si="54"/>
        <v/>
      </c>
      <c r="AI280" s="3" t="str">
        <f>IF($A280="","",IF((AND($A280="ADD",OR(AH280="",AH280="Queenstown-Lakes District Council"))),"70",(_xlfn.XLOOKUP(AH280,ud_organisation_owner[lookupValue],ud_organisation_owner[lookupKey],""))))</f>
        <v/>
      </c>
      <c r="AJ280" s="3" t="str">
        <f t="shared" si="55"/>
        <v/>
      </c>
      <c r="AK280" s="3" t="str">
        <f>IF($A280="","",IF((AND($A280="ADD",OR(AJ280="",AJ280="Local Authority"))),"17",(_xlfn.XLOOKUP(AJ280,ud_sub_organisation[lookupValue],ud_sub_organisation[lookupKey],""))))</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4"/>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IF($A281="ADD",IF(NOT(ISBLANK(V281)),_xlfn.XLOOKUP(V281,wheel_stop_material[lookupValue],wheel_stop_material[lookupKey],"ERROR"),""), "")</f>
        <v/>
      </c>
      <c r="X281" s="7"/>
      <c r="Y281" s="4" t="str">
        <f t="shared" ca="1" si="51"/>
        <v/>
      </c>
      <c r="Z281" s="4"/>
      <c r="AA281" s="3" t="str">
        <f t="shared" si="52"/>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53"/>
        <v/>
      </c>
      <c r="AG281" s="3" t="str">
        <f>IF($A281="","",IF((AND($A281="ADD",OR(AF281="",AF281="Queenstown-Lakes District Council"))),"70",(_xlfn.XLOOKUP(AF281,ud_organisation_owner[lookupValue],ud_organisation_owner[lookupKey],""))))</f>
        <v/>
      </c>
      <c r="AH281" s="3" t="str">
        <f t="shared" si="54"/>
        <v/>
      </c>
      <c r="AI281" s="3" t="str">
        <f>IF($A281="","",IF((AND($A281="ADD",OR(AH281="",AH281="Queenstown-Lakes District Council"))),"70",(_xlfn.XLOOKUP(AH281,ud_organisation_owner[lookupValue],ud_organisation_owner[lookupKey],""))))</f>
        <v/>
      </c>
      <c r="AJ281" s="3" t="str">
        <f t="shared" si="55"/>
        <v/>
      </c>
      <c r="AK281" s="3" t="str">
        <f>IF($A281="","",IF((AND($A281="ADD",OR(AJ281="",AJ281="Local Authority"))),"17",(_xlfn.XLOOKUP(AJ281,ud_sub_organisation[lookupValue],ud_sub_organisation[lookupKey],""))))</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4"/>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IF($A282="ADD",IF(NOT(ISBLANK(V282)),_xlfn.XLOOKUP(V282,wheel_stop_material[lookupValue],wheel_stop_material[lookupKey],"ERROR"),""), "")</f>
        <v/>
      </c>
      <c r="X282" s="7"/>
      <c r="Y282" s="4" t="str">
        <f t="shared" ca="1" si="51"/>
        <v/>
      </c>
      <c r="Z282" s="4"/>
      <c r="AA282" s="3" t="str">
        <f t="shared" si="52"/>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53"/>
        <v/>
      </c>
      <c r="AG282" s="3" t="str">
        <f>IF($A282="","",IF((AND($A282="ADD",OR(AF282="",AF282="Queenstown-Lakes District Council"))),"70",(_xlfn.XLOOKUP(AF282,ud_organisation_owner[lookupValue],ud_organisation_owner[lookupKey],""))))</f>
        <v/>
      </c>
      <c r="AH282" s="3" t="str">
        <f t="shared" si="54"/>
        <v/>
      </c>
      <c r="AI282" s="3" t="str">
        <f>IF($A282="","",IF((AND($A282="ADD",OR(AH282="",AH282="Queenstown-Lakes District Council"))),"70",(_xlfn.XLOOKUP(AH282,ud_organisation_owner[lookupValue],ud_organisation_owner[lookupKey],""))))</f>
        <v/>
      </c>
      <c r="AJ282" s="3" t="str">
        <f t="shared" si="55"/>
        <v/>
      </c>
      <c r="AK282" s="3" t="str">
        <f>IF($A282="","",IF((AND($A282="ADD",OR(AJ282="",AJ282="Local Authority"))),"17",(_xlfn.XLOOKUP(AJ282,ud_sub_organisation[lookupValue],ud_sub_organisation[lookupKey],""))))</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4"/>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IF($A283="ADD",IF(NOT(ISBLANK(V283)),_xlfn.XLOOKUP(V283,wheel_stop_material[lookupValue],wheel_stop_material[lookupKey],"ERROR"),""), "")</f>
        <v/>
      </c>
      <c r="X283" s="7"/>
      <c r="Y283" s="4" t="str">
        <f t="shared" ca="1" si="51"/>
        <v/>
      </c>
      <c r="Z283" s="4"/>
      <c r="AA283" s="3" t="str">
        <f t="shared" si="52"/>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53"/>
        <v/>
      </c>
      <c r="AG283" s="3" t="str">
        <f>IF($A283="","",IF((AND($A283="ADD",OR(AF283="",AF283="Queenstown-Lakes District Council"))),"70",(_xlfn.XLOOKUP(AF283,ud_organisation_owner[lookupValue],ud_organisation_owner[lookupKey],""))))</f>
        <v/>
      </c>
      <c r="AH283" s="3" t="str">
        <f t="shared" si="54"/>
        <v/>
      </c>
      <c r="AI283" s="3" t="str">
        <f>IF($A283="","",IF((AND($A283="ADD",OR(AH283="",AH283="Queenstown-Lakes District Council"))),"70",(_xlfn.XLOOKUP(AH283,ud_organisation_owner[lookupValue],ud_organisation_owner[lookupKey],""))))</f>
        <v/>
      </c>
      <c r="AJ283" s="3" t="str">
        <f t="shared" si="55"/>
        <v/>
      </c>
      <c r="AK283" s="3" t="str">
        <f>IF($A283="","",IF((AND($A283="ADD",OR(AJ283="",AJ283="Local Authority"))),"17",(_xlfn.XLOOKUP(AJ283,ud_sub_organisation[lookupValue],ud_sub_organisation[lookupKey],""))))</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4"/>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IF($A284="ADD",IF(NOT(ISBLANK(V284)),_xlfn.XLOOKUP(V284,wheel_stop_material[lookupValue],wheel_stop_material[lookupKey],"ERROR"),""), "")</f>
        <v/>
      </c>
      <c r="X284" s="7"/>
      <c r="Y284" s="4" t="str">
        <f t="shared" ca="1" si="51"/>
        <v/>
      </c>
      <c r="Z284" s="4"/>
      <c r="AA284" s="3" t="str">
        <f t="shared" si="52"/>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53"/>
        <v/>
      </c>
      <c r="AG284" s="3" t="str">
        <f>IF($A284="","",IF((AND($A284="ADD",OR(AF284="",AF284="Queenstown-Lakes District Council"))),"70",(_xlfn.XLOOKUP(AF284,ud_organisation_owner[lookupValue],ud_organisation_owner[lookupKey],""))))</f>
        <v/>
      </c>
      <c r="AH284" s="3" t="str">
        <f t="shared" si="54"/>
        <v/>
      </c>
      <c r="AI284" s="3" t="str">
        <f>IF($A284="","",IF((AND($A284="ADD",OR(AH284="",AH284="Queenstown-Lakes District Council"))),"70",(_xlfn.XLOOKUP(AH284,ud_organisation_owner[lookupValue],ud_organisation_owner[lookupKey],""))))</f>
        <v/>
      </c>
      <c r="AJ284" s="3" t="str">
        <f t="shared" si="55"/>
        <v/>
      </c>
      <c r="AK284" s="3" t="str">
        <f>IF($A284="","",IF((AND($A284="ADD",OR(AJ284="",AJ284="Local Authority"))),"17",(_xlfn.XLOOKUP(AJ284,ud_sub_organisation[lookupValue],ud_sub_organisation[lookupKey],""))))</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4"/>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IF($A285="ADD",IF(NOT(ISBLANK(V285)),_xlfn.XLOOKUP(V285,wheel_stop_material[lookupValue],wheel_stop_material[lookupKey],"ERROR"),""), "")</f>
        <v/>
      </c>
      <c r="X285" s="7"/>
      <c r="Y285" s="4" t="str">
        <f t="shared" ca="1" si="51"/>
        <v/>
      </c>
      <c r="Z285" s="4"/>
      <c r="AA285" s="3" t="str">
        <f t="shared" si="52"/>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53"/>
        <v/>
      </c>
      <c r="AG285" s="3" t="str">
        <f>IF($A285="","",IF((AND($A285="ADD",OR(AF285="",AF285="Queenstown-Lakes District Council"))),"70",(_xlfn.XLOOKUP(AF285,ud_organisation_owner[lookupValue],ud_organisation_owner[lookupKey],""))))</f>
        <v/>
      </c>
      <c r="AH285" s="3" t="str">
        <f t="shared" si="54"/>
        <v/>
      </c>
      <c r="AI285" s="3" t="str">
        <f>IF($A285="","",IF((AND($A285="ADD",OR(AH285="",AH285="Queenstown-Lakes District Council"))),"70",(_xlfn.XLOOKUP(AH285,ud_organisation_owner[lookupValue],ud_organisation_owner[lookupKey],""))))</f>
        <v/>
      </c>
      <c r="AJ285" s="3" t="str">
        <f t="shared" si="55"/>
        <v/>
      </c>
      <c r="AK285" s="3" t="str">
        <f>IF($A285="","",IF((AND($A285="ADD",OR(AJ285="",AJ285="Local Authority"))),"17",(_xlfn.XLOOKUP(AJ285,ud_sub_organisation[lookupValue],ud_sub_organisation[lookupKey],""))))</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4"/>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IF($A286="ADD",IF(NOT(ISBLANK(V286)),_xlfn.XLOOKUP(V286,wheel_stop_material[lookupValue],wheel_stop_material[lookupKey],"ERROR"),""), "")</f>
        <v/>
      </c>
      <c r="X286" s="7"/>
      <c r="Y286" s="4" t="str">
        <f t="shared" ca="1" si="51"/>
        <v/>
      </c>
      <c r="Z286" s="4"/>
      <c r="AA286" s="3" t="str">
        <f t="shared" si="52"/>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53"/>
        <v/>
      </c>
      <c r="AG286" s="3" t="str">
        <f>IF($A286="","",IF((AND($A286="ADD",OR(AF286="",AF286="Queenstown-Lakes District Council"))),"70",(_xlfn.XLOOKUP(AF286,ud_organisation_owner[lookupValue],ud_organisation_owner[lookupKey],""))))</f>
        <v/>
      </c>
      <c r="AH286" s="3" t="str">
        <f t="shared" si="54"/>
        <v/>
      </c>
      <c r="AI286" s="3" t="str">
        <f>IF($A286="","",IF((AND($A286="ADD",OR(AH286="",AH286="Queenstown-Lakes District Council"))),"70",(_xlfn.XLOOKUP(AH286,ud_organisation_owner[lookupValue],ud_organisation_owner[lookupKey],""))))</f>
        <v/>
      </c>
      <c r="AJ286" s="3" t="str">
        <f t="shared" si="55"/>
        <v/>
      </c>
      <c r="AK286" s="3" t="str">
        <f>IF($A286="","",IF((AND($A286="ADD",OR(AJ286="",AJ286="Local Authority"))),"17",(_xlfn.XLOOKUP(AJ286,ud_sub_organisation[lookupValue],ud_sub_organisation[lookupKey],""))))</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4"/>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IF($A287="ADD",IF(NOT(ISBLANK(V287)),_xlfn.XLOOKUP(V287,wheel_stop_material[lookupValue],wheel_stop_material[lookupKey],"ERROR"),""), "")</f>
        <v/>
      </c>
      <c r="X287" s="7"/>
      <c r="Y287" s="4" t="str">
        <f t="shared" ca="1" si="51"/>
        <v/>
      </c>
      <c r="Z287" s="4"/>
      <c r="AA287" s="3" t="str">
        <f t="shared" si="52"/>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53"/>
        <v/>
      </c>
      <c r="AG287" s="3" t="str">
        <f>IF($A287="","",IF((AND($A287="ADD",OR(AF287="",AF287="Queenstown-Lakes District Council"))),"70",(_xlfn.XLOOKUP(AF287,ud_organisation_owner[lookupValue],ud_organisation_owner[lookupKey],""))))</f>
        <v/>
      </c>
      <c r="AH287" s="3" t="str">
        <f t="shared" si="54"/>
        <v/>
      </c>
      <c r="AI287" s="3" t="str">
        <f>IF($A287="","",IF((AND($A287="ADD",OR(AH287="",AH287="Queenstown-Lakes District Council"))),"70",(_xlfn.XLOOKUP(AH287,ud_organisation_owner[lookupValue],ud_organisation_owner[lookupKey],""))))</f>
        <v/>
      </c>
      <c r="AJ287" s="3" t="str">
        <f t="shared" si="55"/>
        <v/>
      </c>
      <c r="AK287" s="3" t="str">
        <f>IF($A287="","",IF((AND($A287="ADD",OR(AJ287="",AJ287="Local Authority"))),"17",(_xlfn.XLOOKUP(AJ287,ud_sub_organisation[lookupValue],ud_sub_organisation[lookupKey],""))))</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4"/>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IF($A288="ADD",IF(NOT(ISBLANK(V288)),_xlfn.XLOOKUP(V288,wheel_stop_material[lookupValue],wheel_stop_material[lookupKey],"ERROR"),""), "")</f>
        <v/>
      </c>
      <c r="X288" s="7"/>
      <c r="Y288" s="4" t="str">
        <f t="shared" ca="1" si="51"/>
        <v/>
      </c>
      <c r="Z288" s="4"/>
      <c r="AA288" s="3" t="str">
        <f t="shared" si="52"/>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53"/>
        <v/>
      </c>
      <c r="AG288" s="3" t="str">
        <f>IF($A288="","",IF((AND($A288="ADD",OR(AF288="",AF288="Queenstown-Lakes District Council"))),"70",(_xlfn.XLOOKUP(AF288,ud_organisation_owner[lookupValue],ud_organisation_owner[lookupKey],""))))</f>
        <v/>
      </c>
      <c r="AH288" s="3" t="str">
        <f t="shared" si="54"/>
        <v/>
      </c>
      <c r="AI288" s="3" t="str">
        <f>IF($A288="","",IF((AND($A288="ADD",OR(AH288="",AH288="Queenstown-Lakes District Council"))),"70",(_xlfn.XLOOKUP(AH288,ud_organisation_owner[lookupValue],ud_organisation_owner[lookupKey],""))))</f>
        <v/>
      </c>
      <c r="AJ288" s="3" t="str">
        <f t="shared" si="55"/>
        <v/>
      </c>
      <c r="AK288" s="3" t="str">
        <f>IF($A288="","",IF((AND($A288="ADD",OR(AJ288="",AJ288="Local Authority"))),"17",(_xlfn.XLOOKUP(AJ288,ud_sub_organisation[lookupValue],ud_sub_organisation[lookupKey],""))))</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4"/>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IF($A289="ADD",IF(NOT(ISBLANK(V289)),_xlfn.XLOOKUP(V289,wheel_stop_material[lookupValue],wheel_stop_material[lookupKey],"ERROR"),""), "")</f>
        <v/>
      </c>
      <c r="X289" s="7"/>
      <c r="Y289" s="4" t="str">
        <f t="shared" ca="1" si="51"/>
        <v/>
      </c>
      <c r="Z289" s="4"/>
      <c r="AA289" s="3" t="str">
        <f t="shared" si="52"/>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53"/>
        <v/>
      </c>
      <c r="AG289" s="3" t="str">
        <f>IF($A289="","",IF((AND($A289="ADD",OR(AF289="",AF289="Queenstown-Lakes District Council"))),"70",(_xlfn.XLOOKUP(AF289,ud_organisation_owner[lookupValue],ud_organisation_owner[lookupKey],""))))</f>
        <v/>
      </c>
      <c r="AH289" s="3" t="str">
        <f t="shared" si="54"/>
        <v/>
      </c>
      <c r="AI289" s="3" t="str">
        <f>IF($A289="","",IF((AND($A289="ADD",OR(AH289="",AH289="Queenstown-Lakes District Council"))),"70",(_xlfn.XLOOKUP(AH289,ud_organisation_owner[lookupValue],ud_organisation_owner[lookupKey],""))))</f>
        <v/>
      </c>
      <c r="AJ289" s="3" t="str">
        <f t="shared" si="55"/>
        <v/>
      </c>
      <c r="AK289" s="3" t="str">
        <f>IF($A289="","",IF((AND($A289="ADD",OR(AJ289="",AJ289="Local Authority"))),"17",(_xlfn.XLOOKUP(AJ289,ud_sub_organisation[lookupValue],ud_sub_organisation[lookupKey],""))))</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4"/>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IF($A290="ADD",IF(NOT(ISBLANK(V290)),_xlfn.XLOOKUP(V290,wheel_stop_material[lookupValue],wheel_stop_material[lookupKey],"ERROR"),""), "")</f>
        <v/>
      </c>
      <c r="X290" s="7"/>
      <c r="Y290" s="4" t="str">
        <f t="shared" ca="1" si="51"/>
        <v/>
      </c>
      <c r="Z290" s="4"/>
      <c r="AA290" s="3" t="str">
        <f t="shared" si="52"/>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53"/>
        <v/>
      </c>
      <c r="AG290" s="3" t="str">
        <f>IF($A290="","",IF((AND($A290="ADD",OR(AF290="",AF290="Queenstown-Lakes District Council"))),"70",(_xlfn.XLOOKUP(AF290,ud_organisation_owner[lookupValue],ud_organisation_owner[lookupKey],""))))</f>
        <v/>
      </c>
      <c r="AH290" s="3" t="str">
        <f t="shared" si="54"/>
        <v/>
      </c>
      <c r="AI290" s="3" t="str">
        <f>IF($A290="","",IF((AND($A290="ADD",OR(AH290="",AH290="Queenstown-Lakes District Council"))),"70",(_xlfn.XLOOKUP(AH290,ud_organisation_owner[lookupValue],ud_organisation_owner[lookupKey],""))))</f>
        <v/>
      </c>
      <c r="AJ290" s="3" t="str">
        <f t="shared" si="55"/>
        <v/>
      </c>
      <c r="AK290" s="3" t="str">
        <f>IF($A290="","",IF((AND($A290="ADD",OR(AJ290="",AJ290="Local Authority"))),"17",(_xlfn.XLOOKUP(AJ290,ud_sub_organisation[lookupValue],ud_sub_organisation[lookupKey],""))))</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4"/>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IF($A291="ADD",IF(NOT(ISBLANK(V291)),_xlfn.XLOOKUP(V291,wheel_stop_material[lookupValue],wheel_stop_material[lookupKey],"ERROR"),""), "")</f>
        <v/>
      </c>
      <c r="X291" s="7"/>
      <c r="Y291" s="4" t="str">
        <f t="shared" ca="1" si="51"/>
        <v/>
      </c>
      <c r="Z291" s="4"/>
      <c r="AA291" s="3" t="str">
        <f t="shared" si="52"/>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53"/>
        <v/>
      </c>
      <c r="AG291" s="3" t="str">
        <f>IF($A291="","",IF((AND($A291="ADD",OR(AF291="",AF291="Queenstown-Lakes District Council"))),"70",(_xlfn.XLOOKUP(AF291,ud_organisation_owner[lookupValue],ud_organisation_owner[lookupKey],""))))</f>
        <v/>
      </c>
      <c r="AH291" s="3" t="str">
        <f t="shared" si="54"/>
        <v/>
      </c>
      <c r="AI291" s="3" t="str">
        <f>IF($A291="","",IF((AND($A291="ADD",OR(AH291="",AH291="Queenstown-Lakes District Council"))),"70",(_xlfn.XLOOKUP(AH291,ud_organisation_owner[lookupValue],ud_organisation_owner[lookupKey],""))))</f>
        <v/>
      </c>
      <c r="AJ291" s="3" t="str">
        <f t="shared" si="55"/>
        <v/>
      </c>
      <c r="AK291" s="3" t="str">
        <f>IF($A291="","",IF((AND($A291="ADD",OR(AJ291="",AJ291="Local Authority"))),"17",(_xlfn.XLOOKUP(AJ291,ud_sub_organisation[lookupValue],ud_sub_organisation[lookupKey],""))))</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4"/>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IF($A292="ADD",IF(NOT(ISBLANK(V292)),_xlfn.XLOOKUP(V292,wheel_stop_material[lookupValue],wheel_stop_material[lookupKey],"ERROR"),""), "")</f>
        <v/>
      </c>
      <c r="X292" s="7"/>
      <c r="Y292" s="4" t="str">
        <f t="shared" ca="1" si="51"/>
        <v/>
      </c>
      <c r="Z292" s="4"/>
      <c r="AA292" s="3" t="str">
        <f t="shared" si="52"/>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53"/>
        <v/>
      </c>
      <c r="AG292" s="3" t="str">
        <f>IF($A292="","",IF((AND($A292="ADD",OR(AF292="",AF292="Queenstown-Lakes District Council"))),"70",(_xlfn.XLOOKUP(AF292,ud_organisation_owner[lookupValue],ud_organisation_owner[lookupKey],""))))</f>
        <v/>
      </c>
      <c r="AH292" s="3" t="str">
        <f t="shared" si="54"/>
        <v/>
      </c>
      <c r="AI292" s="3" t="str">
        <f>IF($A292="","",IF((AND($A292="ADD",OR(AH292="",AH292="Queenstown-Lakes District Council"))),"70",(_xlfn.XLOOKUP(AH292,ud_organisation_owner[lookupValue],ud_organisation_owner[lookupKey],""))))</f>
        <v/>
      </c>
      <c r="AJ292" s="3" t="str">
        <f t="shared" si="55"/>
        <v/>
      </c>
      <c r="AK292" s="3" t="str">
        <f>IF($A292="","",IF((AND($A292="ADD",OR(AJ292="",AJ292="Local Authority"))),"17",(_xlfn.XLOOKUP(AJ292,ud_sub_organisation[lookupValue],ud_sub_organisation[lookupKey],""))))</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4"/>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IF($A293="ADD",IF(NOT(ISBLANK(V293)),_xlfn.XLOOKUP(V293,wheel_stop_material[lookupValue],wheel_stop_material[lookupKey],"ERROR"),""), "")</f>
        <v/>
      </c>
      <c r="X293" s="7"/>
      <c r="Y293" s="4" t="str">
        <f t="shared" ca="1" si="51"/>
        <v/>
      </c>
      <c r="Z293" s="4"/>
      <c r="AA293" s="3" t="str">
        <f t="shared" si="52"/>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53"/>
        <v/>
      </c>
      <c r="AG293" s="3" t="str">
        <f>IF($A293="","",IF((AND($A293="ADD",OR(AF293="",AF293="Queenstown-Lakes District Council"))),"70",(_xlfn.XLOOKUP(AF293,ud_organisation_owner[lookupValue],ud_organisation_owner[lookupKey],""))))</f>
        <v/>
      </c>
      <c r="AH293" s="3" t="str">
        <f t="shared" si="54"/>
        <v/>
      </c>
      <c r="AI293" s="3" t="str">
        <f>IF($A293="","",IF((AND($A293="ADD",OR(AH293="",AH293="Queenstown-Lakes District Council"))),"70",(_xlfn.XLOOKUP(AH293,ud_organisation_owner[lookupValue],ud_organisation_owner[lookupKey],""))))</f>
        <v/>
      </c>
      <c r="AJ293" s="3" t="str">
        <f t="shared" si="55"/>
        <v/>
      </c>
      <c r="AK293" s="3" t="str">
        <f>IF($A293="","",IF((AND($A293="ADD",OR(AJ293="",AJ293="Local Authority"))),"17",(_xlfn.XLOOKUP(AJ293,ud_sub_organisation[lookupValue],ud_sub_organisation[lookupKey],""))))</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4"/>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IF($A294="ADD",IF(NOT(ISBLANK(V294)),_xlfn.XLOOKUP(V294,wheel_stop_material[lookupValue],wheel_stop_material[lookupKey],"ERROR"),""), "")</f>
        <v/>
      </c>
      <c r="X294" s="7"/>
      <c r="Y294" s="4" t="str">
        <f t="shared" ca="1" si="51"/>
        <v/>
      </c>
      <c r="Z294" s="4"/>
      <c r="AA294" s="3" t="str">
        <f t="shared" si="52"/>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53"/>
        <v/>
      </c>
      <c r="AG294" s="3" t="str">
        <f>IF($A294="","",IF((AND($A294="ADD",OR(AF294="",AF294="Queenstown-Lakes District Council"))),"70",(_xlfn.XLOOKUP(AF294,ud_organisation_owner[lookupValue],ud_organisation_owner[lookupKey],""))))</f>
        <v/>
      </c>
      <c r="AH294" s="3" t="str">
        <f t="shared" si="54"/>
        <v/>
      </c>
      <c r="AI294" s="3" t="str">
        <f>IF($A294="","",IF((AND($A294="ADD",OR(AH294="",AH294="Queenstown-Lakes District Council"))),"70",(_xlfn.XLOOKUP(AH294,ud_organisation_owner[lookupValue],ud_organisation_owner[lookupKey],""))))</f>
        <v/>
      </c>
      <c r="AJ294" s="3" t="str">
        <f t="shared" si="55"/>
        <v/>
      </c>
      <c r="AK294" s="3" t="str">
        <f>IF($A294="","",IF((AND($A294="ADD",OR(AJ294="",AJ294="Local Authority"))),"17",(_xlfn.XLOOKUP(AJ294,ud_sub_organisation[lookupValue],ud_sub_organisation[lookupKey],""))))</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4"/>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IF($A295="ADD",IF(NOT(ISBLANK(V295)),_xlfn.XLOOKUP(V295,wheel_stop_material[lookupValue],wheel_stop_material[lookupKey],"ERROR"),""), "")</f>
        <v/>
      </c>
      <c r="X295" s="7"/>
      <c r="Y295" s="4" t="str">
        <f t="shared" ca="1" si="51"/>
        <v/>
      </c>
      <c r="Z295" s="4"/>
      <c r="AA295" s="3" t="str">
        <f t="shared" si="52"/>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53"/>
        <v/>
      </c>
      <c r="AG295" s="3" t="str">
        <f>IF($A295="","",IF((AND($A295="ADD",OR(AF295="",AF295="Queenstown-Lakes District Council"))),"70",(_xlfn.XLOOKUP(AF295,ud_organisation_owner[lookupValue],ud_organisation_owner[lookupKey],""))))</f>
        <v/>
      </c>
      <c r="AH295" s="3" t="str">
        <f t="shared" si="54"/>
        <v/>
      </c>
      <c r="AI295" s="3" t="str">
        <f>IF($A295="","",IF((AND($A295="ADD",OR(AH295="",AH295="Queenstown-Lakes District Council"))),"70",(_xlfn.XLOOKUP(AH295,ud_organisation_owner[lookupValue],ud_organisation_owner[lookupKey],""))))</f>
        <v/>
      </c>
      <c r="AJ295" s="3" t="str">
        <f t="shared" si="55"/>
        <v/>
      </c>
      <c r="AK295" s="3" t="str">
        <f>IF($A295="","",IF((AND($A295="ADD",OR(AJ295="",AJ295="Local Authority"))),"17",(_xlfn.XLOOKUP(AJ295,ud_sub_organisation[lookupValue],ud_sub_organisation[lookupKey],""))))</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4"/>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IF($A296="ADD",IF(NOT(ISBLANK(V296)),_xlfn.XLOOKUP(V296,wheel_stop_material[lookupValue],wheel_stop_material[lookupKey],"ERROR"),""), "")</f>
        <v/>
      </c>
      <c r="X296" s="7"/>
      <c r="Y296" s="4" t="str">
        <f t="shared" ca="1" si="51"/>
        <v/>
      </c>
      <c r="Z296" s="4"/>
      <c r="AA296" s="3" t="str">
        <f t="shared" si="52"/>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53"/>
        <v/>
      </c>
      <c r="AG296" s="3" t="str">
        <f>IF($A296="","",IF((AND($A296="ADD",OR(AF296="",AF296="Queenstown-Lakes District Council"))),"70",(_xlfn.XLOOKUP(AF296,ud_organisation_owner[lookupValue],ud_organisation_owner[lookupKey],""))))</f>
        <v/>
      </c>
      <c r="AH296" s="3" t="str">
        <f t="shared" si="54"/>
        <v/>
      </c>
      <c r="AI296" s="3" t="str">
        <f>IF($A296="","",IF((AND($A296="ADD",OR(AH296="",AH296="Queenstown-Lakes District Council"))),"70",(_xlfn.XLOOKUP(AH296,ud_organisation_owner[lookupValue],ud_organisation_owner[lookupKey],""))))</f>
        <v/>
      </c>
      <c r="AJ296" s="3" t="str">
        <f t="shared" si="55"/>
        <v/>
      </c>
      <c r="AK296" s="3" t="str">
        <f>IF($A296="","",IF((AND($A296="ADD",OR(AJ296="",AJ296="Local Authority"))),"17",(_xlfn.XLOOKUP(AJ296,ud_sub_organisation[lookupValue],ud_sub_organisation[lookupKey],""))))</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4"/>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IF($A297="ADD",IF(NOT(ISBLANK(V297)),_xlfn.XLOOKUP(V297,wheel_stop_material[lookupValue],wheel_stop_material[lookupKey],"ERROR"),""), "")</f>
        <v/>
      </c>
      <c r="X297" s="7"/>
      <c r="Y297" s="4" t="str">
        <f t="shared" ca="1" si="51"/>
        <v/>
      </c>
      <c r="Z297" s="4"/>
      <c r="AA297" s="3" t="str">
        <f t="shared" si="52"/>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53"/>
        <v/>
      </c>
      <c r="AG297" s="3" t="str">
        <f>IF($A297="","",IF((AND($A297="ADD",OR(AF297="",AF297="Queenstown-Lakes District Council"))),"70",(_xlfn.XLOOKUP(AF297,ud_organisation_owner[lookupValue],ud_organisation_owner[lookupKey],""))))</f>
        <v/>
      </c>
      <c r="AH297" s="3" t="str">
        <f t="shared" si="54"/>
        <v/>
      </c>
      <c r="AI297" s="3" t="str">
        <f>IF($A297="","",IF((AND($A297="ADD",OR(AH297="",AH297="Queenstown-Lakes District Council"))),"70",(_xlfn.XLOOKUP(AH297,ud_organisation_owner[lookupValue],ud_organisation_owner[lookupKey],""))))</f>
        <v/>
      </c>
      <c r="AJ297" s="3" t="str">
        <f t="shared" si="55"/>
        <v/>
      </c>
      <c r="AK297" s="3" t="str">
        <f>IF($A297="","",IF((AND($A297="ADD",OR(AJ297="",AJ297="Local Authority"))),"17",(_xlfn.XLOOKUP(AJ297,ud_sub_organisation[lookupValue],ud_sub_organisation[lookupKey],""))))</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4"/>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IF($A298="ADD",IF(NOT(ISBLANK(V298)),_xlfn.XLOOKUP(V298,wheel_stop_material[lookupValue],wheel_stop_material[lookupKey],"ERROR"),""), "")</f>
        <v/>
      </c>
      <c r="X298" s="7"/>
      <c r="Y298" s="4" t="str">
        <f t="shared" ca="1" si="51"/>
        <v/>
      </c>
      <c r="Z298" s="4"/>
      <c r="AA298" s="3" t="str">
        <f t="shared" si="52"/>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53"/>
        <v/>
      </c>
      <c r="AG298" s="3" t="str">
        <f>IF($A298="","",IF((AND($A298="ADD",OR(AF298="",AF298="Queenstown-Lakes District Council"))),"70",(_xlfn.XLOOKUP(AF298,ud_organisation_owner[lookupValue],ud_organisation_owner[lookupKey],""))))</f>
        <v/>
      </c>
      <c r="AH298" s="3" t="str">
        <f t="shared" si="54"/>
        <v/>
      </c>
      <c r="AI298" s="3" t="str">
        <f>IF($A298="","",IF((AND($A298="ADD",OR(AH298="",AH298="Queenstown-Lakes District Council"))),"70",(_xlfn.XLOOKUP(AH298,ud_organisation_owner[lookupValue],ud_organisation_owner[lookupKey],""))))</f>
        <v/>
      </c>
      <c r="AJ298" s="3" t="str">
        <f t="shared" si="55"/>
        <v/>
      </c>
      <c r="AK298" s="3" t="str">
        <f>IF($A298="","",IF((AND($A298="ADD",OR(AJ298="",AJ298="Local Authority"))),"17",(_xlfn.XLOOKUP(AJ298,ud_sub_organisation[lookupValue],ud_sub_organisation[lookupKey],""))))</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4"/>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IF($A299="ADD",IF(NOT(ISBLANK(V299)),_xlfn.XLOOKUP(V299,wheel_stop_material[lookupValue],wheel_stop_material[lookupKey],"ERROR"),""), "")</f>
        <v/>
      </c>
      <c r="X299" s="7"/>
      <c r="Y299" s="4" t="str">
        <f t="shared" ca="1" si="51"/>
        <v/>
      </c>
      <c r="Z299" s="4"/>
      <c r="AA299" s="3" t="str">
        <f t="shared" si="52"/>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53"/>
        <v/>
      </c>
      <c r="AG299" s="3" t="str">
        <f>IF($A299="","",IF((AND($A299="ADD",OR(AF299="",AF299="Queenstown-Lakes District Council"))),"70",(_xlfn.XLOOKUP(AF299,ud_organisation_owner[lookupValue],ud_organisation_owner[lookupKey],""))))</f>
        <v/>
      </c>
      <c r="AH299" s="3" t="str">
        <f t="shared" si="54"/>
        <v/>
      </c>
      <c r="AI299" s="3" t="str">
        <f>IF($A299="","",IF((AND($A299="ADD",OR(AH299="",AH299="Queenstown-Lakes District Council"))),"70",(_xlfn.XLOOKUP(AH299,ud_organisation_owner[lookupValue],ud_organisation_owner[lookupKey],""))))</f>
        <v/>
      </c>
      <c r="AJ299" s="3" t="str">
        <f t="shared" si="55"/>
        <v/>
      </c>
      <c r="AK299" s="3" t="str">
        <f>IF($A299="","",IF((AND($A299="ADD",OR(AJ299="",AJ299="Local Authority"))),"17",(_xlfn.XLOOKUP(AJ299,ud_sub_organisation[lookupValue],ud_sub_organisation[lookupKey],""))))</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4"/>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IF($A300="ADD",IF(NOT(ISBLANK(V300)),_xlfn.XLOOKUP(V300,wheel_stop_material[lookupValue],wheel_stop_material[lookupKey],"ERROR"),""), "")</f>
        <v/>
      </c>
      <c r="X300" s="7"/>
      <c r="Y300" s="4" t="str">
        <f t="shared" ca="1" si="51"/>
        <v/>
      </c>
      <c r="Z300" s="4"/>
      <c r="AA300" s="3" t="str">
        <f t="shared" si="52"/>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53"/>
        <v/>
      </c>
      <c r="AG300" s="3" t="str">
        <f>IF($A300="","",IF((AND($A300="ADD",OR(AF300="",AF300="Queenstown-Lakes District Council"))),"70",(_xlfn.XLOOKUP(AF300,ud_organisation_owner[lookupValue],ud_organisation_owner[lookupKey],""))))</f>
        <v/>
      </c>
      <c r="AH300" s="3" t="str">
        <f t="shared" si="54"/>
        <v/>
      </c>
      <c r="AI300" s="3" t="str">
        <f>IF($A300="","",IF((AND($A300="ADD",OR(AH300="",AH300="Queenstown-Lakes District Council"))),"70",(_xlfn.XLOOKUP(AH300,ud_organisation_owner[lookupValue],ud_organisation_owner[lookupKey],""))))</f>
        <v/>
      </c>
      <c r="AJ300" s="3" t="str">
        <f t="shared" si="55"/>
        <v/>
      </c>
      <c r="AK300" s="3" t="str">
        <f>IF($A300="","",IF((AND($A300="ADD",OR(AJ300="",AJ300="Local Authority"))),"17",(_xlfn.XLOOKUP(AJ300,ud_sub_organisation[lookupValue],ud_sub_organisation[lookupKey],""))))</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AxJlUa3dWJGHc7ceuFbNRtmJ835LJv6Fa1rROp0/7JR4WZeIglJd158WeSdTRGqvaxTAjl9AnXT3Jolb+X1mqQ==" saltValue="28KijiAuwF9P/T/UeVv+HA==" spinCount="100000" sheet="1" scenarios="1" selectLockedCells="1"/>
  <conditionalFormatting sqref="A2:XFD2">
    <cfRule type="cellIs" dxfId="225" priority="2" operator="equal">
      <formula>"ERROR"</formula>
    </cfRule>
  </conditionalFormatting>
  <conditionalFormatting sqref="A1:XFD1">
    <cfRule type="expression" dxfId="224" priority="1">
      <formula>A$2="ERROR"</formula>
    </cfRule>
  </conditionalFormatting>
  <conditionalFormatting sqref="A10:XFD300">
    <cfRule type="expression" dxfId="223" priority="441">
      <formula>MATCH("ERROR",$A10:$EM10,0)</formula>
    </cfRule>
    <cfRule type="expression" dxfId="222" priority="442">
      <formula>AND($A10="ADD",A$6=TRUE,A10="")</formula>
    </cfRule>
    <cfRule type="expression" dxfId="221" priority="443">
      <formula>OR(AND($A10="DELETE",A$1="Asset ID",A10=""),AND($A10="DELETE",A$1="Removal Date",A10=""),AND($A10="DELETE",A$1="Removal Reason",A10=""))</formula>
    </cfRule>
    <cfRule type="expression" dxfId="220" priority="444">
      <formula>OR(AND($A10="EDIT",A$1="Asset ID",A10=""),AND($A10="EDIT",A$5=TRUE,A10=""))</formula>
    </cfRule>
    <cfRule type="expression" dxfId="219" priority="445">
      <formula>AND($A10="ADD",A$5=TRUE,A10="")</formula>
    </cfRule>
  </conditionalFormatting>
  <dataValidations count="34">
    <dataValidation type="list" allowBlank="1" showInputMessage="1" showErrorMessage="1" sqref="C10:C300" xr:uid="{EB23BC59-CB68-4EB0-A21D-7F979BD59116}">
      <formula1>roadnames_lookup</formula1>
    </dataValidation>
    <dataValidation type="list" allowBlank="1" showInputMessage="1" showErrorMessage="1" sqref="K10:K300" xr:uid="{8CEA7B49-3207-4FA6-9F14-0BAA07B9F20A}">
      <formula1>side_lookup</formula1>
    </dataValidation>
    <dataValidation type="list" allowBlank="1" showInputMessage="1" showErrorMessage="1" sqref="Q10:Q300" xr:uid="{4AA14EFB-0A3D-456E-A4AE-A1139B0CCD97}">
      <formula1>len_adjust_rsn_lookup</formula1>
    </dataValidation>
    <dataValidation type="list" allowBlank="1" showInputMessage="1" showErrorMessage="1" sqref="V10:V300" xr:uid="{A8552298-8127-4CE4-A036-710B635F200F}">
      <formula1>wheel_stop_material_lookup</formula1>
    </dataValidation>
    <dataValidation type="list" allowBlank="1" showInputMessage="1" showErrorMessage="1" promptTitle="WARNING" prompt="Only change If ammending existing asset" sqref="AA10:AA300" xr:uid="{03F6ABEF-A9DA-431C-82BC-C2011DEA242F}">
      <formula1>ud_asset_status_lookup</formula1>
    </dataValidation>
    <dataValidation type="list" allowBlank="1" showInputMessage="1" showErrorMessage="1" sqref="AD10:AD300" xr:uid="{56642E66-FFF5-4ECD-8C33-44AFC09D30D7}">
      <formula1>ar_replace_reason_lookup</formula1>
    </dataValidation>
    <dataValidation type="list" allowBlank="1" showInputMessage="1" showErrorMessage="1" promptTitle="WARNING" prompt="Only change this If Not QLDC asset" sqref="AH10:AH300" xr:uid="{60B5918D-2840-472B-A723-A6D33E6F8D7C}">
      <formula1>ud_organisation_owner_lookup</formula1>
    </dataValidation>
    <dataValidation type="list" allowBlank="1" showInputMessage="1" showErrorMessage="1" promptTitle="WARNING" prompt="Only change this If Not QLDC Roading asset" sqref="AJ10:AJ300" xr:uid="{8DDEEFD0-BF75-434F-A838-D8EC05DD36CD}">
      <formula1>ud_sub_organisation_lookup</formula1>
    </dataValidation>
    <dataValidation type="list" allowBlank="1" showInputMessage="1" showErrorMessage="1" promptTitle="WARNING" prompt="Only change this field If undertaking maintenance Or CAPEX works" sqref="AL10:AL300" xr:uid="{9739E233-3BF7-4E6A-AC0A-2C92A7C7F37E}">
      <formula1>ud_work_category_lookup</formula1>
    </dataValidation>
    <dataValidation type="list" allowBlank="1" showInputMessage="1" showErrorMessage="1" promptTitle="WARNING" prompt="Only change this If incorrect" sqref="AP10:AP300" xr:uid="{680138F0-4DE3-446D-9528-FFD7B4FC85ED}">
      <formula1>condition_lookup</formula1>
    </dataValidation>
    <dataValidation type="list" allowBlank="1" showInputMessage="1" showErrorMessage="1" promptTitle="WARNING" prompt="Only change this If NZTA Or Parks And Reserves asset" sqref="AO10:AO300" xr:uid="{19006BAA-C46C-4CE1-8639-47C637B5471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F7BBCE4-2EEE-4517-B4DA-71A0BA742BFC}">
      <formula1>"ADD,EDIT,DELETE"</formula1>
    </dataValidation>
    <dataValidation type="list" allowBlank="1" showInputMessage="1" showErrorMessage="1" promptTitle="WARNING" prompt="Only change this If Not QLDC asset" sqref="AF10:AF300" xr:uid="{4A39C96B-F0F5-4D05-B29F-7F3A0B453F2F}">
      <formula1>ud_organisation_owner_lookup</formula1>
    </dataValidation>
    <dataValidation type="whole" allowBlank="1" showInputMessage="1" showErrorMessage="1" error="Please Enter Whole Number Between 1 And 999" promptTitle="ERROR" sqref="Y10:Y300" xr:uid="{CDBB02CE-9F7F-481B-8139-439E2FD7B1BF}">
      <formula1>1</formula1>
      <formula2>999</formula2>
    </dataValidation>
    <dataValidation type="whole" allowBlank="1" showInputMessage="1" showErrorMessage="1" error="Please Enter Whole Number Between 1 And 2147483647" promptTitle="ERROR" sqref="B10:B300" xr:uid="{25FE60DC-6CE0-4DA6-866D-8832B0E50732}">
      <formula1>1</formula1>
      <formula2>2147483647</formula2>
    </dataValidation>
    <dataValidation type="whole" allowBlank="1" showInputMessage="1" showErrorMessage="1" error="Please Enter Whole Number Between 1 And 9999999999" promptTitle="ERROR" sqref="N10:N300" xr:uid="{D6D732E7-1D1D-400A-ABC5-7D586A65755F}">
      <formula1>1</formula1>
      <formula2>9999999999</formula2>
    </dataValidation>
    <dataValidation type="whole" allowBlank="1" showInputMessage="1" showErrorMessage="1" error="Please Enter Whole Number Between 1 And 9999999999" promptTitle="ERROR" sqref="Z10:Z300" xr:uid="{32C20753-4010-4969-BAA6-FAEFD7273EEF}">
      <formula1>1</formula1>
      <formula2>9999999999</formula2>
    </dataValidation>
    <dataValidation type="whole" allowBlank="1" showInputMessage="1" showErrorMessage="1" error="Please Enter Whole Number Between 1 And 999999" promptTitle="ERROR" sqref="H10:H300" xr:uid="{CF5532A0-0DB0-4343-A9B0-353E43E5B419}">
      <formula1>1</formula1>
      <formula2>999999</formula2>
    </dataValidation>
    <dataValidation type="whole" allowBlank="1" showInputMessage="1" showErrorMessage="1" error="Please Enter Whole Number Between 0 And 999999" promptTitle="ERROR" sqref="G10:G300" xr:uid="{2D09801C-B9F5-4E11-B73E-60023BE585BA}">
      <formula1>0</formula1>
      <formula2>999999</formula2>
    </dataValidation>
    <dataValidation type="whole" allowBlank="1" showInputMessage="1" showErrorMessage="1" error="Please Enter Whole Number Between 1 And 99999" promptTitle="ERROR" sqref="P10:P300" xr:uid="{3E82F5D4-872D-4608-B02E-092AAF9E8A6F}">
      <formula1>1</formula1>
      <formula2>99999</formula2>
    </dataValidation>
    <dataValidation type="decimal" allowBlank="1" showInputMessage="1" showErrorMessage="1" error="Please Enter Decimal Between -40.0 And 999.9" promptTitle="ERROR" sqref="I10:I300" xr:uid="{22884DBD-578B-4AB1-AE97-27E33937F214}">
      <formula1>-40</formula1>
      <formula2>999.9</formula2>
    </dataValidation>
    <dataValidation type="decimal" allowBlank="1" showInputMessage="1" showErrorMessage="1" error="Please Enter Decimal Between -40.0 And 999.9" promptTitle="ERROR" sqref="J10:J300" xr:uid="{B56F36E6-1C4E-4378-B0D6-8286B0D0A36D}">
      <formula1>-40</formula1>
      <formula2>999.9</formula2>
    </dataValidation>
    <dataValidation type="decimal" allowBlank="1" showInputMessage="1" showErrorMessage="1" error="Please Enter Decimal Between 0.1 And 9999.9" promptTitle="ERROR" sqref="M10:M300" xr:uid="{60772E43-C3DA-4310-8C1C-58C6F7663109}">
      <formula1>0.1</formula1>
      <formula2>9999.9</formula2>
    </dataValidation>
    <dataValidation type="decimal" allowBlank="1" showInputMessage="1" showErrorMessage="1" error="Please Enter Decimal Between 0.1 And 999999.9" promptTitle="ERROR" sqref="O10:O300" xr:uid="{1E57A312-B54D-46B1-9F97-A2AE5EBA6B0C}">
      <formula1>0.1</formula1>
      <formula2>999999.9</formula2>
    </dataValidation>
    <dataValidation type="decimal" allowBlank="1" showInputMessage="1" showErrorMessage="1" error="Please Enter Decimal Between 0.1 And 9999999.9" promptTitle="ERROR" sqref="S10:S300" xr:uid="{C32D2AE0-19F2-4751-A263-5C262077353D}">
      <formula1>0.1</formula1>
      <formula2>9999999.9</formula2>
    </dataValidation>
    <dataValidation type="decimal" allowBlank="1" showInputMessage="1" showErrorMessage="1" error="Please Enter Decimal Between 0.1 And 9999999.9" promptTitle="ERROR" sqref="T10:T300" xr:uid="{38EA57BE-3C30-46C6-A051-6C9809898448}">
      <formula1>0.1</formula1>
      <formula2>9999999.9</formula2>
    </dataValidation>
    <dataValidation type="decimal" allowBlank="1" showInputMessage="1" showErrorMessage="1" error="Please Enter Decimal Between 0.1 And 9999999.9" promptTitle="ERROR" sqref="U10:U300" xr:uid="{85BEDE78-1336-425F-9208-76DB478FDCF7}">
      <formula1>0.1</formula1>
      <formula2>9999999.9</formula2>
    </dataValidation>
    <dataValidation type="decimal" allowBlank="1" showInputMessage="1" showErrorMessage="1" error="Please Enter Decimal Between 0.01 And 9999999999.99" promptTitle="ERROR" sqref="AN10:AN300" xr:uid="{7F51E5A8-C616-4764-B2A5-2FBFC039B64D}">
      <formula1>0.01</formula1>
      <formula2>9999999999.99</formula2>
    </dataValidation>
    <dataValidation type="textLength" allowBlank="1" showInputMessage="1" showErrorMessage="1" error="Please Dont Enter More Than 255 Characters" promptTitle="ERROR" sqref="AS10:AS300" xr:uid="{0E681AC9-F57E-4835-A2AA-3CFA4A05F80D}">
      <formula1>0</formula1>
      <formula2>255</formula2>
    </dataValidation>
    <dataValidation type="date" allowBlank="1" showInputMessage="1" showErrorMessage="1" error="Please Enter Valid Date eg 31/01/2023" promptTitle="ERROR" sqref="X10:X300" xr:uid="{F83832A1-B7ED-42F2-9FE5-E55F7A4CB6E0}">
      <formula1>42005</formula1>
      <formula2>48580</formula2>
    </dataValidation>
    <dataValidation type="date" allowBlank="1" showInputMessage="1" showErrorMessage="1" error="Please Enter Valid Date eg 31/01/2023" promptTitle="ERROR" sqref="AC10:AC300" xr:uid="{AAF73DB4-DEB1-45D6-8F95-39C8C1F6F009}">
      <formula1>42005</formula1>
      <formula2>48580</formula2>
    </dataValidation>
    <dataValidation type="date" allowBlank="1" showInputMessage="1" showErrorMessage="1" error="Please Enter Valid Date eg 31/01/2023" promptTitle="ERROR" sqref="AR10:AR300" xr:uid="{6992CDD0-2539-4956-B4C2-4704D55D166A}">
      <formula1>42005</formula1>
      <formula2>48580</formula2>
    </dataValidation>
    <dataValidation type="decimal" allowBlank="1" showInputMessage="1" showErrorMessage="1" error="This an incomplete grid reference or is outside of QLDC. Please check that this a easting in NZTM2000" promptTitle="ERROR" sqref="E10:E300" xr:uid="{6B915C41-1EEC-4E20-B996-DEFE03FF9D4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1511F06-2FCF-430F-92FC-39C518A23BE9}">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63145-32C9-4E96-BB97-984B84CE6BD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5096</v>
      </c>
      <c r="B2" t="s">
        <v>6502</v>
      </c>
      <c r="E2" t="b">
        <v>1</v>
      </c>
    </row>
    <row r="3" spans="1:5" x14ac:dyDescent="0.25">
      <c r="A3" t="s">
        <v>5092</v>
      </c>
      <c r="B3" t="s">
        <v>6500</v>
      </c>
      <c r="E3" t="b">
        <v>1</v>
      </c>
    </row>
    <row r="4" spans="1:5" x14ac:dyDescent="0.25">
      <c r="A4" t="s">
        <v>5094</v>
      </c>
      <c r="B4" t="s">
        <v>6501</v>
      </c>
      <c r="E4" t="b">
        <v>1</v>
      </c>
    </row>
    <row r="5" spans="1:5" x14ac:dyDescent="0.25">
      <c r="A5" t="s">
        <v>5098</v>
      </c>
      <c r="B5" t="s">
        <v>6503</v>
      </c>
      <c r="E5" t="b">
        <v>1</v>
      </c>
    </row>
    <row r="6" spans="1:5" x14ac:dyDescent="0.25">
      <c r="A6" t="s">
        <v>6496</v>
      </c>
      <c r="B6" t="s">
        <v>6335</v>
      </c>
      <c r="E6" t="b">
        <v>1</v>
      </c>
    </row>
    <row r="7" spans="1:5" x14ac:dyDescent="0.25">
      <c r="A7" t="s">
        <v>5101</v>
      </c>
      <c r="B7" t="s">
        <v>6504</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7EB73-9300-4B42-95CF-784C61BA27F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5452</v>
      </c>
      <c r="B2" t="s">
        <v>6524</v>
      </c>
      <c r="E2" t="b">
        <v>1</v>
      </c>
    </row>
    <row r="3" spans="1:5" x14ac:dyDescent="0.25">
      <c r="A3" t="s">
        <v>6525</v>
      </c>
      <c r="B3" t="s">
        <v>6526</v>
      </c>
      <c r="E3" t="b">
        <v>1</v>
      </c>
    </row>
    <row r="4" spans="1:5" x14ac:dyDescent="0.25">
      <c r="A4" t="s">
        <v>6527</v>
      </c>
      <c r="B4" t="s">
        <v>6528</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86084-2BDA-429B-918D-9C6BF9B3DB6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6494</v>
      </c>
      <c r="B2" t="s">
        <v>6522</v>
      </c>
      <c r="E2" t="b">
        <v>1</v>
      </c>
    </row>
    <row r="3" spans="1:5" x14ac:dyDescent="0.25">
      <c r="A3" t="s">
        <v>6496</v>
      </c>
      <c r="B3" t="s">
        <v>6523</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01D6F-5C98-456E-89B6-50165603DB5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6520</v>
      </c>
      <c r="B2" t="s">
        <v>6521</v>
      </c>
      <c r="E2" t="b">
        <v>1</v>
      </c>
    </row>
    <row r="3" spans="1:5" x14ac:dyDescent="0.25">
      <c r="A3" t="s">
        <v>5450</v>
      </c>
      <c r="B3" t="s">
        <v>6519</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AA1DC-8F4B-4305-B365-54A5C8D2344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5101</v>
      </c>
      <c r="B2" t="s">
        <v>6509</v>
      </c>
      <c r="E2" t="b">
        <v>1</v>
      </c>
    </row>
    <row r="3" spans="1:5" x14ac:dyDescent="0.25">
      <c r="A3" t="s">
        <v>5092</v>
      </c>
      <c r="B3" t="s">
        <v>6515</v>
      </c>
      <c r="E3" t="b">
        <v>1</v>
      </c>
    </row>
    <row r="4" spans="1:5" x14ac:dyDescent="0.25">
      <c r="A4" t="s">
        <v>5098</v>
      </c>
      <c r="B4" t="s">
        <v>6518</v>
      </c>
      <c r="E4" t="b">
        <v>1</v>
      </c>
    </row>
    <row r="5" spans="1:5" x14ac:dyDescent="0.25">
      <c r="A5" t="s">
        <v>5094</v>
      </c>
      <c r="B5" t="s">
        <v>6516</v>
      </c>
      <c r="E5" t="b">
        <v>1</v>
      </c>
    </row>
    <row r="6" spans="1:5" x14ac:dyDescent="0.25">
      <c r="A6" t="s">
        <v>5096</v>
      </c>
      <c r="B6" t="s">
        <v>6517</v>
      </c>
      <c r="E6" t="b">
        <v>1</v>
      </c>
    </row>
    <row r="7" spans="1:5" x14ac:dyDescent="0.25">
      <c r="A7" t="s">
        <v>6496</v>
      </c>
      <c r="B7" t="s">
        <v>6335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B429F-A7EB-46F3-9562-5F7AC190C32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5101</v>
      </c>
      <c r="B2" t="s">
        <v>6514</v>
      </c>
      <c r="E2" t="b">
        <v>1</v>
      </c>
    </row>
    <row r="3" spans="1:5" x14ac:dyDescent="0.25">
      <c r="A3" t="s">
        <v>5098</v>
      </c>
      <c r="B3" t="s">
        <v>6513</v>
      </c>
      <c r="E3" t="b">
        <v>1</v>
      </c>
    </row>
    <row r="4" spans="1:5" x14ac:dyDescent="0.25">
      <c r="A4" t="s">
        <v>5096</v>
      </c>
      <c r="B4" t="s">
        <v>6512</v>
      </c>
      <c r="E4" t="b">
        <v>1</v>
      </c>
    </row>
    <row r="5" spans="1:5" x14ac:dyDescent="0.25">
      <c r="A5" t="s">
        <v>5092</v>
      </c>
      <c r="B5" t="s">
        <v>6510</v>
      </c>
      <c r="E5" t="b">
        <v>1</v>
      </c>
    </row>
    <row r="6" spans="1:5" x14ac:dyDescent="0.25">
      <c r="A6" t="s">
        <v>6496</v>
      </c>
      <c r="B6" t="s">
        <v>6335</v>
      </c>
      <c r="E6" t="b">
        <v>1</v>
      </c>
    </row>
    <row r="7" spans="1:5" x14ac:dyDescent="0.25">
      <c r="A7" t="s">
        <v>5094</v>
      </c>
      <c r="B7" t="s">
        <v>6511</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EC963-1C58-4731-BC76-B6ACE1568C8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5101</v>
      </c>
      <c r="B2" t="s">
        <v>6509</v>
      </c>
      <c r="E2" t="b">
        <v>1</v>
      </c>
    </row>
    <row r="3" spans="1:5" x14ac:dyDescent="0.25">
      <c r="A3" t="s">
        <v>5098</v>
      </c>
      <c r="B3" t="s">
        <v>6508</v>
      </c>
      <c r="E3" t="b">
        <v>1</v>
      </c>
    </row>
    <row r="4" spans="1:5" x14ac:dyDescent="0.25">
      <c r="A4" t="s">
        <v>5094</v>
      </c>
      <c r="B4" t="s">
        <v>6506</v>
      </c>
      <c r="E4" t="b">
        <v>1</v>
      </c>
    </row>
    <row r="5" spans="1:5" x14ac:dyDescent="0.25">
      <c r="A5" t="s">
        <v>5096</v>
      </c>
      <c r="B5" t="s">
        <v>6507</v>
      </c>
      <c r="E5" t="b">
        <v>1</v>
      </c>
    </row>
    <row r="6" spans="1:5" x14ac:dyDescent="0.25">
      <c r="A6" t="s">
        <v>6496</v>
      </c>
      <c r="B6" t="s">
        <v>6335</v>
      </c>
      <c r="E6" t="b">
        <v>1</v>
      </c>
    </row>
    <row r="7" spans="1:5" x14ac:dyDescent="0.25">
      <c r="A7" t="s">
        <v>5092</v>
      </c>
      <c r="B7" t="s">
        <v>6505</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19226-F6A8-48A4-B5D9-09547A7D6AD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5096</v>
      </c>
      <c r="B2" t="s">
        <v>6502</v>
      </c>
      <c r="E2" t="b">
        <v>1</v>
      </c>
    </row>
    <row r="3" spans="1:5" x14ac:dyDescent="0.25">
      <c r="A3" t="s">
        <v>5092</v>
      </c>
      <c r="B3" t="s">
        <v>6500</v>
      </c>
      <c r="E3" t="b">
        <v>1</v>
      </c>
    </row>
    <row r="4" spans="1:5" x14ac:dyDescent="0.25">
      <c r="A4" t="s">
        <v>5094</v>
      </c>
      <c r="B4" t="s">
        <v>6501</v>
      </c>
      <c r="E4" t="b">
        <v>1</v>
      </c>
    </row>
    <row r="5" spans="1:5" x14ac:dyDescent="0.25">
      <c r="A5" t="s">
        <v>5098</v>
      </c>
      <c r="B5" t="s">
        <v>6503</v>
      </c>
      <c r="E5" t="b">
        <v>1</v>
      </c>
    </row>
    <row r="6" spans="1:5" x14ac:dyDescent="0.25">
      <c r="A6" t="s">
        <v>6496</v>
      </c>
      <c r="B6" t="s">
        <v>6335</v>
      </c>
      <c r="E6" t="b">
        <v>1</v>
      </c>
    </row>
    <row r="7" spans="1:5" x14ac:dyDescent="0.25">
      <c r="A7" t="s">
        <v>5101</v>
      </c>
      <c r="B7" t="s">
        <v>6504</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24B57-8EB4-42FE-ABB1-26D76B04680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5120</v>
      </c>
      <c r="B2" t="s">
        <v>5121</v>
      </c>
      <c r="E2" t="b">
        <v>1</v>
      </c>
    </row>
    <row r="3" spans="1:5" x14ac:dyDescent="0.25">
      <c r="A3" t="s">
        <v>5162</v>
      </c>
      <c r="B3" t="s">
        <v>5163</v>
      </c>
      <c r="E3" t="b">
        <v>1</v>
      </c>
    </row>
    <row r="4" spans="1:5" x14ac:dyDescent="0.25">
      <c r="A4" t="s">
        <v>5169</v>
      </c>
      <c r="B4" t="s">
        <v>5170</v>
      </c>
      <c r="E4" t="b">
        <v>1</v>
      </c>
    </row>
    <row r="5" spans="1:5" x14ac:dyDescent="0.25">
      <c r="A5" t="s">
        <v>5191</v>
      </c>
      <c r="B5" t="s">
        <v>5192</v>
      </c>
      <c r="E5" t="b">
        <v>1</v>
      </c>
    </row>
    <row r="6" spans="1:5" x14ac:dyDescent="0.25">
      <c r="A6" t="s">
        <v>2556</v>
      </c>
      <c r="B6" t="s">
        <v>5209</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CB2D9-EC11-49E3-BE73-48CC36A13FA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5169</v>
      </c>
      <c r="B3" t="s">
        <v>5170</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09CD8-7891-4B13-928D-98A415B1DB7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5105</v>
      </c>
      <c r="B2" t="s">
        <v>5106</v>
      </c>
      <c r="E2" t="b">
        <v>1</v>
      </c>
    </row>
    <row r="3" spans="1:5" x14ac:dyDescent="0.25">
      <c r="A3" t="s">
        <v>5120</v>
      </c>
      <c r="B3" t="s">
        <v>5121</v>
      </c>
      <c r="E3" t="b">
        <v>1</v>
      </c>
    </row>
    <row r="4" spans="1:5" x14ac:dyDescent="0.25">
      <c r="A4" t="s">
        <v>5167</v>
      </c>
      <c r="B4" t="s">
        <v>5168</v>
      </c>
      <c r="E4" t="b">
        <v>1</v>
      </c>
    </row>
    <row r="5" spans="1:5" x14ac:dyDescent="0.25">
      <c r="A5" t="s">
        <v>5191</v>
      </c>
      <c r="B5" t="s">
        <v>5192</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C0589-5EE5-42A8-9861-1346B6016D1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5120</v>
      </c>
      <c r="B3" t="s">
        <v>5121</v>
      </c>
      <c r="E3" t="b">
        <v>1</v>
      </c>
    </row>
    <row r="4" spans="1:5" x14ac:dyDescent="0.25">
      <c r="A4" t="s">
        <v>5145</v>
      </c>
      <c r="B4" t="s">
        <v>5146</v>
      </c>
      <c r="E4" t="b">
        <v>1</v>
      </c>
    </row>
    <row r="5" spans="1:5" x14ac:dyDescent="0.25">
      <c r="A5" t="s">
        <v>5169</v>
      </c>
      <c r="B5" t="s">
        <v>5170</v>
      </c>
      <c r="E5" t="b">
        <v>1</v>
      </c>
    </row>
    <row r="6" spans="1:5" x14ac:dyDescent="0.25">
      <c r="A6" t="s">
        <v>4026</v>
      </c>
      <c r="B6" t="s">
        <v>5198</v>
      </c>
      <c r="E6" t="b">
        <v>1</v>
      </c>
    </row>
    <row r="7" spans="1:5" x14ac:dyDescent="0.25">
      <c r="A7" t="s">
        <v>622</v>
      </c>
      <c r="B7" t="s">
        <v>5199</v>
      </c>
      <c r="E7" t="b">
        <v>1</v>
      </c>
    </row>
    <row r="8" spans="1:5" x14ac:dyDescent="0.25">
      <c r="A8" t="s">
        <v>2556</v>
      </c>
      <c r="B8" t="s">
        <v>5209</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8C0B7-32FA-41C8-81D9-54236BB68B0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4026</v>
      </c>
      <c r="B2" t="s">
        <v>5198</v>
      </c>
      <c r="E2" t="b">
        <v>1</v>
      </c>
    </row>
    <row r="3" spans="1:5" x14ac:dyDescent="0.25">
      <c r="A3" t="s">
        <v>622</v>
      </c>
      <c r="B3" t="s">
        <v>5199</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A112-464D-48A8-9133-AC1207043F4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4026</v>
      </c>
      <c r="B2" t="s">
        <v>5198</v>
      </c>
      <c r="E2" t="b">
        <v>1</v>
      </c>
    </row>
    <row r="3" spans="1:5" x14ac:dyDescent="0.25">
      <c r="A3" t="s">
        <v>622</v>
      </c>
      <c r="B3" t="s">
        <v>5199</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0B903-8533-49CC-8D89-EA4E0505BD6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5120</v>
      </c>
      <c r="B2" t="s">
        <v>5121</v>
      </c>
      <c r="E2" t="b">
        <v>1</v>
      </c>
    </row>
    <row r="3" spans="1:5" x14ac:dyDescent="0.25">
      <c r="A3" t="s">
        <v>3510</v>
      </c>
      <c r="B3" t="s">
        <v>5187</v>
      </c>
      <c r="E3" t="b">
        <v>1</v>
      </c>
    </row>
    <row r="4" spans="1:5" x14ac:dyDescent="0.25">
      <c r="A4" t="s">
        <v>5188</v>
      </c>
      <c r="B4" t="s">
        <v>5189</v>
      </c>
      <c r="E4" t="b">
        <v>1</v>
      </c>
    </row>
    <row r="5" spans="1:5" x14ac:dyDescent="0.25">
      <c r="A5" t="s">
        <v>5193</v>
      </c>
      <c r="B5" t="s">
        <v>5194</v>
      </c>
      <c r="E5" t="b">
        <v>1</v>
      </c>
    </row>
    <row r="6" spans="1:5" x14ac:dyDescent="0.25">
      <c r="A6" t="s">
        <v>1850</v>
      </c>
      <c r="B6" t="s">
        <v>5200</v>
      </c>
      <c r="E6" t="b">
        <v>1</v>
      </c>
    </row>
    <row r="7" spans="1:5" x14ac:dyDescent="0.25">
      <c r="A7" t="s">
        <v>1362</v>
      </c>
      <c r="B7" t="s">
        <v>5207</v>
      </c>
      <c r="E7" t="b">
        <v>1</v>
      </c>
    </row>
    <row r="8" spans="1:5" x14ac:dyDescent="0.25">
      <c r="A8" t="s">
        <v>2556</v>
      </c>
      <c r="B8" t="s">
        <v>5209</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92141-D1AF-43EC-B037-4611F24E9DF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5120</v>
      </c>
      <c r="B2" t="s">
        <v>5121</v>
      </c>
      <c r="E2" t="b">
        <v>1</v>
      </c>
    </row>
    <row r="3" spans="1:5" x14ac:dyDescent="0.25">
      <c r="A3" t="s">
        <v>5151</v>
      </c>
      <c r="B3" t="s">
        <v>5152</v>
      </c>
      <c r="E3" t="b">
        <v>1</v>
      </c>
    </row>
    <row r="4" spans="1:5" x14ac:dyDescent="0.25">
      <c r="A4" t="s">
        <v>5158</v>
      </c>
      <c r="B4" t="s">
        <v>5159</v>
      </c>
      <c r="E4" t="b">
        <v>1</v>
      </c>
    </row>
    <row r="5" spans="1:5" x14ac:dyDescent="0.25">
      <c r="A5" t="s">
        <v>5169</v>
      </c>
      <c r="B5" t="s">
        <v>5170</v>
      </c>
      <c r="E5" t="b">
        <v>1</v>
      </c>
    </row>
    <row r="6" spans="1:5" x14ac:dyDescent="0.25">
      <c r="A6" t="s">
        <v>5188</v>
      </c>
      <c r="B6" t="s">
        <v>5189</v>
      </c>
      <c r="E6" t="b">
        <v>1</v>
      </c>
    </row>
    <row r="7" spans="1:5" x14ac:dyDescent="0.25">
      <c r="A7" t="s">
        <v>5193</v>
      </c>
      <c r="B7" t="s">
        <v>5194</v>
      </c>
      <c r="E7" t="b">
        <v>1</v>
      </c>
    </row>
    <row r="8" spans="1:5" x14ac:dyDescent="0.25">
      <c r="A8" t="s">
        <v>4026</v>
      </c>
      <c r="B8" t="s">
        <v>5198</v>
      </c>
      <c r="E8" t="b">
        <v>1</v>
      </c>
    </row>
    <row r="9" spans="1:5" x14ac:dyDescent="0.25">
      <c r="A9" t="s">
        <v>622</v>
      </c>
      <c r="B9" t="s">
        <v>5199</v>
      </c>
      <c r="E9" t="b">
        <v>1</v>
      </c>
    </row>
    <row r="10" spans="1:5" x14ac:dyDescent="0.25">
      <c r="A10" t="s">
        <v>2556</v>
      </c>
      <c r="B10" t="s">
        <v>5209</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D8A12-55D9-49C5-98E8-44902B0932C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4466</v>
      </c>
      <c r="B2" t="s">
        <v>5149</v>
      </c>
      <c r="E2" t="b">
        <v>1</v>
      </c>
    </row>
    <row r="3" spans="1:5" x14ac:dyDescent="0.25">
      <c r="A3" t="s">
        <v>5151</v>
      </c>
      <c r="B3" t="s">
        <v>5152</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23907-7994-4DF3-910B-6720650F224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5188</v>
      </c>
      <c r="B2" t="s">
        <v>5189</v>
      </c>
      <c r="E2" t="b">
        <v>1</v>
      </c>
    </row>
    <row r="3" spans="1:5" x14ac:dyDescent="0.25">
      <c r="A3" t="s">
        <v>5193</v>
      </c>
      <c r="B3" t="s">
        <v>5194</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CFD77-2332-4C9F-9BF6-7BE50D5B828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5116</v>
      </c>
      <c r="B2" t="s">
        <v>5117</v>
      </c>
      <c r="E2" t="b">
        <v>1</v>
      </c>
    </row>
    <row r="3" spans="1:5" x14ac:dyDescent="0.25">
      <c r="A3" t="s">
        <v>5134</v>
      </c>
      <c r="B3" t="s">
        <v>5135</v>
      </c>
      <c r="E3" t="b">
        <v>1</v>
      </c>
    </row>
    <row r="4" spans="1:5" x14ac:dyDescent="0.25">
      <c r="A4" t="s">
        <v>5156</v>
      </c>
      <c r="B4" t="s">
        <v>5157</v>
      </c>
      <c r="E4" t="b">
        <v>1</v>
      </c>
    </row>
    <row r="5" spans="1:5" x14ac:dyDescent="0.25">
      <c r="A5" t="s">
        <v>5179</v>
      </c>
      <c r="B5" t="s">
        <v>5180</v>
      </c>
      <c r="E5" t="b">
        <v>1</v>
      </c>
    </row>
    <row r="6" spans="1:5" x14ac:dyDescent="0.25">
      <c r="A6" t="s">
        <v>3018</v>
      </c>
      <c r="B6" t="s">
        <v>5197</v>
      </c>
      <c r="E6" t="b">
        <v>1</v>
      </c>
    </row>
    <row r="7" spans="1:5" x14ac:dyDescent="0.25">
      <c r="A7" t="s">
        <v>5080</v>
      </c>
      <c r="B7" t="s">
        <v>5208</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1CF16-6C43-437E-B9BA-B0A27472268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5120</v>
      </c>
      <c r="B3" t="s">
        <v>5121</v>
      </c>
      <c r="E3" t="b">
        <v>1</v>
      </c>
    </row>
    <row r="4" spans="1:5" x14ac:dyDescent="0.25">
      <c r="A4" t="s">
        <v>5158</v>
      </c>
      <c r="B4" t="s">
        <v>5159</v>
      </c>
      <c r="E4" t="b">
        <v>1</v>
      </c>
    </row>
    <row r="5" spans="1:5" x14ac:dyDescent="0.25">
      <c r="A5" t="s">
        <v>5188</v>
      </c>
      <c r="B5" t="s">
        <v>5189</v>
      </c>
      <c r="E5" t="b">
        <v>1</v>
      </c>
    </row>
    <row r="6" spans="1:5" x14ac:dyDescent="0.25">
      <c r="A6" t="s">
        <v>4026</v>
      </c>
      <c r="B6" t="s">
        <v>5198</v>
      </c>
      <c r="E6" t="b">
        <v>1</v>
      </c>
    </row>
    <row r="7" spans="1:5" x14ac:dyDescent="0.25">
      <c r="A7" t="s">
        <v>622</v>
      </c>
      <c r="B7" t="s">
        <v>5199</v>
      </c>
      <c r="E7" t="b">
        <v>1</v>
      </c>
    </row>
    <row r="8" spans="1:5" x14ac:dyDescent="0.25">
      <c r="A8" t="s">
        <v>2556</v>
      </c>
      <c r="B8" t="s">
        <v>5209</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7BBDA-EB1D-4C15-8CA8-4663F169338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5094</v>
      </c>
      <c r="B2" t="s">
        <v>5095</v>
      </c>
      <c r="E2" t="b">
        <v>1</v>
      </c>
    </row>
    <row r="3" spans="1:5" x14ac:dyDescent="0.25">
      <c r="A3" t="s">
        <v>5101</v>
      </c>
      <c r="B3" t="s">
        <v>5102</v>
      </c>
      <c r="E3" t="b">
        <v>1</v>
      </c>
    </row>
    <row r="4" spans="1:5" x14ac:dyDescent="0.25">
      <c r="A4" t="s">
        <v>5116</v>
      </c>
      <c r="B4" t="s">
        <v>5117</v>
      </c>
      <c r="E4" t="b">
        <v>1</v>
      </c>
    </row>
    <row r="5" spans="1:5" x14ac:dyDescent="0.25">
      <c r="A5" t="s">
        <v>5120</v>
      </c>
      <c r="B5" t="s">
        <v>5121</v>
      </c>
      <c r="E5" t="b">
        <v>1</v>
      </c>
    </row>
    <row r="6" spans="1:5" x14ac:dyDescent="0.25">
      <c r="A6" t="s">
        <v>5136</v>
      </c>
      <c r="B6" t="s">
        <v>5137</v>
      </c>
      <c r="E6" t="b">
        <v>1</v>
      </c>
    </row>
    <row r="7" spans="1:5" x14ac:dyDescent="0.25">
      <c r="A7" t="s">
        <v>5139</v>
      </c>
      <c r="B7" t="s">
        <v>5140</v>
      </c>
      <c r="E7" t="b">
        <v>1</v>
      </c>
    </row>
    <row r="8" spans="1:5" x14ac:dyDescent="0.25">
      <c r="A8" t="s">
        <v>5143</v>
      </c>
      <c r="B8" t="s">
        <v>5144</v>
      </c>
      <c r="E8" t="b">
        <v>1</v>
      </c>
    </row>
    <row r="9" spans="1:5" x14ac:dyDescent="0.25">
      <c r="A9" t="s">
        <v>5175</v>
      </c>
      <c r="B9" t="s">
        <v>5176</v>
      </c>
      <c r="E9" t="b">
        <v>1</v>
      </c>
    </row>
    <row r="10" spans="1:5" x14ac:dyDescent="0.25">
      <c r="A10" t="s">
        <v>5177</v>
      </c>
      <c r="B10" t="s">
        <v>5178</v>
      </c>
      <c r="E10" t="b">
        <v>1</v>
      </c>
    </row>
    <row r="11" spans="1:5" x14ac:dyDescent="0.25">
      <c r="A11" t="s">
        <v>5179</v>
      </c>
      <c r="B11" t="s">
        <v>5180</v>
      </c>
      <c r="E11" t="b">
        <v>1</v>
      </c>
    </row>
    <row r="12" spans="1:5" x14ac:dyDescent="0.25">
      <c r="A12" t="s">
        <v>3018</v>
      </c>
      <c r="B12" t="s">
        <v>5197</v>
      </c>
      <c r="E12" t="b">
        <v>1</v>
      </c>
    </row>
    <row r="13" spans="1:5" x14ac:dyDescent="0.25">
      <c r="A13" t="s">
        <v>4026</v>
      </c>
      <c r="B13" t="s">
        <v>5198</v>
      </c>
      <c r="E13" t="b">
        <v>1</v>
      </c>
    </row>
    <row r="14" spans="1:5" x14ac:dyDescent="0.25">
      <c r="A14" t="s">
        <v>622</v>
      </c>
      <c r="B14" t="s">
        <v>5199</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EBE54-A9DA-4070-BD6A-1D42053EC3D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5120</v>
      </c>
      <c r="B2" t="s">
        <v>5121</v>
      </c>
      <c r="E2" t="b">
        <v>1</v>
      </c>
    </row>
    <row r="3" spans="1:5" x14ac:dyDescent="0.25">
      <c r="A3" t="s">
        <v>5169</v>
      </c>
      <c r="B3" t="s">
        <v>5170</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FF9D6-E61B-4BE1-9F45-CBFF9E8C97C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5169</v>
      </c>
      <c r="B3" t="s">
        <v>5170</v>
      </c>
      <c r="E3" t="b">
        <v>1</v>
      </c>
    </row>
    <row r="4" spans="1:5" x14ac:dyDescent="0.25">
      <c r="A4" t="s">
        <v>4026</v>
      </c>
      <c r="B4" t="s">
        <v>5198</v>
      </c>
      <c r="E4" t="b">
        <v>1</v>
      </c>
    </row>
    <row r="5" spans="1:5" x14ac:dyDescent="0.25">
      <c r="A5" t="s">
        <v>622</v>
      </c>
      <c r="B5" t="s">
        <v>5199</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BB667-5738-4ADD-840F-2DBE637C9FC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5094</v>
      </c>
      <c r="B2" t="s">
        <v>5095</v>
      </c>
      <c r="E2" t="b">
        <v>1</v>
      </c>
    </row>
    <row r="3" spans="1:5" x14ac:dyDescent="0.25">
      <c r="A3" t="s">
        <v>5101</v>
      </c>
      <c r="B3" t="s">
        <v>5102</v>
      </c>
      <c r="E3" t="b">
        <v>1</v>
      </c>
    </row>
    <row r="4" spans="1:5" x14ac:dyDescent="0.25">
      <c r="A4" t="s">
        <v>5116</v>
      </c>
      <c r="B4" t="s">
        <v>5117</v>
      </c>
      <c r="E4" t="b">
        <v>1</v>
      </c>
    </row>
    <row r="5" spans="1:5" x14ac:dyDescent="0.25">
      <c r="A5" t="s">
        <v>5120</v>
      </c>
      <c r="B5" t="s">
        <v>5121</v>
      </c>
      <c r="E5" t="b">
        <v>1</v>
      </c>
    </row>
    <row r="6" spans="1:5" x14ac:dyDescent="0.25">
      <c r="A6" t="s">
        <v>5136</v>
      </c>
      <c r="B6" t="s">
        <v>5137</v>
      </c>
      <c r="E6" t="b">
        <v>1</v>
      </c>
    </row>
    <row r="7" spans="1:5" x14ac:dyDescent="0.25">
      <c r="A7" t="s">
        <v>5139</v>
      </c>
      <c r="B7" t="s">
        <v>5140</v>
      </c>
      <c r="E7" t="b">
        <v>1</v>
      </c>
    </row>
    <row r="8" spans="1:5" x14ac:dyDescent="0.25">
      <c r="A8" t="s">
        <v>5143</v>
      </c>
      <c r="B8" t="s">
        <v>5144</v>
      </c>
      <c r="E8" t="b">
        <v>1</v>
      </c>
    </row>
    <row r="9" spans="1:5" x14ac:dyDescent="0.25">
      <c r="A9" t="s">
        <v>5175</v>
      </c>
      <c r="B9" t="s">
        <v>5176</v>
      </c>
      <c r="E9" t="b">
        <v>1</v>
      </c>
    </row>
    <row r="10" spans="1:5" x14ac:dyDescent="0.25">
      <c r="A10" t="s">
        <v>5177</v>
      </c>
      <c r="B10" t="s">
        <v>5178</v>
      </c>
      <c r="E10" t="b">
        <v>1</v>
      </c>
    </row>
    <row r="11" spans="1:5" x14ac:dyDescent="0.25">
      <c r="A11" t="s">
        <v>5179</v>
      </c>
      <c r="B11" t="s">
        <v>5180</v>
      </c>
      <c r="E11" t="b">
        <v>1</v>
      </c>
    </row>
    <row r="12" spans="1:5" x14ac:dyDescent="0.25">
      <c r="A12" t="s">
        <v>3018</v>
      </c>
      <c r="B12" t="s">
        <v>5197</v>
      </c>
      <c r="E12" t="b">
        <v>1</v>
      </c>
    </row>
    <row r="13" spans="1:5" x14ac:dyDescent="0.25">
      <c r="A13" t="s">
        <v>4026</v>
      </c>
      <c r="B13" t="s">
        <v>5198</v>
      </c>
      <c r="E13" t="b">
        <v>1</v>
      </c>
    </row>
    <row r="14" spans="1:5" x14ac:dyDescent="0.25">
      <c r="A14" t="s">
        <v>622</v>
      </c>
      <c r="B14" t="s">
        <v>5199</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F356D-E6C5-4FE1-BEF0-6B5FA7A7AB0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5120</v>
      </c>
      <c r="B2" t="s">
        <v>5121</v>
      </c>
      <c r="E2" t="b">
        <v>1</v>
      </c>
    </row>
    <row r="3" spans="1:5" x14ac:dyDescent="0.25">
      <c r="A3" t="s">
        <v>2996</v>
      </c>
      <c r="B3" t="s">
        <v>5150</v>
      </c>
      <c r="E3" t="b">
        <v>1</v>
      </c>
    </row>
    <row r="4" spans="1:5" x14ac:dyDescent="0.25">
      <c r="A4" t="s">
        <v>5188</v>
      </c>
      <c r="B4" t="s">
        <v>5189</v>
      </c>
      <c r="E4" t="b">
        <v>1</v>
      </c>
    </row>
    <row r="5" spans="1:5" x14ac:dyDescent="0.25">
      <c r="A5" t="s">
        <v>4026</v>
      </c>
      <c r="B5" t="s">
        <v>5198</v>
      </c>
      <c r="E5" t="b">
        <v>1</v>
      </c>
    </row>
    <row r="6" spans="1:5" x14ac:dyDescent="0.25">
      <c r="A6" t="s">
        <v>622</v>
      </c>
      <c r="B6" t="s">
        <v>5199</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43993-A2D9-4600-97CA-DB48FDC9B68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5096</v>
      </c>
      <c r="B2" t="s">
        <v>5097</v>
      </c>
      <c r="E2" t="b">
        <v>1</v>
      </c>
    </row>
    <row r="3" spans="1:5" x14ac:dyDescent="0.25">
      <c r="A3" t="s">
        <v>5098</v>
      </c>
      <c r="B3" t="s">
        <v>5099</v>
      </c>
      <c r="E3" t="b">
        <v>1</v>
      </c>
    </row>
    <row r="4" spans="1:5" x14ac:dyDescent="0.25">
      <c r="A4" t="s">
        <v>5103</v>
      </c>
      <c r="B4" t="s">
        <v>5104</v>
      </c>
      <c r="E4" t="b">
        <v>1</v>
      </c>
    </row>
    <row r="5" spans="1:5" x14ac:dyDescent="0.25">
      <c r="A5" t="s">
        <v>5112</v>
      </c>
      <c r="B5" t="s">
        <v>5113</v>
      </c>
      <c r="E5" t="b">
        <v>1</v>
      </c>
    </row>
    <row r="6" spans="1:5" x14ac:dyDescent="0.25">
      <c r="A6" t="s">
        <v>5120</v>
      </c>
      <c r="B6" t="s">
        <v>5121</v>
      </c>
      <c r="E6" t="b">
        <v>1</v>
      </c>
    </row>
    <row r="7" spans="1:5" x14ac:dyDescent="0.25">
      <c r="A7" t="s">
        <v>5158</v>
      </c>
      <c r="B7" t="s">
        <v>5159</v>
      </c>
      <c r="E7" t="b">
        <v>1</v>
      </c>
    </row>
    <row r="8" spans="1:5" x14ac:dyDescent="0.25">
      <c r="A8" t="s">
        <v>5164</v>
      </c>
      <c r="B8" t="s">
        <v>5165</v>
      </c>
      <c r="E8" t="b">
        <v>1</v>
      </c>
    </row>
    <row r="9" spans="1:5" x14ac:dyDescent="0.25">
      <c r="A9" t="s">
        <v>5169</v>
      </c>
      <c r="B9" t="s">
        <v>5170</v>
      </c>
      <c r="E9" t="b">
        <v>1</v>
      </c>
    </row>
    <row r="10" spans="1:5" x14ac:dyDescent="0.25">
      <c r="A10" t="s">
        <v>5188</v>
      </c>
      <c r="B10" t="s">
        <v>5189</v>
      </c>
      <c r="E10" t="b">
        <v>1</v>
      </c>
    </row>
    <row r="11" spans="1:5" x14ac:dyDescent="0.25">
      <c r="A11" t="s">
        <v>5195</v>
      </c>
      <c r="B11" t="s">
        <v>5196</v>
      </c>
      <c r="E11" t="b">
        <v>1</v>
      </c>
    </row>
    <row r="12" spans="1:5" x14ac:dyDescent="0.25">
      <c r="A12" t="s">
        <v>4026</v>
      </c>
      <c r="B12" t="s">
        <v>5198</v>
      </c>
      <c r="E12" t="b">
        <v>1</v>
      </c>
    </row>
    <row r="13" spans="1:5" x14ac:dyDescent="0.25">
      <c r="A13" t="s">
        <v>622</v>
      </c>
      <c r="B13" t="s">
        <v>5199</v>
      </c>
      <c r="E13" t="b">
        <v>1</v>
      </c>
    </row>
    <row r="14" spans="1:5" x14ac:dyDescent="0.25">
      <c r="A14" t="s">
        <v>2556</v>
      </c>
      <c r="B14" t="s">
        <v>5209</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94081-FFDC-42D3-ADBF-166AE7B94F6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5110</v>
      </c>
      <c r="B2" t="s">
        <v>5111</v>
      </c>
      <c r="E2" t="b">
        <v>1</v>
      </c>
    </row>
    <row r="3" spans="1:5" x14ac:dyDescent="0.25">
      <c r="A3" t="s">
        <v>5116</v>
      </c>
      <c r="B3" t="s">
        <v>5117</v>
      </c>
      <c r="E3" t="b">
        <v>1</v>
      </c>
    </row>
    <row r="4" spans="1:5" x14ac:dyDescent="0.25">
      <c r="A4" t="s">
        <v>5136</v>
      </c>
      <c r="B4" t="s">
        <v>5137</v>
      </c>
      <c r="E4" t="b">
        <v>1</v>
      </c>
    </row>
    <row r="5" spans="1:5" x14ac:dyDescent="0.25">
      <c r="A5" t="s">
        <v>5143</v>
      </c>
      <c r="B5" t="s">
        <v>5144</v>
      </c>
      <c r="E5" t="b">
        <v>1</v>
      </c>
    </row>
    <row r="6" spans="1:5" x14ac:dyDescent="0.25">
      <c r="A6" t="s">
        <v>5175</v>
      </c>
      <c r="B6" t="s">
        <v>5176</v>
      </c>
      <c r="E6" t="b">
        <v>1</v>
      </c>
    </row>
    <row r="7" spans="1:5" x14ac:dyDescent="0.25">
      <c r="A7" t="s">
        <v>5179</v>
      </c>
      <c r="B7" t="s">
        <v>5180</v>
      </c>
      <c r="E7" t="b">
        <v>1</v>
      </c>
    </row>
    <row r="8" spans="1:5" x14ac:dyDescent="0.25">
      <c r="A8" t="s">
        <v>3018</v>
      </c>
      <c r="B8" t="s">
        <v>5197</v>
      </c>
      <c r="E8" t="b">
        <v>1</v>
      </c>
    </row>
    <row r="9" spans="1:5" x14ac:dyDescent="0.25">
      <c r="A9" t="s">
        <v>4026</v>
      </c>
      <c r="B9" t="s">
        <v>5198</v>
      </c>
      <c r="E9" t="b">
        <v>1</v>
      </c>
    </row>
    <row r="10" spans="1:5" x14ac:dyDescent="0.25">
      <c r="A10" t="s">
        <v>622</v>
      </c>
      <c r="B10" t="s">
        <v>5199</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8E194-90F5-4D04-8240-9561E0B5F6B6}">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5094</v>
      </c>
      <c r="B2" t="s">
        <v>5095</v>
      </c>
      <c r="E2" t="b">
        <v>1</v>
      </c>
    </row>
    <row r="3" spans="1:5" x14ac:dyDescent="0.25">
      <c r="A3" t="s">
        <v>5098</v>
      </c>
      <c r="B3" t="s">
        <v>5099</v>
      </c>
      <c r="E3" t="b">
        <v>1</v>
      </c>
    </row>
    <row r="4" spans="1:5" x14ac:dyDescent="0.25">
      <c r="A4" t="s">
        <v>5101</v>
      </c>
      <c r="B4" t="s">
        <v>5102</v>
      </c>
      <c r="E4" t="b">
        <v>1</v>
      </c>
    </row>
    <row r="5" spans="1:5" x14ac:dyDescent="0.25">
      <c r="A5" t="s">
        <v>5112</v>
      </c>
      <c r="B5" t="s">
        <v>5113</v>
      </c>
      <c r="E5" t="b">
        <v>1</v>
      </c>
    </row>
    <row r="6" spans="1:5" x14ac:dyDescent="0.25">
      <c r="A6" t="s">
        <v>5116</v>
      </c>
      <c r="B6" t="s">
        <v>5117</v>
      </c>
      <c r="E6" t="b">
        <v>1</v>
      </c>
    </row>
    <row r="7" spans="1:5" x14ac:dyDescent="0.25">
      <c r="A7" t="s">
        <v>5120</v>
      </c>
      <c r="B7" t="s">
        <v>5121</v>
      </c>
      <c r="E7" t="b">
        <v>1</v>
      </c>
    </row>
    <row r="8" spans="1:5" x14ac:dyDescent="0.25">
      <c r="A8" t="s">
        <v>5136</v>
      </c>
      <c r="B8" t="s">
        <v>5137</v>
      </c>
      <c r="E8" t="b">
        <v>1</v>
      </c>
    </row>
    <row r="9" spans="1:5" x14ac:dyDescent="0.25">
      <c r="A9" t="s">
        <v>5139</v>
      </c>
      <c r="B9" t="s">
        <v>5140</v>
      </c>
      <c r="E9" t="b">
        <v>1</v>
      </c>
    </row>
    <row r="10" spans="1:5" x14ac:dyDescent="0.25">
      <c r="A10" t="s">
        <v>5143</v>
      </c>
      <c r="B10" t="s">
        <v>5144</v>
      </c>
      <c r="E10" t="b">
        <v>1</v>
      </c>
    </row>
    <row r="11" spans="1:5" x14ac:dyDescent="0.25">
      <c r="A11" t="s">
        <v>5175</v>
      </c>
      <c r="B11" t="s">
        <v>5176</v>
      </c>
      <c r="E11" t="b">
        <v>1</v>
      </c>
    </row>
    <row r="12" spans="1:5" x14ac:dyDescent="0.25">
      <c r="A12" t="s">
        <v>5177</v>
      </c>
      <c r="B12" t="s">
        <v>5178</v>
      </c>
      <c r="E12" t="b">
        <v>1</v>
      </c>
    </row>
    <row r="13" spans="1:5" x14ac:dyDescent="0.25">
      <c r="A13" t="s">
        <v>5179</v>
      </c>
      <c r="B13" t="s">
        <v>5180</v>
      </c>
      <c r="E13" t="b">
        <v>1</v>
      </c>
    </row>
    <row r="14" spans="1:5" x14ac:dyDescent="0.25">
      <c r="A14" t="s">
        <v>5188</v>
      </c>
      <c r="B14" t="s">
        <v>5189</v>
      </c>
      <c r="E14" t="b">
        <v>1</v>
      </c>
    </row>
    <row r="15" spans="1:5" x14ac:dyDescent="0.25">
      <c r="A15" t="s">
        <v>3018</v>
      </c>
      <c r="B15" t="s">
        <v>5197</v>
      </c>
      <c r="E15" t="b">
        <v>1</v>
      </c>
    </row>
    <row r="16" spans="1:5" x14ac:dyDescent="0.25">
      <c r="A16" t="s">
        <v>4026</v>
      </c>
      <c r="B16" t="s">
        <v>5198</v>
      </c>
      <c r="E16" t="b">
        <v>1</v>
      </c>
    </row>
    <row r="17" spans="1:5" x14ac:dyDescent="0.25">
      <c r="A17" t="s">
        <v>622</v>
      </c>
      <c r="B17" t="s">
        <v>5199</v>
      </c>
      <c r="E1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8A158-1274-49EF-96CF-F8E767EED50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5120</v>
      </c>
      <c r="B2" t="s">
        <v>5121</v>
      </c>
      <c r="E2" t="b">
        <v>1</v>
      </c>
    </row>
    <row r="3" spans="1:5" x14ac:dyDescent="0.25">
      <c r="A3" t="s">
        <v>5147</v>
      </c>
      <c r="B3" t="s">
        <v>5148</v>
      </c>
      <c r="E3" t="b">
        <v>1</v>
      </c>
    </row>
    <row r="4" spans="1:5" x14ac:dyDescent="0.25">
      <c r="A4" t="s">
        <v>5188</v>
      </c>
      <c r="B4" t="s">
        <v>5189</v>
      </c>
      <c r="E4" t="b">
        <v>1</v>
      </c>
    </row>
    <row r="5" spans="1:5" x14ac:dyDescent="0.25">
      <c r="A5" t="s">
        <v>5193</v>
      </c>
      <c r="B5" t="s">
        <v>5194</v>
      </c>
      <c r="E5" t="b">
        <v>1</v>
      </c>
    </row>
    <row r="6" spans="1:5" x14ac:dyDescent="0.25">
      <c r="A6" t="s">
        <v>4026</v>
      </c>
      <c r="B6" t="s">
        <v>5198</v>
      </c>
      <c r="E6" t="b">
        <v>1</v>
      </c>
    </row>
    <row r="7" spans="1:5" x14ac:dyDescent="0.25">
      <c r="A7" t="s">
        <v>622</v>
      </c>
      <c r="B7" t="s">
        <v>5199</v>
      </c>
      <c r="E7" t="b">
        <v>1</v>
      </c>
    </row>
    <row r="8" spans="1:5" x14ac:dyDescent="0.25">
      <c r="A8" t="s">
        <v>2556</v>
      </c>
      <c r="B8" t="s">
        <v>5209</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A811C-1449-4CD1-B6D2-11AB751372D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5096</v>
      </c>
      <c r="B2" t="s">
        <v>5097</v>
      </c>
      <c r="E2" t="b">
        <v>1</v>
      </c>
    </row>
    <row r="3" spans="1:5" x14ac:dyDescent="0.25">
      <c r="A3" t="s">
        <v>5151</v>
      </c>
      <c r="B3" t="s">
        <v>5152</v>
      </c>
      <c r="E3" t="b">
        <v>1</v>
      </c>
    </row>
    <row r="4" spans="1:5" x14ac:dyDescent="0.25">
      <c r="A4" t="s">
        <v>5195</v>
      </c>
      <c r="B4" t="s">
        <v>5196</v>
      </c>
      <c r="E4" t="b">
        <v>1</v>
      </c>
    </row>
    <row r="5" spans="1:5" x14ac:dyDescent="0.25">
      <c r="A5" t="s">
        <v>4026</v>
      </c>
      <c r="B5" t="s">
        <v>5198</v>
      </c>
      <c r="E5" t="b">
        <v>1</v>
      </c>
    </row>
    <row r="6" spans="1:5" x14ac:dyDescent="0.25">
      <c r="A6" t="s">
        <v>622</v>
      </c>
      <c r="B6" t="s">
        <v>5199</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8AF8A-502B-4F7B-9079-7EAD6369031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5096</v>
      </c>
      <c r="B2" t="s">
        <v>5097</v>
      </c>
      <c r="E2" t="b">
        <v>1</v>
      </c>
    </row>
    <row r="3" spans="1:5" x14ac:dyDescent="0.25">
      <c r="A3" t="s">
        <v>5118</v>
      </c>
      <c r="B3" t="s">
        <v>5119</v>
      </c>
      <c r="E3" t="b">
        <v>1</v>
      </c>
    </row>
    <row r="4" spans="1:5" x14ac:dyDescent="0.25">
      <c r="A4" t="s">
        <v>5120</v>
      </c>
      <c r="B4" t="s">
        <v>5121</v>
      </c>
      <c r="E4" t="b">
        <v>1</v>
      </c>
    </row>
    <row r="5" spans="1:5" x14ac:dyDescent="0.25">
      <c r="A5" t="s">
        <v>5188</v>
      </c>
      <c r="B5" t="s">
        <v>5189</v>
      </c>
      <c r="E5" t="b">
        <v>1</v>
      </c>
    </row>
    <row r="6" spans="1:5" x14ac:dyDescent="0.25">
      <c r="A6" t="s">
        <v>5195</v>
      </c>
      <c r="B6" t="s">
        <v>5196</v>
      </c>
      <c r="E6" t="b">
        <v>1</v>
      </c>
    </row>
    <row r="7" spans="1:5" x14ac:dyDescent="0.25">
      <c r="A7" t="s">
        <v>4026</v>
      </c>
      <c r="B7" t="s">
        <v>5198</v>
      </c>
      <c r="E7" t="b">
        <v>1</v>
      </c>
    </row>
    <row r="8" spans="1:5" x14ac:dyDescent="0.25">
      <c r="A8" t="s">
        <v>622</v>
      </c>
      <c r="B8" t="s">
        <v>5199</v>
      </c>
      <c r="E8" t="b">
        <v>1</v>
      </c>
    </row>
    <row r="9" spans="1:5" x14ac:dyDescent="0.25">
      <c r="A9" t="s">
        <v>2556</v>
      </c>
      <c r="B9" t="s">
        <v>5209</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48994-06BB-4DDE-A0E7-62F7D36FBCE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5116</v>
      </c>
      <c r="B3" t="s">
        <v>5117</v>
      </c>
      <c r="E3" t="b">
        <v>1</v>
      </c>
    </row>
    <row r="4" spans="1:5" x14ac:dyDescent="0.25">
      <c r="A4" t="s">
        <v>5120</v>
      </c>
      <c r="B4" t="s">
        <v>5121</v>
      </c>
      <c r="E4" t="b">
        <v>1</v>
      </c>
    </row>
    <row r="5" spans="1:5" x14ac:dyDescent="0.25">
      <c r="A5" t="s">
        <v>5136</v>
      </c>
      <c r="B5" t="s">
        <v>5137</v>
      </c>
      <c r="E5" t="b">
        <v>1</v>
      </c>
    </row>
    <row r="6" spans="1:5" x14ac:dyDescent="0.25">
      <c r="A6" t="s">
        <v>5143</v>
      </c>
      <c r="B6" t="s">
        <v>5144</v>
      </c>
      <c r="E6" t="b">
        <v>1</v>
      </c>
    </row>
    <row r="7" spans="1:5" x14ac:dyDescent="0.25">
      <c r="A7" t="s">
        <v>5175</v>
      </c>
      <c r="B7" t="s">
        <v>5176</v>
      </c>
      <c r="E7" t="b">
        <v>1</v>
      </c>
    </row>
    <row r="8" spans="1:5" x14ac:dyDescent="0.25">
      <c r="A8" t="s">
        <v>3018</v>
      </c>
      <c r="B8" t="s">
        <v>5197</v>
      </c>
      <c r="E8" t="b">
        <v>1</v>
      </c>
    </row>
    <row r="9" spans="1:5" x14ac:dyDescent="0.25">
      <c r="A9" t="s">
        <v>4026</v>
      </c>
      <c r="B9" t="s">
        <v>5198</v>
      </c>
      <c r="E9" t="b">
        <v>1</v>
      </c>
    </row>
    <row r="10" spans="1:5" x14ac:dyDescent="0.25">
      <c r="A10" t="s">
        <v>622</v>
      </c>
      <c r="B10" t="s">
        <v>5199</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A8A5-8625-4E9B-979D-978DC61A8CB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5103</v>
      </c>
      <c r="B2" t="s">
        <v>5104</v>
      </c>
      <c r="E2" t="b">
        <v>1</v>
      </c>
    </row>
    <row r="3" spans="1:5" x14ac:dyDescent="0.25">
      <c r="A3" t="s">
        <v>5108</v>
      </c>
      <c r="B3" t="s">
        <v>5109</v>
      </c>
      <c r="E3" t="b">
        <v>1</v>
      </c>
    </row>
    <row r="4" spans="1:5" x14ac:dyDescent="0.25">
      <c r="A4" t="s">
        <v>5118</v>
      </c>
      <c r="B4" t="s">
        <v>5119</v>
      </c>
      <c r="E4" t="b">
        <v>1</v>
      </c>
    </row>
    <row r="5" spans="1:5" x14ac:dyDescent="0.25">
      <c r="A5" t="s">
        <v>5120</v>
      </c>
      <c r="B5" t="s">
        <v>5121</v>
      </c>
      <c r="E5" t="b">
        <v>1</v>
      </c>
    </row>
    <row r="6" spans="1:5" x14ac:dyDescent="0.25">
      <c r="A6" t="s">
        <v>5156</v>
      </c>
      <c r="B6" t="s">
        <v>5157</v>
      </c>
      <c r="E6" t="b">
        <v>1</v>
      </c>
    </row>
    <row r="7" spans="1:5" x14ac:dyDescent="0.25">
      <c r="A7" t="s">
        <v>5169</v>
      </c>
      <c r="B7" t="s">
        <v>5170</v>
      </c>
      <c r="E7" t="b">
        <v>1</v>
      </c>
    </row>
    <row r="8" spans="1:5" x14ac:dyDescent="0.25">
      <c r="A8" t="s">
        <v>5175</v>
      </c>
      <c r="B8" t="s">
        <v>5176</v>
      </c>
      <c r="E8" t="b">
        <v>1</v>
      </c>
    </row>
    <row r="9" spans="1:5" x14ac:dyDescent="0.25">
      <c r="A9" t="s">
        <v>5179</v>
      </c>
      <c r="B9" t="s">
        <v>5180</v>
      </c>
      <c r="E9" t="b">
        <v>1</v>
      </c>
    </row>
    <row r="10" spans="1:5" x14ac:dyDescent="0.25">
      <c r="A10" t="s">
        <v>5188</v>
      </c>
      <c r="B10" t="s">
        <v>5189</v>
      </c>
      <c r="E10" t="b">
        <v>1</v>
      </c>
    </row>
    <row r="11" spans="1:5" x14ac:dyDescent="0.25">
      <c r="A11" t="s">
        <v>5195</v>
      </c>
      <c r="B11" t="s">
        <v>5196</v>
      </c>
      <c r="E11" t="b">
        <v>1</v>
      </c>
    </row>
    <row r="12" spans="1:5" x14ac:dyDescent="0.25">
      <c r="A12" t="s">
        <v>4026</v>
      </c>
      <c r="B12" t="s">
        <v>5198</v>
      </c>
      <c r="E12" t="b">
        <v>1</v>
      </c>
    </row>
    <row r="13" spans="1:5" x14ac:dyDescent="0.25">
      <c r="A13" t="s">
        <v>622</v>
      </c>
      <c r="B13" t="s">
        <v>5199</v>
      </c>
      <c r="E13" t="b">
        <v>1</v>
      </c>
    </row>
    <row r="14" spans="1:5" x14ac:dyDescent="0.25">
      <c r="A14" t="s">
        <v>2556</v>
      </c>
      <c r="B14" t="s">
        <v>5209</v>
      </c>
      <c r="E1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29D9F-21B5-4857-BF04-C6A663D90E1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5112</v>
      </c>
      <c r="B3" t="s">
        <v>5113</v>
      </c>
      <c r="E3" t="b">
        <v>1</v>
      </c>
    </row>
    <row r="4" spans="1:5" x14ac:dyDescent="0.25">
      <c r="A4" t="s">
        <v>5120</v>
      </c>
      <c r="B4" t="s">
        <v>5121</v>
      </c>
      <c r="E4" t="b">
        <v>1</v>
      </c>
    </row>
    <row r="5" spans="1:5" x14ac:dyDescent="0.25">
      <c r="A5" t="s">
        <v>5143</v>
      </c>
      <c r="B5" t="s">
        <v>5144</v>
      </c>
      <c r="E5" t="b">
        <v>1</v>
      </c>
    </row>
    <row r="6" spans="1:5" x14ac:dyDescent="0.25">
      <c r="A6" t="s">
        <v>5158</v>
      </c>
      <c r="B6" t="s">
        <v>5159</v>
      </c>
      <c r="E6" t="b">
        <v>1</v>
      </c>
    </row>
    <row r="7" spans="1:5" x14ac:dyDescent="0.25">
      <c r="A7" t="s">
        <v>5175</v>
      </c>
      <c r="B7" t="s">
        <v>5176</v>
      </c>
      <c r="E7" t="b">
        <v>1</v>
      </c>
    </row>
    <row r="8" spans="1:5" x14ac:dyDescent="0.25">
      <c r="A8" t="s">
        <v>5179</v>
      </c>
      <c r="B8" t="s">
        <v>5180</v>
      </c>
      <c r="E8" t="b">
        <v>1</v>
      </c>
    </row>
    <row r="9" spans="1:5" x14ac:dyDescent="0.25">
      <c r="A9" t="s">
        <v>4026</v>
      </c>
      <c r="B9" t="s">
        <v>5198</v>
      </c>
      <c r="E9" t="b">
        <v>1</v>
      </c>
    </row>
    <row r="10" spans="1:5" x14ac:dyDescent="0.25">
      <c r="A10" t="s">
        <v>622</v>
      </c>
      <c r="B10" t="s">
        <v>5199</v>
      </c>
      <c r="E10" t="b">
        <v>1</v>
      </c>
    </row>
    <row r="11" spans="1:5" x14ac:dyDescent="0.25">
      <c r="A11" t="s">
        <v>2556</v>
      </c>
      <c r="B11" t="s">
        <v>5209</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3EA90-4E15-429F-A76B-896345CBDFB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5096</v>
      </c>
      <c r="B2" t="s">
        <v>5097</v>
      </c>
      <c r="E2" t="b">
        <v>1</v>
      </c>
    </row>
    <row r="3" spans="1:5" x14ac:dyDescent="0.25">
      <c r="A3" t="s">
        <v>5118</v>
      </c>
      <c r="B3" t="s">
        <v>5119</v>
      </c>
      <c r="E3" t="b">
        <v>1</v>
      </c>
    </row>
    <row r="4" spans="1:5" x14ac:dyDescent="0.25">
      <c r="A4" t="s">
        <v>5120</v>
      </c>
      <c r="B4" t="s">
        <v>5121</v>
      </c>
      <c r="E4" t="b">
        <v>1</v>
      </c>
    </row>
    <row r="5" spans="1:5" x14ac:dyDescent="0.25">
      <c r="A5" t="s">
        <v>5169</v>
      </c>
      <c r="B5" t="s">
        <v>5170</v>
      </c>
      <c r="E5" t="b">
        <v>1</v>
      </c>
    </row>
    <row r="6" spans="1:5" x14ac:dyDescent="0.25">
      <c r="A6" t="s">
        <v>5188</v>
      </c>
      <c r="B6" t="s">
        <v>5189</v>
      </c>
      <c r="E6" t="b">
        <v>1</v>
      </c>
    </row>
    <row r="7" spans="1:5" x14ac:dyDescent="0.25">
      <c r="A7" t="s">
        <v>5195</v>
      </c>
      <c r="B7" t="s">
        <v>5196</v>
      </c>
      <c r="E7" t="b">
        <v>1</v>
      </c>
    </row>
    <row r="8" spans="1:5" x14ac:dyDescent="0.25">
      <c r="A8" t="s">
        <v>4026</v>
      </c>
      <c r="B8" t="s">
        <v>5198</v>
      </c>
      <c r="E8" t="b">
        <v>1</v>
      </c>
    </row>
    <row r="9" spans="1:5" x14ac:dyDescent="0.25">
      <c r="A9" t="s">
        <v>622</v>
      </c>
      <c r="B9" t="s">
        <v>5199</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05010-6953-4BAF-BAA4-018AB8634C4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1174</v>
      </c>
      <c r="B2" t="s">
        <v>5122</v>
      </c>
      <c r="E2" t="b">
        <v>1</v>
      </c>
    </row>
    <row r="3" spans="1:5" x14ac:dyDescent="0.25">
      <c r="A3" t="s">
        <v>5123</v>
      </c>
      <c r="B3" t="s">
        <v>5124</v>
      </c>
      <c r="E3" t="b">
        <v>1</v>
      </c>
    </row>
    <row r="4" spans="1:5" x14ac:dyDescent="0.25">
      <c r="A4" t="s">
        <v>2432</v>
      </c>
      <c r="B4" t="s">
        <v>5125</v>
      </c>
      <c r="E4" t="b">
        <v>1</v>
      </c>
    </row>
    <row r="5" spans="1:5" x14ac:dyDescent="0.25">
      <c r="A5" t="s">
        <v>3604</v>
      </c>
      <c r="B5" t="s">
        <v>5126</v>
      </c>
      <c r="E5" t="b">
        <v>1</v>
      </c>
    </row>
    <row r="6" spans="1:5" x14ac:dyDescent="0.25">
      <c r="A6" t="s">
        <v>3470</v>
      </c>
      <c r="B6" t="s">
        <v>5127</v>
      </c>
      <c r="E6" t="b">
        <v>1</v>
      </c>
    </row>
    <row r="7" spans="1:5" x14ac:dyDescent="0.25">
      <c r="A7" t="s">
        <v>5128</v>
      </c>
      <c r="B7" t="s">
        <v>5129</v>
      </c>
      <c r="E7" t="b">
        <v>1</v>
      </c>
    </row>
    <row r="8" spans="1:5" x14ac:dyDescent="0.25">
      <c r="A8" t="s">
        <v>2910</v>
      </c>
      <c r="B8" t="s">
        <v>5161</v>
      </c>
      <c r="E8" t="b">
        <v>1</v>
      </c>
    </row>
    <row r="9" spans="1:5" x14ac:dyDescent="0.25">
      <c r="A9" t="s">
        <v>4026</v>
      </c>
      <c r="B9" t="s">
        <v>5198</v>
      </c>
      <c r="E9" t="b">
        <v>1</v>
      </c>
    </row>
    <row r="10" spans="1:5" x14ac:dyDescent="0.25">
      <c r="A10" t="s">
        <v>622</v>
      </c>
      <c r="B10" t="s">
        <v>5199</v>
      </c>
      <c r="E10" t="b">
        <v>1</v>
      </c>
    </row>
    <row r="11" spans="1:5" x14ac:dyDescent="0.25">
      <c r="A11" t="s">
        <v>2556</v>
      </c>
      <c r="B11" t="s">
        <v>5209</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914AA-DBF0-436C-91E0-6AF835F7299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2636</v>
      </c>
      <c r="B3" t="s">
        <v>5115</v>
      </c>
      <c r="E3" t="b">
        <v>1</v>
      </c>
    </row>
    <row r="4" spans="1:5" x14ac:dyDescent="0.25">
      <c r="A4" t="s">
        <v>5120</v>
      </c>
      <c r="B4" t="s">
        <v>5121</v>
      </c>
      <c r="E4" t="b">
        <v>1</v>
      </c>
    </row>
    <row r="5" spans="1:5" x14ac:dyDescent="0.25">
      <c r="A5" t="s">
        <v>2126</v>
      </c>
      <c r="B5" t="s">
        <v>5184</v>
      </c>
      <c r="E5" t="b">
        <v>1</v>
      </c>
    </row>
    <row r="6" spans="1:5" x14ac:dyDescent="0.25">
      <c r="A6" t="s">
        <v>1570</v>
      </c>
      <c r="B6" t="s">
        <v>5185</v>
      </c>
      <c r="E6" t="b">
        <v>1</v>
      </c>
    </row>
    <row r="7" spans="1:5" x14ac:dyDescent="0.25">
      <c r="A7" t="s">
        <v>1878</v>
      </c>
      <c r="B7" t="s">
        <v>5186</v>
      </c>
      <c r="E7" t="b">
        <v>1</v>
      </c>
    </row>
    <row r="8" spans="1:5" x14ac:dyDescent="0.25">
      <c r="A8" t="s">
        <v>4026</v>
      </c>
      <c r="B8" t="s">
        <v>5198</v>
      </c>
      <c r="E8" t="b">
        <v>1</v>
      </c>
    </row>
    <row r="9" spans="1:5" x14ac:dyDescent="0.25">
      <c r="A9" t="s">
        <v>622</v>
      </c>
      <c r="B9" t="s">
        <v>5199</v>
      </c>
      <c r="E9" t="b">
        <v>1</v>
      </c>
    </row>
    <row r="10" spans="1:5" x14ac:dyDescent="0.25">
      <c r="A10" t="s">
        <v>2556</v>
      </c>
      <c r="B10" t="s">
        <v>5209</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D3C2F-3608-4069-B2C7-2054CA25702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5103</v>
      </c>
      <c r="B3" t="s">
        <v>5104</v>
      </c>
      <c r="E3" t="b">
        <v>1</v>
      </c>
    </row>
    <row r="4" spans="1:5" x14ac:dyDescent="0.25">
      <c r="A4" t="s">
        <v>5120</v>
      </c>
      <c r="B4" t="s">
        <v>5121</v>
      </c>
      <c r="E4" t="b">
        <v>1</v>
      </c>
    </row>
    <row r="5" spans="1:5" x14ac:dyDescent="0.25">
      <c r="A5" t="s">
        <v>3672</v>
      </c>
      <c r="B5" t="s">
        <v>5166</v>
      </c>
      <c r="E5" t="b">
        <v>1</v>
      </c>
    </row>
    <row r="6" spans="1:5" x14ac:dyDescent="0.25">
      <c r="A6" t="s">
        <v>4026</v>
      </c>
      <c r="B6" t="s">
        <v>5198</v>
      </c>
      <c r="E6" t="b">
        <v>1</v>
      </c>
    </row>
    <row r="7" spans="1:5" x14ac:dyDescent="0.25">
      <c r="A7" t="s">
        <v>622</v>
      </c>
      <c r="B7" t="s">
        <v>5199</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A4B0B-6936-4AE9-BB1D-618338511D0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5143</v>
      </c>
      <c r="B2" t="s">
        <v>5144</v>
      </c>
      <c r="E2" t="b">
        <v>1</v>
      </c>
    </row>
    <row r="3" spans="1:5" x14ac:dyDescent="0.25">
      <c r="A3" t="s">
        <v>2910</v>
      </c>
      <c r="B3" t="s">
        <v>5161</v>
      </c>
      <c r="E3" t="b">
        <v>1</v>
      </c>
    </row>
    <row r="4" spans="1:5" x14ac:dyDescent="0.25">
      <c r="A4" t="s">
        <v>3908</v>
      </c>
      <c r="B4" t="s">
        <v>5181</v>
      </c>
      <c r="E4" t="b">
        <v>1</v>
      </c>
    </row>
    <row r="5" spans="1:5" x14ac:dyDescent="0.25">
      <c r="A5" t="s">
        <v>288</v>
      </c>
      <c r="B5" t="s">
        <v>5183</v>
      </c>
      <c r="E5" t="b">
        <v>1</v>
      </c>
    </row>
    <row r="6" spans="1:5" x14ac:dyDescent="0.25">
      <c r="A6" t="s">
        <v>4026</v>
      </c>
      <c r="B6" t="s">
        <v>5198</v>
      </c>
      <c r="E6" t="b">
        <v>1</v>
      </c>
    </row>
    <row r="7" spans="1:5" x14ac:dyDescent="0.25">
      <c r="A7" t="s">
        <v>622</v>
      </c>
      <c r="B7" t="s">
        <v>5199</v>
      </c>
      <c r="E7" t="b">
        <v>1</v>
      </c>
    </row>
    <row r="8" spans="1:5" x14ac:dyDescent="0.25">
      <c r="A8" t="s">
        <v>2196</v>
      </c>
      <c r="B8" t="s">
        <v>5210</v>
      </c>
      <c r="E8" t="b">
        <v>1</v>
      </c>
    </row>
    <row r="9" spans="1:5" x14ac:dyDescent="0.25">
      <c r="A9" t="s">
        <v>5211</v>
      </c>
      <c r="B9" t="s">
        <v>5212</v>
      </c>
      <c r="E9" t="b">
        <v>1</v>
      </c>
    </row>
    <row r="10" spans="1:5" x14ac:dyDescent="0.25">
      <c r="A10" t="s">
        <v>690</v>
      </c>
      <c r="B10" t="s">
        <v>5213</v>
      </c>
      <c r="E10" t="b">
        <v>1</v>
      </c>
    </row>
    <row r="11" spans="1:5" x14ac:dyDescent="0.25">
      <c r="A11" t="s">
        <v>3986</v>
      </c>
      <c r="B11" t="s">
        <v>5214</v>
      </c>
      <c r="E11" t="b">
        <v>1</v>
      </c>
    </row>
    <row r="12" spans="1:5" x14ac:dyDescent="0.25">
      <c r="A12" t="s">
        <v>5022</v>
      </c>
      <c r="B12" t="s">
        <v>5215</v>
      </c>
      <c r="E12" t="b">
        <v>1</v>
      </c>
    </row>
    <row r="13" spans="1:5" x14ac:dyDescent="0.25">
      <c r="A13" t="s">
        <v>1298</v>
      </c>
      <c r="B13" t="s">
        <v>5216</v>
      </c>
      <c r="E13"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B65E2-70C1-4D64-8105-36AEB793E67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5120</v>
      </c>
      <c r="B3" t="s">
        <v>5121</v>
      </c>
      <c r="E3" t="b">
        <v>1</v>
      </c>
    </row>
    <row r="4" spans="1:5" x14ac:dyDescent="0.25">
      <c r="A4" t="s">
        <v>4026</v>
      </c>
      <c r="B4" t="s">
        <v>5198</v>
      </c>
      <c r="E4" t="b">
        <v>1</v>
      </c>
    </row>
    <row r="5" spans="1:5" x14ac:dyDescent="0.25">
      <c r="A5" t="s">
        <v>622</v>
      </c>
      <c r="B5" t="s">
        <v>5199</v>
      </c>
      <c r="E5" t="b">
        <v>1</v>
      </c>
    </row>
    <row r="6" spans="1:5" x14ac:dyDescent="0.25">
      <c r="A6" t="s">
        <v>1850</v>
      </c>
      <c r="B6" t="s">
        <v>5200</v>
      </c>
      <c r="E6" t="b">
        <v>1</v>
      </c>
    </row>
    <row r="7" spans="1:5" x14ac:dyDescent="0.25">
      <c r="A7" t="s">
        <v>5204</v>
      </c>
      <c r="B7" t="s">
        <v>5205</v>
      </c>
      <c r="E7" t="b">
        <v>1</v>
      </c>
    </row>
    <row r="8" spans="1:5" x14ac:dyDescent="0.25">
      <c r="A8" t="s">
        <v>2556</v>
      </c>
      <c r="B8" t="s">
        <v>5209</v>
      </c>
      <c r="E8"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ED616-5F83-4A68-AA60-5B2296D3F5C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4026</v>
      </c>
      <c r="B3" t="s">
        <v>5198</v>
      </c>
      <c r="E3" t="b">
        <v>1</v>
      </c>
    </row>
    <row r="4" spans="1:5" x14ac:dyDescent="0.25">
      <c r="A4" t="s">
        <v>622</v>
      </c>
      <c r="B4" t="s">
        <v>5199</v>
      </c>
      <c r="E4" t="b">
        <v>1</v>
      </c>
    </row>
    <row r="5" spans="1:5" x14ac:dyDescent="0.25">
      <c r="A5" t="s">
        <v>5204</v>
      </c>
      <c r="B5" t="s">
        <v>5205</v>
      </c>
      <c r="E5" t="b">
        <v>1</v>
      </c>
    </row>
    <row r="6" spans="1:5" x14ac:dyDescent="0.25">
      <c r="A6" t="s">
        <v>2556</v>
      </c>
      <c r="B6" t="s">
        <v>5209</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FEBFC-478D-455C-A2D0-1A8F6DFDD22E}">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5116</v>
      </c>
      <c r="B3" t="s">
        <v>5117</v>
      </c>
      <c r="E3" t="b">
        <v>1</v>
      </c>
    </row>
    <row r="4" spans="1:5" x14ac:dyDescent="0.25">
      <c r="A4" t="s">
        <v>5120</v>
      </c>
      <c r="B4" t="s">
        <v>5121</v>
      </c>
      <c r="E4" t="b">
        <v>1</v>
      </c>
    </row>
    <row r="5" spans="1:5" x14ac:dyDescent="0.25">
      <c r="A5" t="s">
        <v>3576</v>
      </c>
      <c r="B5" t="s">
        <v>5155</v>
      </c>
      <c r="E5" t="b">
        <v>1</v>
      </c>
    </row>
    <row r="6" spans="1:5" x14ac:dyDescent="0.25">
      <c r="A6" t="s">
        <v>5169</v>
      </c>
      <c r="B6" t="s">
        <v>5170</v>
      </c>
      <c r="E6" t="b">
        <v>1</v>
      </c>
    </row>
    <row r="7" spans="1:5" x14ac:dyDescent="0.25">
      <c r="A7" t="s">
        <v>5188</v>
      </c>
      <c r="B7" t="s">
        <v>5189</v>
      </c>
      <c r="E7" t="b">
        <v>1</v>
      </c>
    </row>
    <row r="8" spans="1:5" x14ac:dyDescent="0.25">
      <c r="A8" t="s">
        <v>4026</v>
      </c>
      <c r="B8" t="s">
        <v>5198</v>
      </c>
      <c r="E8" t="b">
        <v>1</v>
      </c>
    </row>
    <row r="9" spans="1:5" x14ac:dyDescent="0.25">
      <c r="A9" t="s">
        <v>622</v>
      </c>
      <c r="B9" t="s">
        <v>5199</v>
      </c>
      <c r="E9" t="b">
        <v>1</v>
      </c>
    </row>
    <row r="10" spans="1:5" x14ac:dyDescent="0.25">
      <c r="A10" t="s">
        <v>1850</v>
      </c>
      <c r="B10" t="s">
        <v>5200</v>
      </c>
      <c r="E10" t="b">
        <v>1</v>
      </c>
    </row>
    <row r="11" spans="1:5" x14ac:dyDescent="0.25">
      <c r="A11" t="s">
        <v>5204</v>
      </c>
      <c r="B11" t="s">
        <v>5205</v>
      </c>
      <c r="E11" t="b">
        <v>1</v>
      </c>
    </row>
    <row r="12" spans="1:5" x14ac:dyDescent="0.25">
      <c r="A12" t="s">
        <v>2556</v>
      </c>
      <c r="B12" t="s">
        <v>5209</v>
      </c>
      <c r="E1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DD88E-AA03-46F3-A139-9E4A9AD86E4C}">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1798</v>
      </c>
      <c r="B3" t="s">
        <v>5100</v>
      </c>
      <c r="E3" t="b">
        <v>1</v>
      </c>
    </row>
    <row r="4" spans="1:5" x14ac:dyDescent="0.25">
      <c r="A4" t="s">
        <v>5112</v>
      </c>
      <c r="B4" t="s">
        <v>5113</v>
      </c>
      <c r="E4" t="b">
        <v>1</v>
      </c>
    </row>
    <row r="5" spans="1:5" x14ac:dyDescent="0.25">
      <c r="A5" t="s">
        <v>5116</v>
      </c>
      <c r="B5" t="s">
        <v>5117</v>
      </c>
      <c r="E5" t="b">
        <v>1</v>
      </c>
    </row>
    <row r="6" spans="1:5" x14ac:dyDescent="0.25">
      <c r="A6" t="s">
        <v>5120</v>
      </c>
      <c r="B6" t="s">
        <v>5121</v>
      </c>
      <c r="E6" t="b">
        <v>1</v>
      </c>
    </row>
    <row r="7" spans="1:5" x14ac:dyDescent="0.25">
      <c r="A7" t="s">
        <v>1792</v>
      </c>
      <c r="B7" t="s">
        <v>5130</v>
      </c>
      <c r="E7" t="b">
        <v>1</v>
      </c>
    </row>
    <row r="8" spans="1:5" x14ac:dyDescent="0.25">
      <c r="A8" t="s">
        <v>3506</v>
      </c>
      <c r="B8" t="s">
        <v>5138</v>
      </c>
      <c r="E8" t="b">
        <v>1</v>
      </c>
    </row>
    <row r="9" spans="1:5" x14ac:dyDescent="0.25">
      <c r="A9" t="s">
        <v>5153</v>
      </c>
      <c r="B9" t="s">
        <v>5154</v>
      </c>
      <c r="E9" t="b">
        <v>1</v>
      </c>
    </row>
    <row r="10" spans="1:5" x14ac:dyDescent="0.25">
      <c r="A10" t="s">
        <v>3576</v>
      </c>
      <c r="B10" t="s">
        <v>5155</v>
      </c>
      <c r="E10" t="b">
        <v>1</v>
      </c>
    </row>
    <row r="11" spans="1:5" x14ac:dyDescent="0.25">
      <c r="A11" t="s">
        <v>5169</v>
      </c>
      <c r="B11" t="s">
        <v>5170</v>
      </c>
      <c r="E11" t="b">
        <v>1</v>
      </c>
    </row>
    <row r="12" spans="1:5" x14ac:dyDescent="0.25">
      <c r="A12" t="s">
        <v>5173</v>
      </c>
      <c r="B12" t="s">
        <v>5174</v>
      </c>
      <c r="E12" t="b">
        <v>1</v>
      </c>
    </row>
    <row r="13" spans="1:5" x14ac:dyDescent="0.25">
      <c r="A13" t="s">
        <v>5188</v>
      </c>
      <c r="B13" t="s">
        <v>5189</v>
      </c>
      <c r="E13" t="b">
        <v>1</v>
      </c>
    </row>
    <row r="14" spans="1:5" x14ac:dyDescent="0.25">
      <c r="A14" t="s">
        <v>4026</v>
      </c>
      <c r="B14" t="s">
        <v>5198</v>
      </c>
      <c r="E14" t="b">
        <v>1</v>
      </c>
    </row>
    <row r="15" spans="1:5" x14ac:dyDescent="0.25">
      <c r="A15" t="s">
        <v>622</v>
      </c>
      <c r="B15" t="s">
        <v>5199</v>
      </c>
      <c r="E15" t="b">
        <v>1</v>
      </c>
    </row>
    <row r="16" spans="1:5" x14ac:dyDescent="0.25">
      <c r="A16" t="s">
        <v>1850</v>
      </c>
      <c r="B16" t="s">
        <v>5200</v>
      </c>
      <c r="E16" t="b">
        <v>1</v>
      </c>
    </row>
    <row r="17" spans="1:5" x14ac:dyDescent="0.25">
      <c r="A17" t="s">
        <v>5201</v>
      </c>
      <c r="B17" t="s">
        <v>5202</v>
      </c>
      <c r="E17" t="b">
        <v>1</v>
      </c>
    </row>
    <row r="18" spans="1:5" x14ac:dyDescent="0.25">
      <c r="A18" t="s">
        <v>304</v>
      </c>
      <c r="B18" t="s">
        <v>5203</v>
      </c>
      <c r="E18" t="b">
        <v>1</v>
      </c>
    </row>
    <row r="19" spans="1:5" x14ac:dyDescent="0.25">
      <c r="A19" t="s">
        <v>5204</v>
      </c>
      <c r="B19" t="s">
        <v>5205</v>
      </c>
      <c r="E19" t="b">
        <v>1</v>
      </c>
    </row>
    <row r="20" spans="1:5" x14ac:dyDescent="0.25">
      <c r="A20" t="s">
        <v>2556</v>
      </c>
      <c r="B20" t="s">
        <v>5209</v>
      </c>
      <c r="E20" t="b">
        <v>1</v>
      </c>
    </row>
    <row r="21" spans="1:5" x14ac:dyDescent="0.25">
      <c r="A21" t="s">
        <v>2048</v>
      </c>
      <c r="B21" t="s">
        <v>5217</v>
      </c>
      <c r="E21" t="b">
        <v>1</v>
      </c>
    </row>
    <row r="22" spans="1:5" x14ac:dyDescent="0.25">
      <c r="A22" t="s">
        <v>3598</v>
      </c>
      <c r="B22" t="s">
        <v>5218</v>
      </c>
      <c r="E2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AF7D5-0067-410E-BD0D-213EAD84547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5112</v>
      </c>
      <c r="B3" t="s">
        <v>5113</v>
      </c>
      <c r="E3" t="b">
        <v>1</v>
      </c>
    </row>
    <row r="4" spans="1:5" x14ac:dyDescent="0.25">
      <c r="A4" t="s">
        <v>5116</v>
      </c>
      <c r="B4" t="s">
        <v>5117</v>
      </c>
      <c r="E4" t="b">
        <v>1</v>
      </c>
    </row>
    <row r="5" spans="1:5" x14ac:dyDescent="0.25">
      <c r="A5" t="s">
        <v>5120</v>
      </c>
      <c r="B5" t="s">
        <v>5121</v>
      </c>
      <c r="E5" t="b">
        <v>1</v>
      </c>
    </row>
    <row r="6" spans="1:5" x14ac:dyDescent="0.25">
      <c r="A6" t="s">
        <v>5153</v>
      </c>
      <c r="B6" t="s">
        <v>5154</v>
      </c>
      <c r="E6" t="b">
        <v>1</v>
      </c>
    </row>
    <row r="7" spans="1:5" x14ac:dyDescent="0.25">
      <c r="A7" t="s">
        <v>3576</v>
      </c>
      <c r="B7" t="s">
        <v>5155</v>
      </c>
      <c r="E7" t="b">
        <v>1</v>
      </c>
    </row>
    <row r="8" spans="1:5" x14ac:dyDescent="0.25">
      <c r="A8" t="s">
        <v>5169</v>
      </c>
      <c r="B8" t="s">
        <v>5170</v>
      </c>
      <c r="E8" t="b">
        <v>1</v>
      </c>
    </row>
    <row r="9" spans="1:5" x14ac:dyDescent="0.25">
      <c r="A9" t="s">
        <v>510</v>
      </c>
      <c r="B9" t="s">
        <v>5182</v>
      </c>
      <c r="E9" t="b">
        <v>1</v>
      </c>
    </row>
    <row r="10" spans="1:5" x14ac:dyDescent="0.25">
      <c r="A10" t="s">
        <v>5188</v>
      </c>
      <c r="B10" t="s">
        <v>5189</v>
      </c>
      <c r="E10" t="b">
        <v>1</v>
      </c>
    </row>
    <row r="11" spans="1:5" x14ac:dyDescent="0.25">
      <c r="A11" t="s">
        <v>4026</v>
      </c>
      <c r="B11" t="s">
        <v>5198</v>
      </c>
      <c r="E11" t="b">
        <v>1</v>
      </c>
    </row>
    <row r="12" spans="1:5" x14ac:dyDescent="0.25">
      <c r="A12" t="s">
        <v>622</v>
      </c>
      <c r="B12" t="s">
        <v>5199</v>
      </c>
      <c r="E12" t="b">
        <v>1</v>
      </c>
    </row>
    <row r="13" spans="1:5" x14ac:dyDescent="0.25">
      <c r="A13" t="s">
        <v>1850</v>
      </c>
      <c r="B13" t="s">
        <v>5200</v>
      </c>
      <c r="E13" t="b">
        <v>1</v>
      </c>
    </row>
    <row r="14" spans="1:5" x14ac:dyDescent="0.25">
      <c r="A14" t="s">
        <v>5204</v>
      </c>
      <c r="B14" t="s">
        <v>5205</v>
      </c>
      <c r="E14" t="b">
        <v>1</v>
      </c>
    </row>
    <row r="15" spans="1:5" x14ac:dyDescent="0.25">
      <c r="A15" t="s">
        <v>2556</v>
      </c>
      <c r="B15" t="s">
        <v>5209</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D6C9E-C3D8-487C-933A-B5EEFB41150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5116</v>
      </c>
      <c r="B3" t="s">
        <v>5117</v>
      </c>
      <c r="E3" t="b">
        <v>1</v>
      </c>
    </row>
    <row r="4" spans="1:5" x14ac:dyDescent="0.25">
      <c r="A4" t="s">
        <v>5169</v>
      </c>
      <c r="B4" t="s">
        <v>5170</v>
      </c>
      <c r="E4" t="b">
        <v>1</v>
      </c>
    </row>
    <row r="5" spans="1:5" x14ac:dyDescent="0.25">
      <c r="A5" t="s">
        <v>510</v>
      </c>
      <c r="B5" t="s">
        <v>5182</v>
      </c>
      <c r="E5" t="b">
        <v>1</v>
      </c>
    </row>
    <row r="6" spans="1:5" x14ac:dyDescent="0.25">
      <c r="A6" t="s">
        <v>3018</v>
      </c>
      <c r="B6" t="s">
        <v>5197</v>
      </c>
      <c r="E6" t="b">
        <v>1</v>
      </c>
    </row>
    <row r="7" spans="1:5" x14ac:dyDescent="0.25">
      <c r="A7" t="s">
        <v>4026</v>
      </c>
      <c r="B7" t="s">
        <v>5198</v>
      </c>
      <c r="E7" t="b">
        <v>1</v>
      </c>
    </row>
    <row r="8" spans="1:5" x14ac:dyDescent="0.25">
      <c r="A8" t="s">
        <v>622</v>
      </c>
      <c r="B8" t="s">
        <v>5199</v>
      </c>
      <c r="E8" t="b">
        <v>1</v>
      </c>
    </row>
    <row r="9" spans="1:5" x14ac:dyDescent="0.25">
      <c r="A9" t="s">
        <v>2556</v>
      </c>
      <c r="B9" t="s">
        <v>5209</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3A23C-C0AA-4110-9217-7A0843D752B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5112</v>
      </c>
      <c r="B3" t="s">
        <v>5113</v>
      </c>
      <c r="E3" t="b">
        <v>1</v>
      </c>
    </row>
    <row r="4" spans="1:5" x14ac:dyDescent="0.25">
      <c r="A4" t="s">
        <v>5116</v>
      </c>
      <c r="B4" t="s">
        <v>5117</v>
      </c>
      <c r="E4" t="b">
        <v>1</v>
      </c>
    </row>
    <row r="5" spans="1:5" x14ac:dyDescent="0.25">
      <c r="A5" t="s">
        <v>5120</v>
      </c>
      <c r="B5" t="s">
        <v>5121</v>
      </c>
      <c r="E5" t="b">
        <v>1</v>
      </c>
    </row>
    <row r="6" spans="1:5" x14ac:dyDescent="0.25">
      <c r="A6" t="s">
        <v>5153</v>
      </c>
      <c r="B6" t="s">
        <v>5154</v>
      </c>
      <c r="E6" t="b">
        <v>1</v>
      </c>
    </row>
    <row r="7" spans="1:5" x14ac:dyDescent="0.25">
      <c r="A7" t="s">
        <v>3576</v>
      </c>
      <c r="B7" t="s">
        <v>5155</v>
      </c>
      <c r="E7" t="b">
        <v>1</v>
      </c>
    </row>
    <row r="8" spans="1:5" x14ac:dyDescent="0.25">
      <c r="A8" t="s">
        <v>5167</v>
      </c>
      <c r="B8" t="s">
        <v>5168</v>
      </c>
      <c r="E8" t="b">
        <v>1</v>
      </c>
    </row>
    <row r="9" spans="1:5" x14ac:dyDescent="0.25">
      <c r="A9" t="s">
        <v>5169</v>
      </c>
      <c r="B9" t="s">
        <v>5170</v>
      </c>
      <c r="E9" t="b">
        <v>1</v>
      </c>
    </row>
    <row r="10" spans="1:5" x14ac:dyDescent="0.25">
      <c r="A10" t="s">
        <v>5188</v>
      </c>
      <c r="B10" t="s">
        <v>5189</v>
      </c>
      <c r="E10" t="b">
        <v>1</v>
      </c>
    </row>
    <row r="11" spans="1:5" x14ac:dyDescent="0.25">
      <c r="A11" t="s">
        <v>4026</v>
      </c>
      <c r="B11" t="s">
        <v>5198</v>
      </c>
      <c r="E11" t="b">
        <v>1</v>
      </c>
    </row>
    <row r="12" spans="1:5" x14ac:dyDescent="0.25">
      <c r="A12" t="s">
        <v>622</v>
      </c>
      <c r="B12" t="s">
        <v>5199</v>
      </c>
      <c r="E12" t="b">
        <v>1</v>
      </c>
    </row>
    <row r="13" spans="1:5" x14ac:dyDescent="0.25">
      <c r="A13" t="s">
        <v>1850</v>
      </c>
      <c r="B13" t="s">
        <v>5200</v>
      </c>
      <c r="E13" t="b">
        <v>1</v>
      </c>
    </row>
    <row r="14" spans="1:5" x14ac:dyDescent="0.25">
      <c r="A14" t="s">
        <v>2776</v>
      </c>
      <c r="B14" t="s">
        <v>5206</v>
      </c>
      <c r="E14" t="b">
        <v>1</v>
      </c>
    </row>
    <row r="15" spans="1:5" x14ac:dyDescent="0.25">
      <c r="A15" t="s">
        <v>2556</v>
      </c>
      <c r="B15" t="s">
        <v>5209</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BCCD9-4BBB-4C6D-8DC1-51910D5FABC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5112</v>
      </c>
      <c r="B3" t="s">
        <v>5113</v>
      </c>
      <c r="E3" t="b">
        <v>1</v>
      </c>
    </row>
    <row r="4" spans="1:5" x14ac:dyDescent="0.25">
      <c r="A4" t="s">
        <v>478</v>
      </c>
      <c r="B4" t="s">
        <v>5114</v>
      </c>
      <c r="E4" t="b">
        <v>1</v>
      </c>
    </row>
    <row r="5" spans="1:5" x14ac:dyDescent="0.25">
      <c r="A5" t="s">
        <v>5120</v>
      </c>
      <c r="B5" t="s">
        <v>5121</v>
      </c>
      <c r="E5" t="b">
        <v>1</v>
      </c>
    </row>
    <row r="6" spans="1:5" x14ac:dyDescent="0.25">
      <c r="A6" t="s">
        <v>5153</v>
      </c>
      <c r="B6" t="s">
        <v>5154</v>
      </c>
      <c r="E6" t="b">
        <v>1</v>
      </c>
    </row>
    <row r="7" spans="1:5" x14ac:dyDescent="0.25">
      <c r="A7" t="s">
        <v>2780</v>
      </c>
      <c r="B7" t="s">
        <v>5160</v>
      </c>
      <c r="E7" t="b">
        <v>1</v>
      </c>
    </row>
    <row r="8" spans="1:5" x14ac:dyDescent="0.25">
      <c r="A8" t="s">
        <v>5169</v>
      </c>
      <c r="B8" t="s">
        <v>5170</v>
      </c>
      <c r="E8" t="b">
        <v>1</v>
      </c>
    </row>
    <row r="9" spans="1:5" x14ac:dyDescent="0.25">
      <c r="A9" t="s">
        <v>5188</v>
      </c>
      <c r="B9" t="s">
        <v>5189</v>
      </c>
      <c r="E9" t="b">
        <v>1</v>
      </c>
    </row>
    <row r="10" spans="1:5" x14ac:dyDescent="0.25">
      <c r="A10" t="s">
        <v>5016</v>
      </c>
      <c r="B10" t="s">
        <v>5190</v>
      </c>
      <c r="E10" t="b">
        <v>1</v>
      </c>
    </row>
    <row r="11" spans="1:5" x14ac:dyDescent="0.25">
      <c r="A11" t="s">
        <v>3018</v>
      </c>
      <c r="B11" t="s">
        <v>5197</v>
      </c>
      <c r="E11" t="b">
        <v>1</v>
      </c>
    </row>
    <row r="12" spans="1:5" x14ac:dyDescent="0.25">
      <c r="A12" t="s">
        <v>4026</v>
      </c>
      <c r="B12" t="s">
        <v>5198</v>
      </c>
      <c r="E12" t="b">
        <v>1</v>
      </c>
    </row>
    <row r="13" spans="1:5" x14ac:dyDescent="0.25">
      <c r="A13" t="s">
        <v>622</v>
      </c>
      <c r="B13" t="s">
        <v>5199</v>
      </c>
      <c r="E13" t="b">
        <v>1</v>
      </c>
    </row>
    <row r="14" spans="1:5" x14ac:dyDescent="0.25">
      <c r="A14" t="s">
        <v>1850</v>
      </c>
      <c r="B14" t="s">
        <v>5200</v>
      </c>
      <c r="E14" t="b">
        <v>1</v>
      </c>
    </row>
    <row r="15" spans="1:5" x14ac:dyDescent="0.25">
      <c r="A15" t="s">
        <v>2556</v>
      </c>
      <c r="B15" t="s">
        <v>5209</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AEF83-A65F-48F9-86F9-BCCE6368108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5116</v>
      </c>
      <c r="B3" t="s">
        <v>5117</v>
      </c>
      <c r="E3" t="b">
        <v>1</v>
      </c>
    </row>
    <row r="4" spans="1:5" x14ac:dyDescent="0.25">
      <c r="A4" t="s">
        <v>5120</v>
      </c>
      <c r="B4" t="s">
        <v>5121</v>
      </c>
      <c r="E4" t="b">
        <v>1</v>
      </c>
    </row>
    <row r="5" spans="1:5" x14ac:dyDescent="0.25">
      <c r="A5" t="s">
        <v>3576</v>
      </c>
      <c r="B5" t="s">
        <v>5155</v>
      </c>
      <c r="E5" t="b">
        <v>1</v>
      </c>
    </row>
    <row r="6" spans="1:5" x14ac:dyDescent="0.25">
      <c r="A6" t="s">
        <v>5169</v>
      </c>
      <c r="B6" t="s">
        <v>5170</v>
      </c>
      <c r="E6" t="b">
        <v>1</v>
      </c>
    </row>
    <row r="7" spans="1:5" x14ac:dyDescent="0.25">
      <c r="A7" t="s">
        <v>3018</v>
      </c>
      <c r="B7" t="s">
        <v>5197</v>
      </c>
      <c r="E7" t="b">
        <v>1</v>
      </c>
    </row>
    <row r="8" spans="1:5" x14ac:dyDescent="0.25">
      <c r="A8" t="s">
        <v>4026</v>
      </c>
      <c r="B8" t="s">
        <v>5198</v>
      </c>
      <c r="E8" t="b">
        <v>1</v>
      </c>
    </row>
    <row r="9" spans="1:5" x14ac:dyDescent="0.25">
      <c r="A9" t="s">
        <v>622</v>
      </c>
      <c r="B9" t="s">
        <v>5199</v>
      </c>
      <c r="E9" t="b">
        <v>1</v>
      </c>
    </row>
    <row r="10" spans="1:5" x14ac:dyDescent="0.25">
      <c r="A10" t="s">
        <v>1850</v>
      </c>
      <c r="B10" t="s">
        <v>5200</v>
      </c>
      <c r="E10" t="b">
        <v>1</v>
      </c>
    </row>
    <row r="11" spans="1:5" x14ac:dyDescent="0.25">
      <c r="A11" t="s">
        <v>5204</v>
      </c>
      <c r="B11" t="s">
        <v>5205</v>
      </c>
      <c r="E11"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D14AE-59B0-4D3A-BBA3-4CE7C5429B0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5092</v>
      </c>
      <c r="B2" t="s">
        <v>5093</v>
      </c>
      <c r="E2" t="b">
        <v>1</v>
      </c>
    </row>
    <row r="3" spans="1:5" x14ac:dyDescent="0.25">
      <c r="A3" t="s">
        <v>5098</v>
      </c>
      <c r="B3" t="s">
        <v>5099</v>
      </c>
      <c r="E3" t="b">
        <v>1</v>
      </c>
    </row>
    <row r="4" spans="1:5" x14ac:dyDescent="0.25">
      <c r="A4" t="s">
        <v>5112</v>
      </c>
      <c r="B4" t="s">
        <v>5113</v>
      </c>
      <c r="E4" t="b">
        <v>1</v>
      </c>
    </row>
    <row r="5" spans="1:5" x14ac:dyDescent="0.25">
      <c r="A5" t="s">
        <v>5120</v>
      </c>
      <c r="B5" t="s">
        <v>5121</v>
      </c>
      <c r="E5" t="b">
        <v>1</v>
      </c>
    </row>
    <row r="6" spans="1:5" x14ac:dyDescent="0.25">
      <c r="A6" t="s">
        <v>5141</v>
      </c>
      <c r="B6" t="s">
        <v>5142</v>
      </c>
      <c r="E6" t="b">
        <v>1</v>
      </c>
    </row>
    <row r="7" spans="1:5" x14ac:dyDescent="0.25">
      <c r="A7" t="s">
        <v>5147</v>
      </c>
      <c r="B7" t="s">
        <v>5148</v>
      </c>
      <c r="E7" t="b">
        <v>1</v>
      </c>
    </row>
    <row r="8" spans="1:5" x14ac:dyDescent="0.25">
      <c r="A8" t="s">
        <v>5153</v>
      </c>
      <c r="B8" t="s">
        <v>5154</v>
      </c>
      <c r="E8" t="b">
        <v>1</v>
      </c>
    </row>
    <row r="9" spans="1:5" x14ac:dyDescent="0.25">
      <c r="A9" t="s">
        <v>5162</v>
      </c>
      <c r="B9" t="s">
        <v>5163</v>
      </c>
      <c r="E9" t="b">
        <v>1</v>
      </c>
    </row>
    <row r="10" spans="1:5" x14ac:dyDescent="0.25">
      <c r="A10" t="s">
        <v>5173</v>
      </c>
      <c r="B10" t="s">
        <v>5174</v>
      </c>
      <c r="E10" t="b">
        <v>1</v>
      </c>
    </row>
    <row r="11" spans="1:5" x14ac:dyDescent="0.25">
      <c r="A11" t="s">
        <v>5188</v>
      </c>
      <c r="B11" t="s">
        <v>5189</v>
      </c>
      <c r="E11" t="b">
        <v>1</v>
      </c>
    </row>
    <row r="12" spans="1:5" x14ac:dyDescent="0.25">
      <c r="A12" t="s">
        <v>4026</v>
      </c>
      <c r="B12" t="s">
        <v>5198</v>
      </c>
      <c r="E12" t="b">
        <v>1</v>
      </c>
    </row>
    <row r="13" spans="1:5" x14ac:dyDescent="0.25">
      <c r="A13" t="s">
        <v>622</v>
      </c>
      <c r="B13" t="s">
        <v>5199</v>
      </c>
      <c r="E13" t="b">
        <v>1</v>
      </c>
    </row>
    <row r="14" spans="1:5" x14ac:dyDescent="0.25">
      <c r="A14" t="s">
        <v>1850</v>
      </c>
      <c r="B14" t="s">
        <v>5200</v>
      </c>
      <c r="E14" t="b">
        <v>1</v>
      </c>
    </row>
    <row r="15" spans="1:5" x14ac:dyDescent="0.25">
      <c r="A15" t="s">
        <v>5204</v>
      </c>
      <c r="B15" t="s">
        <v>5205</v>
      </c>
      <c r="E15" t="b">
        <v>1</v>
      </c>
    </row>
    <row r="16" spans="1:5" x14ac:dyDescent="0.25">
      <c r="A16" t="s">
        <v>2556</v>
      </c>
      <c r="B16" t="s">
        <v>5209</v>
      </c>
      <c r="E16"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DFFC4-5310-45E0-B007-9B43A0D2391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5120</v>
      </c>
      <c r="B3" t="s">
        <v>5121</v>
      </c>
      <c r="E3" t="b">
        <v>1</v>
      </c>
    </row>
    <row r="4" spans="1:5" x14ac:dyDescent="0.25">
      <c r="A4" t="s">
        <v>5169</v>
      </c>
      <c r="B4" t="s">
        <v>5170</v>
      </c>
      <c r="E4" t="b">
        <v>1</v>
      </c>
    </row>
    <row r="5" spans="1:5" x14ac:dyDescent="0.25">
      <c r="A5" t="s">
        <v>4026</v>
      </c>
      <c r="B5" t="s">
        <v>5198</v>
      </c>
      <c r="E5" t="b">
        <v>1</v>
      </c>
    </row>
    <row r="6" spans="1:5" x14ac:dyDescent="0.25">
      <c r="A6" t="s">
        <v>622</v>
      </c>
      <c r="B6" t="s">
        <v>5199</v>
      </c>
      <c r="E6" t="b">
        <v>1</v>
      </c>
    </row>
    <row r="7" spans="1:5" x14ac:dyDescent="0.25">
      <c r="A7" t="s">
        <v>2556</v>
      </c>
      <c r="B7" t="s">
        <v>5209</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B6D96-CE8D-4126-9510-4DAB68DA27C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5120</v>
      </c>
      <c r="B2" t="s">
        <v>5121</v>
      </c>
      <c r="E2" t="b">
        <v>1</v>
      </c>
    </row>
    <row r="3" spans="1:5" x14ac:dyDescent="0.25">
      <c r="A3" t="s">
        <v>4026</v>
      </c>
      <c r="B3" t="s">
        <v>5198</v>
      </c>
      <c r="E3" t="b">
        <v>1</v>
      </c>
    </row>
    <row r="4" spans="1:5" x14ac:dyDescent="0.25">
      <c r="A4" t="s">
        <v>622</v>
      </c>
      <c r="B4" t="s">
        <v>5199</v>
      </c>
      <c r="E4" t="b">
        <v>1</v>
      </c>
    </row>
    <row r="5" spans="1:5" x14ac:dyDescent="0.25">
      <c r="A5" t="s">
        <v>1850</v>
      </c>
      <c r="B5" t="s">
        <v>5200</v>
      </c>
      <c r="E5" t="b">
        <v>1</v>
      </c>
    </row>
    <row r="6" spans="1:5" x14ac:dyDescent="0.25">
      <c r="A6" t="s">
        <v>5204</v>
      </c>
      <c r="B6" t="s">
        <v>5205</v>
      </c>
      <c r="E6" t="b">
        <v>1</v>
      </c>
    </row>
    <row r="7" spans="1:5" x14ac:dyDescent="0.25">
      <c r="A7" t="s">
        <v>2556</v>
      </c>
      <c r="B7" t="s">
        <v>5209</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72BDC-15D2-49BC-B53A-47B1289C2A3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5099</v>
      </c>
      <c r="E2" t="b">
        <v>1</v>
      </c>
    </row>
    <row r="3" spans="1:5" x14ac:dyDescent="0.25">
      <c r="A3" t="s">
        <v>5116</v>
      </c>
      <c r="B3" t="s">
        <v>5117</v>
      </c>
      <c r="E3" t="b">
        <v>1</v>
      </c>
    </row>
    <row r="4" spans="1:5" x14ac:dyDescent="0.25">
      <c r="A4" t="s">
        <v>5120</v>
      </c>
      <c r="B4" t="s">
        <v>5121</v>
      </c>
      <c r="E4" t="b">
        <v>1</v>
      </c>
    </row>
    <row r="5" spans="1:5" x14ac:dyDescent="0.25">
      <c r="A5" t="s">
        <v>5169</v>
      </c>
      <c r="B5" t="s">
        <v>5170</v>
      </c>
      <c r="E5" t="b">
        <v>1</v>
      </c>
    </row>
    <row r="6" spans="1:5" x14ac:dyDescent="0.25">
      <c r="A6" t="s">
        <v>5188</v>
      </c>
      <c r="B6" t="s">
        <v>5189</v>
      </c>
      <c r="E6" t="b">
        <v>1</v>
      </c>
    </row>
    <row r="7" spans="1:5" x14ac:dyDescent="0.25">
      <c r="A7" t="s">
        <v>4026</v>
      </c>
      <c r="B7" t="s">
        <v>5198</v>
      </c>
      <c r="E7" t="b">
        <v>1</v>
      </c>
    </row>
    <row r="8" spans="1:5" x14ac:dyDescent="0.25">
      <c r="A8" t="s">
        <v>622</v>
      </c>
      <c r="B8" t="s">
        <v>5199</v>
      </c>
      <c r="E8" t="b">
        <v>1</v>
      </c>
    </row>
    <row r="9" spans="1:5" x14ac:dyDescent="0.25">
      <c r="A9" t="s">
        <v>5204</v>
      </c>
      <c r="B9" t="s">
        <v>5205</v>
      </c>
      <c r="E9" t="b">
        <v>1</v>
      </c>
    </row>
    <row r="10" spans="1:5" x14ac:dyDescent="0.25">
      <c r="A10" t="s">
        <v>2556</v>
      </c>
      <c r="B10" t="s">
        <v>5209</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0C3AD-58D8-4CF0-B3F1-DE599E77496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6498</v>
      </c>
      <c r="B2" t="s">
        <v>6499</v>
      </c>
      <c r="E2" t="b">
        <v>1</v>
      </c>
    </row>
    <row r="3" spans="1:5" x14ac:dyDescent="0.25">
      <c r="A3" t="s">
        <v>6494</v>
      </c>
      <c r="B3" t="s">
        <v>6495</v>
      </c>
      <c r="E3" t="b">
        <v>1</v>
      </c>
    </row>
    <row r="4" spans="1:5" x14ac:dyDescent="0.25">
      <c r="A4" t="s">
        <v>6492</v>
      </c>
      <c r="B4" t="s">
        <v>6493</v>
      </c>
      <c r="E4" t="b">
        <v>1</v>
      </c>
    </row>
    <row r="5" spans="1:5" x14ac:dyDescent="0.25">
      <c r="A5" t="s">
        <v>6496</v>
      </c>
      <c r="B5" t="s">
        <v>6497</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1D13D-99F5-476A-9A92-8F27CA4AB160}">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5132</v>
      </c>
      <c r="B2" t="s">
        <v>6476</v>
      </c>
      <c r="E2" t="b">
        <v>1</v>
      </c>
    </row>
    <row r="3" spans="1:5" x14ac:dyDescent="0.25">
      <c r="A3" t="s">
        <v>5134</v>
      </c>
      <c r="B3" t="s">
        <v>6477</v>
      </c>
      <c r="E3" t="b">
        <v>1</v>
      </c>
    </row>
    <row r="4" spans="1:5" x14ac:dyDescent="0.25">
      <c r="A4" t="s">
        <v>5094</v>
      </c>
      <c r="B4" t="s">
        <v>6478</v>
      </c>
      <c r="E4" t="b">
        <v>1</v>
      </c>
    </row>
    <row r="5" spans="1:5" x14ac:dyDescent="0.25">
      <c r="A5" t="s">
        <v>5112</v>
      </c>
      <c r="B5" t="s">
        <v>6479</v>
      </c>
      <c r="E5" t="b">
        <v>1</v>
      </c>
    </row>
    <row r="6" spans="1:5" x14ac:dyDescent="0.25">
      <c r="A6" t="s">
        <v>5103</v>
      </c>
      <c r="B6" t="s">
        <v>6480</v>
      </c>
      <c r="E6" t="b">
        <v>1</v>
      </c>
    </row>
    <row r="7" spans="1:5" x14ac:dyDescent="0.25">
      <c r="A7" t="s">
        <v>5139</v>
      </c>
      <c r="B7" t="s">
        <v>6481</v>
      </c>
      <c r="E7" t="b">
        <v>1</v>
      </c>
    </row>
    <row r="8" spans="1:5" x14ac:dyDescent="0.25">
      <c r="A8" t="s">
        <v>5120</v>
      </c>
      <c r="B8" t="s">
        <v>5161</v>
      </c>
      <c r="E8" t="b">
        <v>1</v>
      </c>
    </row>
    <row r="9" spans="1:5" x14ac:dyDescent="0.25">
      <c r="A9" t="s">
        <v>5096</v>
      </c>
      <c r="B9" t="s">
        <v>6482</v>
      </c>
      <c r="E9" t="b">
        <v>1</v>
      </c>
    </row>
    <row r="10" spans="1:5" x14ac:dyDescent="0.25">
      <c r="A10" t="s">
        <v>5116</v>
      </c>
      <c r="B10" t="s">
        <v>6483</v>
      </c>
      <c r="E10" t="b">
        <v>1</v>
      </c>
    </row>
    <row r="11" spans="1:5" x14ac:dyDescent="0.25">
      <c r="A11" t="s">
        <v>5118</v>
      </c>
      <c r="B11" t="s">
        <v>6484</v>
      </c>
      <c r="E11" t="b">
        <v>1</v>
      </c>
    </row>
    <row r="12" spans="1:5" x14ac:dyDescent="0.25">
      <c r="A12" t="s">
        <v>5101</v>
      </c>
      <c r="B12" t="s">
        <v>6485</v>
      </c>
      <c r="E12" t="b">
        <v>1</v>
      </c>
    </row>
    <row r="13" spans="1:5" x14ac:dyDescent="0.25">
      <c r="A13" t="s">
        <v>5110</v>
      </c>
      <c r="B13" t="s">
        <v>6486</v>
      </c>
      <c r="E13" t="b">
        <v>1</v>
      </c>
    </row>
    <row r="14" spans="1:5" x14ac:dyDescent="0.25">
      <c r="A14" t="s">
        <v>5136</v>
      </c>
      <c r="B14" t="s">
        <v>6487</v>
      </c>
      <c r="E14" t="b">
        <v>1</v>
      </c>
    </row>
    <row r="15" spans="1:5" x14ac:dyDescent="0.25">
      <c r="A15" t="s">
        <v>5105</v>
      </c>
      <c r="B15" t="s">
        <v>6488</v>
      </c>
      <c r="E15" t="b">
        <v>1</v>
      </c>
    </row>
    <row r="16" spans="1:5" x14ac:dyDescent="0.25">
      <c r="A16" t="s">
        <v>5108</v>
      </c>
      <c r="B16" t="s">
        <v>6489</v>
      </c>
      <c r="E16" t="b">
        <v>1</v>
      </c>
    </row>
    <row r="17" spans="1:5" x14ac:dyDescent="0.25">
      <c r="A17" t="s">
        <v>5092</v>
      </c>
      <c r="B17" t="s">
        <v>6490</v>
      </c>
      <c r="E17" t="b">
        <v>1</v>
      </c>
    </row>
    <row r="18" spans="1:5" x14ac:dyDescent="0.25">
      <c r="A18" t="s">
        <v>5098</v>
      </c>
      <c r="B18" t="s">
        <v>6491</v>
      </c>
      <c r="E1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DEBED-BA9E-40B0-BE0B-D9E2ABC652B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5092</v>
      </c>
      <c r="B2" t="s">
        <v>6473</v>
      </c>
      <c r="E2" t="b">
        <v>1</v>
      </c>
    </row>
    <row r="3" spans="1:5" x14ac:dyDescent="0.25">
      <c r="A3" t="s">
        <v>5096</v>
      </c>
      <c r="B3" t="s">
        <v>6474</v>
      </c>
      <c r="E3" t="b">
        <v>1</v>
      </c>
    </row>
    <row r="4" spans="1:5" x14ac:dyDescent="0.25">
      <c r="A4" t="s">
        <v>5094</v>
      </c>
      <c r="B4" t="s">
        <v>6475</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945C5-942D-4107-A34B-9BDF4AF05240}">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5092</v>
      </c>
      <c r="B2" t="s">
        <v>6377</v>
      </c>
      <c r="E2" t="b">
        <v>1</v>
      </c>
    </row>
    <row r="3" spans="1:5" x14ac:dyDescent="0.25">
      <c r="A3" t="s">
        <v>4600</v>
      </c>
      <c r="B3" t="s">
        <v>6378</v>
      </c>
      <c r="E3" t="b">
        <v>1</v>
      </c>
    </row>
    <row r="4" spans="1:5" x14ac:dyDescent="0.25">
      <c r="A4" t="s">
        <v>5387</v>
      </c>
      <c r="B4" t="s">
        <v>6379</v>
      </c>
      <c r="E4" t="b">
        <v>1</v>
      </c>
    </row>
    <row r="5" spans="1:5" x14ac:dyDescent="0.25">
      <c r="A5" t="s">
        <v>520</v>
      </c>
      <c r="B5" t="s">
        <v>6425</v>
      </c>
      <c r="E5" t="b">
        <v>1</v>
      </c>
    </row>
    <row r="6" spans="1:5" x14ac:dyDescent="0.25">
      <c r="A6" t="s">
        <v>6406</v>
      </c>
      <c r="B6" t="s">
        <v>6407</v>
      </c>
      <c r="E6" t="b">
        <v>1</v>
      </c>
    </row>
    <row r="7" spans="1:5" x14ac:dyDescent="0.25">
      <c r="A7" t="s">
        <v>2114</v>
      </c>
      <c r="B7" t="s">
        <v>6381</v>
      </c>
      <c r="E7" t="b">
        <v>1</v>
      </c>
    </row>
    <row r="8" spans="1:5" x14ac:dyDescent="0.25">
      <c r="A8" t="s">
        <v>772</v>
      </c>
      <c r="B8" t="s">
        <v>6382</v>
      </c>
      <c r="E8" t="b">
        <v>1</v>
      </c>
    </row>
    <row r="9" spans="1:5" x14ac:dyDescent="0.25">
      <c r="A9" t="s">
        <v>3518</v>
      </c>
      <c r="B9" t="s">
        <v>6383</v>
      </c>
      <c r="E9" t="b">
        <v>1</v>
      </c>
    </row>
    <row r="10" spans="1:5" x14ac:dyDescent="0.25">
      <c r="A10" t="s">
        <v>1648</v>
      </c>
      <c r="B10" t="s">
        <v>6384</v>
      </c>
      <c r="E10" t="b">
        <v>1</v>
      </c>
    </row>
    <row r="11" spans="1:5" x14ac:dyDescent="0.25">
      <c r="A11" t="s">
        <v>1316</v>
      </c>
      <c r="B11" t="s">
        <v>6385</v>
      </c>
      <c r="E11" t="b">
        <v>1</v>
      </c>
    </row>
    <row r="12" spans="1:5" x14ac:dyDescent="0.25">
      <c r="A12" t="s">
        <v>1380</v>
      </c>
      <c r="B12" t="s">
        <v>6386</v>
      </c>
      <c r="E12" t="b">
        <v>1</v>
      </c>
    </row>
    <row r="13" spans="1:5" x14ac:dyDescent="0.25">
      <c r="A13" t="s">
        <v>542</v>
      </c>
      <c r="B13" t="s">
        <v>6387</v>
      </c>
      <c r="E13" t="b">
        <v>1</v>
      </c>
    </row>
    <row r="14" spans="1:5" x14ac:dyDescent="0.25">
      <c r="A14" t="s">
        <v>2884</v>
      </c>
      <c r="B14" t="s">
        <v>6388</v>
      </c>
      <c r="E14" t="b">
        <v>1</v>
      </c>
    </row>
    <row r="15" spans="1:5" x14ac:dyDescent="0.25">
      <c r="A15" t="s">
        <v>1910</v>
      </c>
      <c r="B15" t="s">
        <v>6389</v>
      </c>
      <c r="E15" t="b">
        <v>1</v>
      </c>
    </row>
    <row r="16" spans="1:5" x14ac:dyDescent="0.25">
      <c r="A16" t="s">
        <v>5082</v>
      </c>
      <c r="B16" t="s">
        <v>6390</v>
      </c>
      <c r="E16" t="b">
        <v>1</v>
      </c>
    </row>
    <row r="17" spans="1:5" x14ac:dyDescent="0.25">
      <c r="A17" t="s">
        <v>4112</v>
      </c>
      <c r="B17" t="s">
        <v>6391</v>
      </c>
      <c r="E17" t="b">
        <v>1</v>
      </c>
    </row>
    <row r="18" spans="1:5" x14ac:dyDescent="0.25">
      <c r="A18" t="s">
        <v>2442</v>
      </c>
      <c r="B18" t="s">
        <v>6392</v>
      </c>
      <c r="E18" t="b">
        <v>1</v>
      </c>
    </row>
    <row r="19" spans="1:5" x14ac:dyDescent="0.25">
      <c r="A19" t="s">
        <v>1374</v>
      </c>
      <c r="B19" t="s">
        <v>6393</v>
      </c>
      <c r="E19" t="b">
        <v>1</v>
      </c>
    </row>
    <row r="20" spans="1:5" x14ac:dyDescent="0.25">
      <c r="A20" t="s">
        <v>3104</v>
      </c>
      <c r="B20" t="s">
        <v>6394</v>
      </c>
      <c r="E20" t="b">
        <v>1</v>
      </c>
    </row>
    <row r="21" spans="1:5" x14ac:dyDescent="0.25">
      <c r="A21" t="s">
        <v>4518</v>
      </c>
      <c r="B21" t="s">
        <v>6395</v>
      </c>
      <c r="E21" t="b">
        <v>1</v>
      </c>
    </row>
    <row r="22" spans="1:5" x14ac:dyDescent="0.25">
      <c r="A22" t="s">
        <v>1128</v>
      </c>
      <c r="B22" t="s">
        <v>6396</v>
      </c>
      <c r="E22" t="b">
        <v>1</v>
      </c>
    </row>
    <row r="23" spans="1:5" x14ac:dyDescent="0.25">
      <c r="A23" t="s">
        <v>540</v>
      </c>
      <c r="B23" t="s">
        <v>6397</v>
      </c>
      <c r="E23" t="b">
        <v>1</v>
      </c>
    </row>
    <row r="24" spans="1:5" x14ac:dyDescent="0.25">
      <c r="A24" t="s">
        <v>5788</v>
      </c>
      <c r="B24" t="s">
        <v>6398</v>
      </c>
      <c r="E24" t="b">
        <v>1</v>
      </c>
    </row>
    <row r="25" spans="1:5" x14ac:dyDescent="0.25">
      <c r="A25" t="s">
        <v>6399</v>
      </c>
      <c r="B25" t="s">
        <v>6400</v>
      </c>
      <c r="E25" t="b">
        <v>1</v>
      </c>
    </row>
    <row r="26" spans="1:5" x14ac:dyDescent="0.25">
      <c r="A26" t="s">
        <v>2862</v>
      </c>
      <c r="B26" t="s">
        <v>6401</v>
      </c>
      <c r="E26" t="b">
        <v>1</v>
      </c>
    </row>
    <row r="27" spans="1:5" x14ac:dyDescent="0.25">
      <c r="A27" t="s">
        <v>4396</v>
      </c>
      <c r="B27" t="s">
        <v>6402</v>
      </c>
      <c r="E27" t="b">
        <v>1</v>
      </c>
    </row>
    <row r="28" spans="1:5" x14ac:dyDescent="0.25">
      <c r="A28" t="s">
        <v>4734</v>
      </c>
      <c r="B28" t="s">
        <v>6403</v>
      </c>
      <c r="E28" t="b">
        <v>1</v>
      </c>
    </row>
    <row r="29" spans="1:5" x14ac:dyDescent="0.25">
      <c r="A29" t="s">
        <v>298</v>
      </c>
      <c r="B29" t="s">
        <v>6404</v>
      </c>
      <c r="E29" t="b">
        <v>1</v>
      </c>
    </row>
    <row r="30" spans="1:5" x14ac:dyDescent="0.25">
      <c r="A30" t="s">
        <v>4932</v>
      </c>
      <c r="B30" t="s">
        <v>6405</v>
      </c>
      <c r="E30" t="b">
        <v>1</v>
      </c>
    </row>
    <row r="31" spans="1:5" x14ac:dyDescent="0.25">
      <c r="A31" t="s">
        <v>5777</v>
      </c>
      <c r="B31" t="s">
        <v>6408</v>
      </c>
      <c r="E31" t="b">
        <v>1</v>
      </c>
    </row>
    <row r="32" spans="1:5" x14ac:dyDescent="0.25">
      <c r="A32" t="s">
        <v>6409</v>
      </c>
      <c r="B32" t="s">
        <v>6410</v>
      </c>
      <c r="E32" t="b">
        <v>1</v>
      </c>
    </row>
    <row r="33" spans="1:5" x14ac:dyDescent="0.25">
      <c r="A33" t="s">
        <v>3990</v>
      </c>
      <c r="B33" t="s">
        <v>6411</v>
      </c>
      <c r="E33" t="b">
        <v>1</v>
      </c>
    </row>
    <row r="34" spans="1:5" x14ac:dyDescent="0.25">
      <c r="A34" t="s">
        <v>1914</v>
      </c>
      <c r="B34" t="s">
        <v>6412</v>
      </c>
      <c r="E34" t="b">
        <v>1</v>
      </c>
    </row>
    <row r="35" spans="1:5" x14ac:dyDescent="0.25">
      <c r="A35" t="s">
        <v>1668</v>
      </c>
      <c r="B35" t="s">
        <v>6413</v>
      </c>
      <c r="E35" t="b">
        <v>1</v>
      </c>
    </row>
    <row r="36" spans="1:5" x14ac:dyDescent="0.25">
      <c r="A36" t="s">
        <v>2188</v>
      </c>
      <c r="B36" t="s">
        <v>6414</v>
      </c>
      <c r="E36" t="b">
        <v>1</v>
      </c>
    </row>
    <row r="37" spans="1:5" x14ac:dyDescent="0.25">
      <c r="A37" t="s">
        <v>2222</v>
      </c>
      <c r="B37" t="s">
        <v>6415</v>
      </c>
      <c r="E37" t="b">
        <v>1</v>
      </c>
    </row>
    <row r="38" spans="1:5" x14ac:dyDescent="0.25">
      <c r="A38" t="s">
        <v>4132</v>
      </c>
      <c r="B38" t="s">
        <v>6416</v>
      </c>
      <c r="E38" t="b">
        <v>1</v>
      </c>
    </row>
    <row r="39" spans="1:5" x14ac:dyDescent="0.25">
      <c r="A39" t="s">
        <v>2226</v>
      </c>
      <c r="B39" t="s">
        <v>6419</v>
      </c>
      <c r="E39" t="b">
        <v>1</v>
      </c>
    </row>
    <row r="40" spans="1:5" x14ac:dyDescent="0.25">
      <c r="A40" t="s">
        <v>900</v>
      </c>
      <c r="B40" t="s">
        <v>6420</v>
      </c>
      <c r="E40" t="b">
        <v>1</v>
      </c>
    </row>
    <row r="41" spans="1:5" x14ac:dyDescent="0.25">
      <c r="A41" t="s">
        <v>6421</v>
      </c>
      <c r="B41" t="s">
        <v>6422</v>
      </c>
      <c r="E41" t="b">
        <v>1</v>
      </c>
    </row>
    <row r="42" spans="1:5" x14ac:dyDescent="0.25">
      <c r="A42" t="s">
        <v>2346</v>
      </c>
      <c r="B42" t="s">
        <v>6417</v>
      </c>
      <c r="E42" t="b">
        <v>1</v>
      </c>
    </row>
    <row r="43" spans="1:5" x14ac:dyDescent="0.25">
      <c r="A43" t="s">
        <v>2228</v>
      </c>
      <c r="B43" t="s">
        <v>6418</v>
      </c>
      <c r="E43" t="b">
        <v>1</v>
      </c>
    </row>
    <row r="44" spans="1:5" x14ac:dyDescent="0.25">
      <c r="A44" t="s">
        <v>4612</v>
      </c>
      <c r="B44" t="s">
        <v>6436</v>
      </c>
      <c r="E44" t="b">
        <v>1</v>
      </c>
    </row>
    <row r="45" spans="1:5" x14ac:dyDescent="0.25">
      <c r="A45" t="s">
        <v>1344</v>
      </c>
      <c r="B45" t="s">
        <v>6423</v>
      </c>
      <c r="E45" t="b">
        <v>1</v>
      </c>
    </row>
    <row r="46" spans="1:5" x14ac:dyDescent="0.25">
      <c r="A46" t="s">
        <v>1026</v>
      </c>
      <c r="B46" t="s">
        <v>6424</v>
      </c>
      <c r="E46" t="b">
        <v>1</v>
      </c>
    </row>
    <row r="47" spans="1:5" x14ac:dyDescent="0.25">
      <c r="A47" t="s">
        <v>6426</v>
      </c>
      <c r="B47" t="s">
        <v>6427</v>
      </c>
      <c r="E47" t="b">
        <v>1</v>
      </c>
    </row>
    <row r="48" spans="1:5" x14ac:dyDescent="0.25">
      <c r="A48" t="s">
        <v>718</v>
      </c>
      <c r="B48" t="s">
        <v>6428</v>
      </c>
      <c r="E48" t="b">
        <v>1</v>
      </c>
    </row>
    <row r="49" spans="1:5" x14ac:dyDescent="0.25">
      <c r="A49" t="s">
        <v>716</v>
      </c>
      <c r="B49" t="s">
        <v>6429</v>
      </c>
      <c r="E49" t="b">
        <v>1</v>
      </c>
    </row>
    <row r="50" spans="1:5" x14ac:dyDescent="0.25">
      <c r="A50" t="s">
        <v>1322</v>
      </c>
      <c r="B50" t="s">
        <v>6430</v>
      </c>
      <c r="E50" t="b">
        <v>1</v>
      </c>
    </row>
    <row r="51" spans="1:5" x14ac:dyDescent="0.25">
      <c r="A51" t="s">
        <v>2878</v>
      </c>
      <c r="B51" t="s">
        <v>6431</v>
      </c>
      <c r="E51" t="b">
        <v>1</v>
      </c>
    </row>
    <row r="52" spans="1:5" x14ac:dyDescent="0.25">
      <c r="A52" t="s">
        <v>2252</v>
      </c>
      <c r="B52" t="s">
        <v>6432</v>
      </c>
      <c r="E52" t="b">
        <v>1</v>
      </c>
    </row>
    <row r="53" spans="1:5" x14ac:dyDescent="0.25">
      <c r="A53" t="s">
        <v>968</v>
      </c>
      <c r="B53" t="s">
        <v>6433</v>
      </c>
      <c r="E53" t="b">
        <v>1</v>
      </c>
    </row>
    <row r="54" spans="1:5" x14ac:dyDescent="0.25">
      <c r="A54" t="s">
        <v>2000</v>
      </c>
      <c r="B54" t="s">
        <v>6434</v>
      </c>
      <c r="E54" t="b">
        <v>1</v>
      </c>
    </row>
    <row r="55" spans="1:5" x14ac:dyDescent="0.25">
      <c r="A55" t="s">
        <v>2586</v>
      </c>
      <c r="B55" t="s">
        <v>6435</v>
      </c>
      <c r="E55" t="b">
        <v>1</v>
      </c>
    </row>
    <row r="56" spans="1:5" x14ac:dyDescent="0.25">
      <c r="A56" t="s">
        <v>796</v>
      </c>
      <c r="B56" t="s">
        <v>6437</v>
      </c>
      <c r="E56" t="b">
        <v>1</v>
      </c>
    </row>
    <row r="57" spans="1:5" x14ac:dyDescent="0.25">
      <c r="A57" t="s">
        <v>1712</v>
      </c>
      <c r="B57" t="s">
        <v>6438</v>
      </c>
      <c r="E57" t="b">
        <v>1</v>
      </c>
    </row>
    <row r="58" spans="1:5" x14ac:dyDescent="0.25">
      <c r="A58" t="s">
        <v>2758</v>
      </c>
      <c r="B58" t="s">
        <v>6439</v>
      </c>
      <c r="E58" t="b">
        <v>1</v>
      </c>
    </row>
    <row r="59" spans="1:5" x14ac:dyDescent="0.25">
      <c r="A59" t="s">
        <v>1504</v>
      </c>
      <c r="B59" t="s">
        <v>6440</v>
      </c>
      <c r="E59" t="b">
        <v>1</v>
      </c>
    </row>
    <row r="60" spans="1:5" x14ac:dyDescent="0.25">
      <c r="A60" t="s">
        <v>4620</v>
      </c>
      <c r="B60" t="s">
        <v>6442</v>
      </c>
      <c r="E60" t="b">
        <v>1</v>
      </c>
    </row>
    <row r="61" spans="1:5" x14ac:dyDescent="0.25">
      <c r="A61" t="s">
        <v>3934</v>
      </c>
      <c r="B61" t="s">
        <v>6443</v>
      </c>
      <c r="E61" t="b">
        <v>1</v>
      </c>
    </row>
    <row r="62" spans="1:5" x14ac:dyDescent="0.25">
      <c r="A62" t="s">
        <v>5072</v>
      </c>
      <c r="B62" t="s">
        <v>6444</v>
      </c>
      <c r="E62" t="b">
        <v>1</v>
      </c>
    </row>
    <row r="63" spans="1:5" x14ac:dyDescent="0.25">
      <c r="A63" t="s">
        <v>2782</v>
      </c>
      <c r="B63" t="s">
        <v>6445</v>
      </c>
      <c r="E63" t="b">
        <v>1</v>
      </c>
    </row>
    <row r="64" spans="1:5" x14ac:dyDescent="0.25">
      <c r="A64" t="s">
        <v>446</v>
      </c>
      <c r="B64" t="s">
        <v>6446</v>
      </c>
      <c r="E64" t="b">
        <v>1</v>
      </c>
    </row>
    <row r="65" spans="1:5" x14ac:dyDescent="0.25">
      <c r="A65" t="s">
        <v>1860</v>
      </c>
      <c r="B65" t="s">
        <v>6447</v>
      </c>
      <c r="E65" t="b">
        <v>1</v>
      </c>
    </row>
    <row r="66" spans="1:5" x14ac:dyDescent="0.25">
      <c r="A66" t="s">
        <v>4926</v>
      </c>
      <c r="B66" t="s">
        <v>6448</v>
      </c>
      <c r="E66" t="b">
        <v>1</v>
      </c>
    </row>
    <row r="67" spans="1:5" x14ac:dyDescent="0.25">
      <c r="A67" t="s">
        <v>2748</v>
      </c>
      <c r="B67" t="s">
        <v>6449</v>
      </c>
      <c r="E67" t="b">
        <v>1</v>
      </c>
    </row>
    <row r="68" spans="1:5" x14ac:dyDescent="0.25">
      <c r="A68" t="s">
        <v>916</v>
      </c>
      <c r="B68" t="s">
        <v>6450</v>
      </c>
      <c r="E68" t="b">
        <v>1</v>
      </c>
    </row>
    <row r="69" spans="1:5" x14ac:dyDescent="0.25">
      <c r="A69" t="s">
        <v>4808</v>
      </c>
      <c r="B69" t="s">
        <v>6451</v>
      </c>
      <c r="E69" t="b">
        <v>1</v>
      </c>
    </row>
    <row r="70" spans="1:5" x14ac:dyDescent="0.25">
      <c r="A70" t="s">
        <v>1222</v>
      </c>
      <c r="B70" t="s">
        <v>6452</v>
      </c>
      <c r="E70" t="b">
        <v>1</v>
      </c>
    </row>
    <row r="71" spans="1:5" x14ac:dyDescent="0.25">
      <c r="A71" t="s">
        <v>892</v>
      </c>
      <c r="B71" t="s">
        <v>6453</v>
      </c>
      <c r="E71" t="b">
        <v>1</v>
      </c>
    </row>
    <row r="72" spans="1:5" x14ac:dyDescent="0.25">
      <c r="A72" t="s">
        <v>5068</v>
      </c>
      <c r="B72" t="s">
        <v>6454</v>
      </c>
      <c r="E72" t="b">
        <v>1</v>
      </c>
    </row>
    <row r="73" spans="1:5" x14ac:dyDescent="0.25">
      <c r="A73" t="s">
        <v>776</v>
      </c>
      <c r="B73" t="s">
        <v>6455</v>
      </c>
      <c r="E73" t="b">
        <v>1</v>
      </c>
    </row>
    <row r="74" spans="1:5" x14ac:dyDescent="0.25">
      <c r="A74" t="s">
        <v>3632</v>
      </c>
      <c r="B74" t="s">
        <v>6456</v>
      </c>
      <c r="E74" t="b">
        <v>1</v>
      </c>
    </row>
    <row r="75" spans="1:5" x14ac:dyDescent="0.25">
      <c r="A75" t="s">
        <v>2834</v>
      </c>
      <c r="B75" t="s">
        <v>6457</v>
      </c>
      <c r="E75" t="b">
        <v>1</v>
      </c>
    </row>
    <row r="76" spans="1:5" x14ac:dyDescent="0.25">
      <c r="A76" t="s">
        <v>326</v>
      </c>
      <c r="B76" t="s">
        <v>6458</v>
      </c>
      <c r="E76" t="b">
        <v>1</v>
      </c>
    </row>
    <row r="77" spans="1:5" x14ac:dyDescent="0.25">
      <c r="A77" t="s">
        <v>5008</v>
      </c>
      <c r="B77" t="s">
        <v>6460</v>
      </c>
      <c r="E77" t="b">
        <v>1</v>
      </c>
    </row>
    <row r="78" spans="1:5" x14ac:dyDescent="0.25">
      <c r="A78" t="s">
        <v>1472</v>
      </c>
      <c r="B78" t="s">
        <v>6461</v>
      </c>
      <c r="E78" t="b">
        <v>1</v>
      </c>
    </row>
    <row r="79" spans="1:5" x14ac:dyDescent="0.25">
      <c r="A79" t="s">
        <v>3066</v>
      </c>
      <c r="B79" t="s">
        <v>6462</v>
      </c>
      <c r="E79" t="b">
        <v>1</v>
      </c>
    </row>
    <row r="80" spans="1:5" x14ac:dyDescent="0.25">
      <c r="A80" t="s">
        <v>4924</v>
      </c>
      <c r="B80" t="s">
        <v>6463</v>
      </c>
      <c r="E80" t="b">
        <v>1</v>
      </c>
    </row>
    <row r="81" spans="1:5" x14ac:dyDescent="0.25">
      <c r="A81" t="s">
        <v>4106</v>
      </c>
      <c r="B81" t="s">
        <v>6441</v>
      </c>
      <c r="E81" t="b">
        <v>1</v>
      </c>
    </row>
    <row r="82" spans="1:5" x14ac:dyDescent="0.25">
      <c r="A82" t="s">
        <v>204</v>
      </c>
      <c r="B82" t="s">
        <v>6380</v>
      </c>
      <c r="E82" t="b">
        <v>1</v>
      </c>
    </row>
    <row r="83" spans="1:5" x14ac:dyDescent="0.25">
      <c r="A83" t="s">
        <v>3436</v>
      </c>
      <c r="B83" t="s">
        <v>6459</v>
      </c>
      <c r="E83" t="b">
        <v>1</v>
      </c>
    </row>
    <row r="84" spans="1:5" x14ac:dyDescent="0.25">
      <c r="A84" t="s">
        <v>5477</v>
      </c>
      <c r="B84" t="s">
        <v>6464</v>
      </c>
      <c r="E84" t="b">
        <v>1</v>
      </c>
    </row>
    <row r="85" spans="1:5" x14ac:dyDescent="0.25">
      <c r="A85" t="s">
        <v>3602</v>
      </c>
      <c r="B85" t="s">
        <v>6465</v>
      </c>
      <c r="E85" t="b">
        <v>1</v>
      </c>
    </row>
    <row r="86" spans="1:5" x14ac:dyDescent="0.25">
      <c r="A86" t="s">
        <v>5705</v>
      </c>
      <c r="B86" t="s">
        <v>6466</v>
      </c>
      <c r="E86" t="b">
        <v>1</v>
      </c>
    </row>
    <row r="87" spans="1:5" x14ac:dyDescent="0.25">
      <c r="A87" t="s">
        <v>5712</v>
      </c>
      <c r="B87" t="s">
        <v>6467</v>
      </c>
      <c r="E87" t="b">
        <v>1</v>
      </c>
    </row>
    <row r="88" spans="1:5" x14ac:dyDescent="0.25">
      <c r="A88" t="s">
        <v>260</v>
      </c>
      <c r="B88" t="s">
        <v>6468</v>
      </c>
      <c r="E88" t="b">
        <v>1</v>
      </c>
    </row>
    <row r="89" spans="1:5" x14ac:dyDescent="0.25">
      <c r="A89" t="s">
        <v>6469</v>
      </c>
      <c r="B89" t="s">
        <v>6470</v>
      </c>
      <c r="E89" t="b">
        <v>1</v>
      </c>
    </row>
    <row r="90" spans="1:5" x14ac:dyDescent="0.25">
      <c r="A90" t="s">
        <v>762</v>
      </c>
      <c r="B90" t="s">
        <v>6471</v>
      </c>
      <c r="E90" t="b">
        <v>1</v>
      </c>
    </row>
    <row r="91" spans="1:5" x14ac:dyDescent="0.25">
      <c r="A91" t="s">
        <v>4322</v>
      </c>
      <c r="B91" t="s">
        <v>6472</v>
      </c>
      <c r="E9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581C2-7102-49CB-9EB2-5EAAAE261BC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6375</v>
      </c>
      <c r="B2" t="s">
        <v>6376</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72AB4-5796-4B63-8B15-5D909AB3DFD9}">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5141</v>
      </c>
      <c r="B2" t="s">
        <v>6345</v>
      </c>
      <c r="E2" t="b">
        <v>1</v>
      </c>
    </row>
    <row r="3" spans="1:5" x14ac:dyDescent="0.25">
      <c r="A3" t="s">
        <v>5092</v>
      </c>
      <c r="B3" t="s">
        <v>6346</v>
      </c>
      <c r="E3" t="b">
        <v>1</v>
      </c>
    </row>
    <row r="4" spans="1:5" x14ac:dyDescent="0.25">
      <c r="A4" t="s">
        <v>5094</v>
      </c>
      <c r="B4" t="s">
        <v>6347</v>
      </c>
      <c r="E4" t="b">
        <v>1</v>
      </c>
    </row>
    <row r="5" spans="1:5" x14ac:dyDescent="0.25">
      <c r="A5" t="s">
        <v>5158</v>
      </c>
      <c r="B5" t="s">
        <v>6368</v>
      </c>
      <c r="E5" t="b">
        <v>1</v>
      </c>
    </row>
    <row r="6" spans="1:5" x14ac:dyDescent="0.25">
      <c r="A6" t="s">
        <v>5153</v>
      </c>
      <c r="B6" t="s">
        <v>6366</v>
      </c>
      <c r="E6" t="b">
        <v>1</v>
      </c>
    </row>
    <row r="7" spans="1:5" x14ac:dyDescent="0.25">
      <c r="A7" t="s">
        <v>5147</v>
      </c>
      <c r="B7" t="s">
        <v>6348</v>
      </c>
      <c r="E7" t="b">
        <v>1</v>
      </c>
    </row>
    <row r="8" spans="1:5" x14ac:dyDescent="0.25">
      <c r="A8" t="s">
        <v>5096</v>
      </c>
      <c r="B8" t="s">
        <v>6349</v>
      </c>
      <c r="E8" t="b">
        <v>1</v>
      </c>
    </row>
    <row r="9" spans="1:5" x14ac:dyDescent="0.25">
      <c r="A9" t="s">
        <v>5098</v>
      </c>
      <c r="B9" t="s">
        <v>6350</v>
      </c>
      <c r="E9" t="b">
        <v>1</v>
      </c>
    </row>
    <row r="10" spans="1:5" x14ac:dyDescent="0.25">
      <c r="A10" t="s">
        <v>5156</v>
      </c>
      <c r="B10" t="s">
        <v>6367</v>
      </c>
      <c r="E10" t="b">
        <v>1</v>
      </c>
    </row>
    <row r="11" spans="1:5" x14ac:dyDescent="0.25">
      <c r="A11" t="s">
        <v>5101</v>
      </c>
      <c r="B11" t="s">
        <v>6351</v>
      </c>
      <c r="E11" t="b">
        <v>1</v>
      </c>
    </row>
    <row r="12" spans="1:5" x14ac:dyDescent="0.25">
      <c r="A12" t="s">
        <v>5145</v>
      </c>
      <c r="B12" t="s">
        <v>6352</v>
      </c>
      <c r="E12" t="b">
        <v>1</v>
      </c>
    </row>
    <row r="13" spans="1:5" x14ac:dyDescent="0.25">
      <c r="A13" t="s">
        <v>5103</v>
      </c>
      <c r="B13" t="s">
        <v>6353</v>
      </c>
      <c r="E13" t="b">
        <v>1</v>
      </c>
    </row>
    <row r="14" spans="1:5" x14ac:dyDescent="0.25">
      <c r="A14" t="s">
        <v>5105</v>
      </c>
      <c r="B14" t="s">
        <v>6354</v>
      </c>
      <c r="E14" t="b">
        <v>1</v>
      </c>
    </row>
    <row r="15" spans="1:5" x14ac:dyDescent="0.25">
      <c r="A15" t="s">
        <v>5169</v>
      </c>
      <c r="B15" t="s">
        <v>6372</v>
      </c>
      <c r="E15" t="b">
        <v>1</v>
      </c>
    </row>
    <row r="16" spans="1:5" x14ac:dyDescent="0.25">
      <c r="A16" t="s">
        <v>6373</v>
      </c>
      <c r="B16" t="s">
        <v>6374</v>
      </c>
      <c r="E16" t="b">
        <v>1</v>
      </c>
    </row>
    <row r="17" spans="1:5" x14ac:dyDescent="0.25">
      <c r="A17" t="s">
        <v>5162</v>
      </c>
      <c r="B17" t="s">
        <v>6369</v>
      </c>
      <c r="E17" t="b">
        <v>1</v>
      </c>
    </row>
    <row r="18" spans="1:5" x14ac:dyDescent="0.25">
      <c r="A18" t="s">
        <v>5108</v>
      </c>
      <c r="B18" t="s">
        <v>6355</v>
      </c>
      <c r="E18" t="b">
        <v>1</v>
      </c>
    </row>
    <row r="19" spans="1:5" x14ac:dyDescent="0.25">
      <c r="A19" t="s">
        <v>5110</v>
      </c>
      <c r="B19" t="s">
        <v>6356</v>
      </c>
      <c r="E19" t="b">
        <v>1</v>
      </c>
    </row>
    <row r="20" spans="1:5" x14ac:dyDescent="0.25">
      <c r="A20" t="s">
        <v>5112</v>
      </c>
      <c r="B20" t="s">
        <v>6357</v>
      </c>
      <c r="E20" t="b">
        <v>1</v>
      </c>
    </row>
    <row r="21" spans="1:5" x14ac:dyDescent="0.25">
      <c r="A21" t="s">
        <v>5116</v>
      </c>
      <c r="B21" t="s">
        <v>6358</v>
      </c>
      <c r="E21" t="b">
        <v>1</v>
      </c>
    </row>
    <row r="22" spans="1:5" x14ac:dyDescent="0.25">
      <c r="A22" t="s">
        <v>5118</v>
      </c>
      <c r="B22" t="s">
        <v>6359</v>
      </c>
      <c r="E22" t="b">
        <v>1</v>
      </c>
    </row>
    <row r="23" spans="1:5" x14ac:dyDescent="0.25">
      <c r="A23" t="s">
        <v>5164</v>
      </c>
      <c r="B23" t="s">
        <v>6370</v>
      </c>
      <c r="E23" t="b">
        <v>1</v>
      </c>
    </row>
    <row r="24" spans="1:5" x14ac:dyDescent="0.25">
      <c r="A24" t="s">
        <v>5167</v>
      </c>
      <c r="B24" t="s">
        <v>6371</v>
      </c>
      <c r="E24" t="b">
        <v>1</v>
      </c>
    </row>
    <row r="25" spans="1:5" x14ac:dyDescent="0.25">
      <c r="A25" t="s">
        <v>5120</v>
      </c>
      <c r="B25" t="s">
        <v>6360</v>
      </c>
      <c r="E25" t="b">
        <v>1</v>
      </c>
    </row>
    <row r="26" spans="1:5" x14ac:dyDescent="0.25">
      <c r="A26" t="s">
        <v>5132</v>
      </c>
      <c r="B26" t="s">
        <v>6361</v>
      </c>
      <c r="E26" t="b">
        <v>1</v>
      </c>
    </row>
    <row r="27" spans="1:5" x14ac:dyDescent="0.25">
      <c r="A27" t="s">
        <v>5134</v>
      </c>
      <c r="B27" t="s">
        <v>6362</v>
      </c>
      <c r="E27" t="b">
        <v>1</v>
      </c>
    </row>
    <row r="28" spans="1:5" x14ac:dyDescent="0.25">
      <c r="A28" t="s">
        <v>5143</v>
      </c>
      <c r="B28" t="s">
        <v>6363</v>
      </c>
      <c r="E28" t="b">
        <v>1</v>
      </c>
    </row>
    <row r="29" spans="1:5" x14ac:dyDescent="0.25">
      <c r="A29" t="s">
        <v>5151</v>
      </c>
      <c r="B29" t="s">
        <v>6365</v>
      </c>
      <c r="E29" t="b">
        <v>1</v>
      </c>
    </row>
    <row r="30" spans="1:5" x14ac:dyDescent="0.25">
      <c r="A30" t="s">
        <v>5139</v>
      </c>
      <c r="B30" t="s">
        <v>6364</v>
      </c>
      <c r="E30"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1D733-B7A5-462A-936F-B1260D88D1D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5092</v>
      </c>
      <c r="B2" t="s">
        <v>6338</v>
      </c>
      <c r="E2" t="b">
        <v>1</v>
      </c>
    </row>
    <row r="3" spans="1:5" x14ac:dyDescent="0.25">
      <c r="A3" t="s">
        <v>5103</v>
      </c>
      <c r="B3" t="s">
        <v>6343</v>
      </c>
      <c r="E3" t="b">
        <v>1</v>
      </c>
    </row>
    <row r="4" spans="1:5" x14ac:dyDescent="0.25">
      <c r="A4" t="s">
        <v>5105</v>
      </c>
      <c r="B4" t="s">
        <v>6344</v>
      </c>
      <c r="E4" t="b">
        <v>1</v>
      </c>
    </row>
    <row r="5" spans="1:5" x14ac:dyDescent="0.25">
      <c r="A5" t="s">
        <v>5096</v>
      </c>
      <c r="B5" t="s">
        <v>6340</v>
      </c>
      <c r="E5" t="b">
        <v>1</v>
      </c>
    </row>
    <row r="6" spans="1:5" x14ac:dyDescent="0.25">
      <c r="A6" t="s">
        <v>5098</v>
      </c>
      <c r="B6" t="s">
        <v>6341</v>
      </c>
      <c r="E6" t="b">
        <v>1</v>
      </c>
    </row>
    <row r="7" spans="1:5" x14ac:dyDescent="0.25">
      <c r="A7" t="s">
        <v>5094</v>
      </c>
      <c r="B7" t="s">
        <v>6339</v>
      </c>
      <c r="E7" t="b">
        <v>1</v>
      </c>
    </row>
    <row r="8" spans="1:5" x14ac:dyDescent="0.25">
      <c r="A8" t="s">
        <v>5101</v>
      </c>
      <c r="B8" t="s">
        <v>6342</v>
      </c>
      <c r="E8"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A11A1-3856-4DE8-937F-53BC66B2083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6316</v>
      </c>
      <c r="B2" t="s">
        <v>6317</v>
      </c>
      <c r="E2" t="b">
        <v>1</v>
      </c>
    </row>
    <row r="3" spans="1:5" x14ac:dyDescent="0.25">
      <c r="A3" t="s">
        <v>6318</v>
      </c>
      <c r="B3" t="s">
        <v>6319</v>
      </c>
      <c r="E3" t="b">
        <v>1</v>
      </c>
    </row>
    <row r="4" spans="1:5" x14ac:dyDescent="0.25">
      <c r="A4" t="s">
        <v>6320</v>
      </c>
      <c r="B4" t="s">
        <v>6321</v>
      </c>
      <c r="E4" t="b">
        <v>1</v>
      </c>
    </row>
    <row r="5" spans="1:5" x14ac:dyDescent="0.25">
      <c r="A5" t="s">
        <v>6322</v>
      </c>
      <c r="B5" t="s">
        <v>6323</v>
      </c>
      <c r="E5" t="b">
        <v>1</v>
      </c>
    </row>
    <row r="6" spans="1:5" x14ac:dyDescent="0.25">
      <c r="A6" t="s">
        <v>6324</v>
      </c>
      <c r="B6" t="s">
        <v>6325</v>
      </c>
      <c r="E6" t="b">
        <v>1</v>
      </c>
    </row>
    <row r="7" spans="1:5" x14ac:dyDescent="0.25">
      <c r="A7" t="s">
        <v>6326</v>
      </c>
      <c r="B7" t="s">
        <v>6327</v>
      </c>
      <c r="E7" t="b">
        <v>1</v>
      </c>
    </row>
    <row r="8" spans="1:5" x14ac:dyDescent="0.25">
      <c r="A8" t="s">
        <v>6328</v>
      </c>
      <c r="B8" t="s">
        <v>6329</v>
      </c>
      <c r="E8" t="b">
        <v>1</v>
      </c>
    </row>
    <row r="9" spans="1:5" x14ac:dyDescent="0.25">
      <c r="A9" t="s">
        <v>6330</v>
      </c>
      <c r="B9" t="s">
        <v>6331</v>
      </c>
      <c r="E9" t="b">
        <v>1</v>
      </c>
    </row>
    <row r="10" spans="1:5" x14ac:dyDescent="0.25">
      <c r="A10" t="s">
        <v>6332</v>
      </c>
      <c r="B10" t="s">
        <v>6333</v>
      </c>
      <c r="E10" t="b">
        <v>1</v>
      </c>
    </row>
    <row r="11" spans="1:5" x14ac:dyDescent="0.25">
      <c r="A11" t="s">
        <v>6334</v>
      </c>
      <c r="B11" t="s">
        <v>6335</v>
      </c>
      <c r="E11" t="b">
        <v>1</v>
      </c>
    </row>
    <row r="12" spans="1:5" x14ac:dyDescent="0.25">
      <c r="A12" t="s">
        <v>6336</v>
      </c>
      <c r="B12" t="s">
        <v>6337</v>
      </c>
      <c r="E1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F137D-988A-42DB-A015-023A171E19B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5092</v>
      </c>
      <c r="B2" t="s">
        <v>6308</v>
      </c>
      <c r="E2" t="b">
        <v>1</v>
      </c>
    </row>
    <row r="3" spans="1:5" x14ac:dyDescent="0.25">
      <c r="A3" t="s">
        <v>5094</v>
      </c>
      <c r="B3" t="s">
        <v>6309</v>
      </c>
      <c r="E3" t="b">
        <v>1</v>
      </c>
    </row>
    <row r="4" spans="1:5" x14ac:dyDescent="0.25">
      <c r="A4" t="s">
        <v>5098</v>
      </c>
      <c r="B4" t="s">
        <v>6311</v>
      </c>
      <c r="E4" t="b">
        <v>1</v>
      </c>
    </row>
    <row r="5" spans="1:5" x14ac:dyDescent="0.25">
      <c r="A5" t="s">
        <v>5110</v>
      </c>
      <c r="B5" t="s">
        <v>6315</v>
      </c>
      <c r="E5" t="b">
        <v>1</v>
      </c>
    </row>
    <row r="6" spans="1:5" x14ac:dyDescent="0.25">
      <c r="A6" t="s">
        <v>5101</v>
      </c>
      <c r="B6" t="s">
        <v>6312</v>
      </c>
      <c r="E6" t="b">
        <v>1</v>
      </c>
    </row>
    <row r="7" spans="1:5" x14ac:dyDescent="0.25">
      <c r="A7" t="s">
        <v>5103</v>
      </c>
      <c r="B7" t="s">
        <v>6313</v>
      </c>
      <c r="E7" t="b">
        <v>1</v>
      </c>
    </row>
    <row r="8" spans="1:5" x14ac:dyDescent="0.25">
      <c r="A8" t="s">
        <v>5105</v>
      </c>
      <c r="B8" t="s">
        <v>6314</v>
      </c>
      <c r="E8" t="b">
        <v>1</v>
      </c>
    </row>
    <row r="9" spans="1:5" x14ac:dyDescent="0.25">
      <c r="A9" t="s">
        <v>5108</v>
      </c>
      <c r="B9" t="s">
        <v>6310</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A92C7-12BF-41CD-9524-3E07A85A80C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5092</v>
      </c>
      <c r="B2" t="s">
        <v>6303</v>
      </c>
      <c r="E2" t="b">
        <v>1</v>
      </c>
    </row>
    <row r="3" spans="1:5" x14ac:dyDescent="0.25">
      <c r="A3" t="s">
        <v>5094</v>
      </c>
      <c r="B3" t="s">
        <v>6304</v>
      </c>
      <c r="E3" t="b">
        <v>1</v>
      </c>
    </row>
    <row r="4" spans="1:5" x14ac:dyDescent="0.25">
      <c r="A4" t="s">
        <v>5096</v>
      </c>
      <c r="B4" t="s">
        <v>6305</v>
      </c>
      <c r="E4" t="b">
        <v>1</v>
      </c>
    </row>
    <row r="5" spans="1:5" x14ac:dyDescent="0.25">
      <c r="A5" t="s">
        <v>5098</v>
      </c>
      <c r="B5" t="s">
        <v>6306</v>
      </c>
      <c r="E5" t="b">
        <v>1</v>
      </c>
    </row>
    <row r="6" spans="1:5" x14ac:dyDescent="0.25">
      <c r="A6" t="s">
        <v>5101</v>
      </c>
      <c r="B6" t="s">
        <v>6307</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ED033-B21A-4F3B-B342-919C85D60CF2}">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5156</v>
      </c>
      <c r="B2" t="s">
        <v>5456</v>
      </c>
      <c r="E2" t="b">
        <v>1</v>
      </c>
    </row>
    <row r="3" spans="1:5" x14ac:dyDescent="0.25">
      <c r="A3" t="s">
        <v>5796</v>
      </c>
      <c r="B3" t="s">
        <v>5797</v>
      </c>
      <c r="E3" t="b">
        <v>1</v>
      </c>
    </row>
    <row r="4" spans="1:5" x14ac:dyDescent="0.25">
      <c r="A4" t="s">
        <v>5798</v>
      </c>
      <c r="B4" t="s">
        <v>5799</v>
      </c>
      <c r="E4" t="b">
        <v>1</v>
      </c>
    </row>
    <row r="5" spans="1:5" x14ac:dyDescent="0.25">
      <c r="A5" t="s">
        <v>5800</v>
      </c>
      <c r="B5" t="s">
        <v>5801</v>
      </c>
      <c r="E5" t="b">
        <v>1</v>
      </c>
    </row>
    <row r="6" spans="1:5" x14ac:dyDescent="0.25">
      <c r="A6" t="s">
        <v>5802</v>
      </c>
      <c r="B6" t="s">
        <v>5803</v>
      </c>
      <c r="E6" t="b">
        <v>1</v>
      </c>
    </row>
    <row r="7" spans="1:5" x14ac:dyDescent="0.25">
      <c r="A7" t="s">
        <v>5804</v>
      </c>
      <c r="B7" t="s">
        <v>5805</v>
      </c>
      <c r="E7" t="b">
        <v>1</v>
      </c>
    </row>
    <row r="8" spans="1:5" x14ac:dyDescent="0.25">
      <c r="A8" t="s">
        <v>5806</v>
      </c>
      <c r="B8" t="s">
        <v>5807</v>
      </c>
      <c r="E8" t="b">
        <v>1</v>
      </c>
    </row>
    <row r="9" spans="1:5" x14ac:dyDescent="0.25">
      <c r="A9" t="s">
        <v>5808</v>
      </c>
      <c r="B9" t="s">
        <v>5809</v>
      </c>
      <c r="E9" t="b">
        <v>1</v>
      </c>
    </row>
    <row r="10" spans="1:5" x14ac:dyDescent="0.25">
      <c r="A10" t="s">
        <v>5810</v>
      </c>
      <c r="B10" t="s">
        <v>5811</v>
      </c>
      <c r="E10" t="b">
        <v>1</v>
      </c>
    </row>
    <row r="11" spans="1:5" x14ac:dyDescent="0.25">
      <c r="A11" t="s">
        <v>5812</v>
      </c>
      <c r="B11" t="s">
        <v>5813</v>
      </c>
      <c r="E11" t="b">
        <v>1</v>
      </c>
    </row>
    <row r="12" spans="1:5" x14ac:dyDescent="0.25">
      <c r="A12" t="s">
        <v>5814</v>
      </c>
      <c r="B12" t="s">
        <v>5815</v>
      </c>
      <c r="E12" t="b">
        <v>1</v>
      </c>
    </row>
    <row r="13" spans="1:5" x14ac:dyDescent="0.25">
      <c r="A13" t="s">
        <v>5816</v>
      </c>
      <c r="B13" t="s">
        <v>5817</v>
      </c>
      <c r="E13" t="b">
        <v>1</v>
      </c>
    </row>
    <row r="14" spans="1:5" x14ac:dyDescent="0.25">
      <c r="A14" t="s">
        <v>5818</v>
      </c>
      <c r="B14" t="s">
        <v>5819</v>
      </c>
      <c r="E14" t="b">
        <v>1</v>
      </c>
    </row>
    <row r="15" spans="1:5" x14ac:dyDescent="0.25">
      <c r="A15" t="s">
        <v>5820</v>
      </c>
      <c r="B15" t="s">
        <v>5821</v>
      </c>
      <c r="E15" t="b">
        <v>1</v>
      </c>
    </row>
    <row r="16" spans="1:5" x14ac:dyDescent="0.25">
      <c r="A16" t="s">
        <v>5822</v>
      </c>
      <c r="B16" t="s">
        <v>5823</v>
      </c>
      <c r="E16" t="b">
        <v>1</v>
      </c>
    </row>
    <row r="17" spans="1:5" x14ac:dyDescent="0.25">
      <c r="A17" t="s">
        <v>5824</v>
      </c>
      <c r="B17" t="s">
        <v>5825</v>
      </c>
      <c r="E17" t="b">
        <v>1</v>
      </c>
    </row>
    <row r="18" spans="1:5" x14ac:dyDescent="0.25">
      <c r="A18" t="s">
        <v>5826</v>
      </c>
      <c r="B18" t="s">
        <v>5827</v>
      </c>
      <c r="E18" t="b">
        <v>1</v>
      </c>
    </row>
    <row r="19" spans="1:5" x14ac:dyDescent="0.25">
      <c r="A19" t="s">
        <v>5828</v>
      </c>
      <c r="B19" t="s">
        <v>5829</v>
      </c>
      <c r="E19" t="b">
        <v>1</v>
      </c>
    </row>
    <row r="20" spans="1:5" x14ac:dyDescent="0.25">
      <c r="A20" t="s">
        <v>5830</v>
      </c>
      <c r="B20" t="s">
        <v>5831</v>
      </c>
      <c r="E20" t="b">
        <v>1</v>
      </c>
    </row>
    <row r="21" spans="1:5" x14ac:dyDescent="0.25">
      <c r="A21" t="s">
        <v>2896</v>
      </c>
      <c r="B21" t="s">
        <v>5832</v>
      </c>
      <c r="E21" t="b">
        <v>1</v>
      </c>
    </row>
    <row r="22" spans="1:5" x14ac:dyDescent="0.25">
      <c r="A22" t="s">
        <v>1038</v>
      </c>
      <c r="B22" t="s">
        <v>5833</v>
      </c>
      <c r="E22" t="b">
        <v>1</v>
      </c>
    </row>
    <row r="23" spans="1:5" x14ac:dyDescent="0.25">
      <c r="A23" t="s">
        <v>4998</v>
      </c>
      <c r="B23" t="s">
        <v>5834</v>
      </c>
      <c r="E23" t="b">
        <v>1</v>
      </c>
    </row>
    <row r="24" spans="1:5" x14ac:dyDescent="0.25">
      <c r="A24" t="s">
        <v>526</v>
      </c>
      <c r="B24" t="s">
        <v>5835</v>
      </c>
      <c r="E24" t="b">
        <v>1</v>
      </c>
    </row>
    <row r="25" spans="1:5" x14ac:dyDescent="0.25">
      <c r="A25" t="s">
        <v>3648</v>
      </c>
      <c r="B25" t="s">
        <v>5836</v>
      </c>
      <c r="E25" t="b">
        <v>1</v>
      </c>
    </row>
    <row r="26" spans="1:5" x14ac:dyDescent="0.25">
      <c r="A26" t="s">
        <v>2476</v>
      </c>
      <c r="B26" t="s">
        <v>5837</v>
      </c>
      <c r="E26" t="b">
        <v>1</v>
      </c>
    </row>
    <row r="27" spans="1:5" x14ac:dyDescent="0.25">
      <c r="A27" t="s">
        <v>5838</v>
      </c>
      <c r="B27" t="s">
        <v>5839</v>
      </c>
      <c r="E27" t="b">
        <v>1</v>
      </c>
    </row>
    <row r="28" spans="1:5" x14ac:dyDescent="0.25">
      <c r="A28" t="s">
        <v>5840</v>
      </c>
      <c r="B28" t="s">
        <v>5841</v>
      </c>
      <c r="E28" t="b">
        <v>1</v>
      </c>
    </row>
    <row r="29" spans="1:5" x14ac:dyDescent="0.25">
      <c r="A29" t="s">
        <v>5842</v>
      </c>
      <c r="B29" t="s">
        <v>5843</v>
      </c>
      <c r="E29" t="b">
        <v>1</v>
      </c>
    </row>
    <row r="30" spans="1:5" x14ac:dyDescent="0.25">
      <c r="A30" t="s">
        <v>5844</v>
      </c>
      <c r="B30" t="s">
        <v>5845</v>
      </c>
      <c r="E30" t="b">
        <v>1</v>
      </c>
    </row>
    <row r="31" spans="1:5" x14ac:dyDescent="0.25">
      <c r="A31" t="s">
        <v>5846</v>
      </c>
      <c r="B31" t="s">
        <v>5847</v>
      </c>
      <c r="E31" t="b">
        <v>1</v>
      </c>
    </row>
    <row r="32" spans="1:5" x14ac:dyDescent="0.25">
      <c r="A32" t="s">
        <v>5848</v>
      </c>
      <c r="B32" t="s">
        <v>5849</v>
      </c>
      <c r="E32" t="b">
        <v>1</v>
      </c>
    </row>
    <row r="33" spans="1:5" x14ac:dyDescent="0.25">
      <c r="A33" t="s">
        <v>5850</v>
      </c>
      <c r="B33" t="s">
        <v>5851</v>
      </c>
      <c r="E33" t="b">
        <v>1</v>
      </c>
    </row>
    <row r="34" spans="1:5" x14ac:dyDescent="0.25">
      <c r="A34" t="s">
        <v>5852</v>
      </c>
      <c r="B34" t="s">
        <v>5853</v>
      </c>
      <c r="E34" t="b">
        <v>1</v>
      </c>
    </row>
    <row r="35" spans="1:5" x14ac:dyDescent="0.25">
      <c r="A35" t="s">
        <v>2884</v>
      </c>
      <c r="B35" t="s">
        <v>5854</v>
      </c>
      <c r="E35" t="b">
        <v>1</v>
      </c>
    </row>
    <row r="36" spans="1:5" x14ac:dyDescent="0.25">
      <c r="A36" t="s">
        <v>5855</v>
      </c>
      <c r="B36" t="s">
        <v>5856</v>
      </c>
      <c r="E36" t="b">
        <v>1</v>
      </c>
    </row>
    <row r="37" spans="1:5" x14ac:dyDescent="0.25">
      <c r="A37" t="s">
        <v>5857</v>
      </c>
      <c r="B37" t="s">
        <v>5858</v>
      </c>
      <c r="E37" t="b">
        <v>1</v>
      </c>
    </row>
    <row r="38" spans="1:5" x14ac:dyDescent="0.25">
      <c r="A38" t="s">
        <v>5859</v>
      </c>
      <c r="B38" t="s">
        <v>5860</v>
      </c>
      <c r="E38" t="b">
        <v>1</v>
      </c>
    </row>
    <row r="39" spans="1:5" x14ac:dyDescent="0.25">
      <c r="A39" t="s">
        <v>4504</v>
      </c>
      <c r="B39" t="s">
        <v>5861</v>
      </c>
      <c r="E39" t="b">
        <v>1</v>
      </c>
    </row>
    <row r="40" spans="1:5" x14ac:dyDescent="0.25">
      <c r="A40" t="s">
        <v>4796</v>
      </c>
      <c r="B40" t="s">
        <v>5862</v>
      </c>
      <c r="E40" t="b">
        <v>1</v>
      </c>
    </row>
    <row r="41" spans="1:5" x14ac:dyDescent="0.25">
      <c r="A41" t="s">
        <v>3988</v>
      </c>
      <c r="B41" t="s">
        <v>5863</v>
      </c>
      <c r="E41" t="b">
        <v>1</v>
      </c>
    </row>
    <row r="42" spans="1:5" x14ac:dyDescent="0.25">
      <c r="A42" t="s">
        <v>5864</v>
      </c>
      <c r="B42" t="s">
        <v>5865</v>
      </c>
      <c r="E42" t="b">
        <v>1</v>
      </c>
    </row>
    <row r="43" spans="1:5" x14ac:dyDescent="0.25">
      <c r="A43" t="s">
        <v>5866</v>
      </c>
      <c r="B43" t="s">
        <v>5867</v>
      </c>
      <c r="E43" t="b">
        <v>1</v>
      </c>
    </row>
    <row r="44" spans="1:5" x14ac:dyDescent="0.25">
      <c r="A44" t="s">
        <v>1594</v>
      </c>
      <c r="B44" t="s">
        <v>5868</v>
      </c>
      <c r="E44" t="b">
        <v>1</v>
      </c>
    </row>
    <row r="45" spans="1:5" x14ac:dyDescent="0.25">
      <c r="A45" t="s">
        <v>5869</v>
      </c>
      <c r="B45" t="s">
        <v>5870</v>
      </c>
      <c r="E45" t="b">
        <v>1</v>
      </c>
    </row>
    <row r="46" spans="1:5" x14ac:dyDescent="0.25">
      <c r="A46" t="s">
        <v>5871</v>
      </c>
      <c r="B46" t="s">
        <v>5872</v>
      </c>
      <c r="E46" t="b">
        <v>1</v>
      </c>
    </row>
    <row r="47" spans="1:5" x14ac:dyDescent="0.25">
      <c r="A47" t="s">
        <v>4420</v>
      </c>
      <c r="B47" t="s">
        <v>5873</v>
      </c>
      <c r="E47" t="b">
        <v>1</v>
      </c>
    </row>
    <row r="48" spans="1:5" x14ac:dyDescent="0.25">
      <c r="A48" t="s">
        <v>3230</v>
      </c>
      <c r="B48" t="s">
        <v>5874</v>
      </c>
      <c r="E48" t="b">
        <v>1</v>
      </c>
    </row>
    <row r="49" spans="1:5" x14ac:dyDescent="0.25">
      <c r="A49" t="s">
        <v>3146</v>
      </c>
      <c r="B49" t="s">
        <v>5875</v>
      </c>
      <c r="E49" t="b">
        <v>1</v>
      </c>
    </row>
    <row r="50" spans="1:5" x14ac:dyDescent="0.25">
      <c r="A50" t="s">
        <v>5876</v>
      </c>
      <c r="B50" t="s">
        <v>5877</v>
      </c>
      <c r="E50" t="b">
        <v>1</v>
      </c>
    </row>
    <row r="51" spans="1:5" x14ac:dyDescent="0.25">
      <c r="A51" t="s">
        <v>4780</v>
      </c>
      <c r="B51" t="s">
        <v>5878</v>
      </c>
      <c r="E51" t="b">
        <v>1</v>
      </c>
    </row>
    <row r="52" spans="1:5" x14ac:dyDescent="0.25">
      <c r="A52" t="s">
        <v>1650</v>
      </c>
      <c r="B52" t="s">
        <v>5879</v>
      </c>
      <c r="E52" t="b">
        <v>1</v>
      </c>
    </row>
    <row r="53" spans="1:5" x14ac:dyDescent="0.25">
      <c r="A53" t="s">
        <v>682</v>
      </c>
      <c r="B53" t="s">
        <v>5880</v>
      </c>
      <c r="E53" t="b">
        <v>1</v>
      </c>
    </row>
    <row r="54" spans="1:5" x14ac:dyDescent="0.25">
      <c r="A54" t="s">
        <v>670</v>
      </c>
      <c r="B54" t="s">
        <v>5881</v>
      </c>
      <c r="E54" t="b">
        <v>1</v>
      </c>
    </row>
    <row r="55" spans="1:5" x14ac:dyDescent="0.25">
      <c r="A55" t="s">
        <v>5882</v>
      </c>
      <c r="B55" t="s">
        <v>5883</v>
      </c>
      <c r="E55" t="b">
        <v>1</v>
      </c>
    </row>
    <row r="56" spans="1:5" x14ac:dyDescent="0.25">
      <c r="A56" t="s">
        <v>5884</v>
      </c>
      <c r="B56" t="s">
        <v>5885</v>
      </c>
      <c r="E56" t="b">
        <v>1</v>
      </c>
    </row>
    <row r="57" spans="1:5" x14ac:dyDescent="0.25">
      <c r="A57" t="s">
        <v>5886</v>
      </c>
      <c r="B57" t="s">
        <v>5887</v>
      </c>
      <c r="E57" t="b">
        <v>1</v>
      </c>
    </row>
    <row r="58" spans="1:5" x14ac:dyDescent="0.25">
      <c r="A58" t="s">
        <v>5888</v>
      </c>
      <c r="B58" t="s">
        <v>5889</v>
      </c>
      <c r="E58" t="b">
        <v>1</v>
      </c>
    </row>
    <row r="59" spans="1:5" x14ac:dyDescent="0.25">
      <c r="A59" t="s">
        <v>5890</v>
      </c>
      <c r="B59" t="s">
        <v>5891</v>
      </c>
      <c r="E59" t="b">
        <v>1</v>
      </c>
    </row>
    <row r="60" spans="1:5" x14ac:dyDescent="0.25">
      <c r="A60" t="s">
        <v>5892</v>
      </c>
      <c r="B60" t="s">
        <v>5893</v>
      </c>
      <c r="E60" t="b">
        <v>1</v>
      </c>
    </row>
    <row r="61" spans="1:5" x14ac:dyDescent="0.25">
      <c r="A61" t="s">
        <v>5894</v>
      </c>
      <c r="B61" t="s">
        <v>5895</v>
      </c>
      <c r="E61" t="b">
        <v>1</v>
      </c>
    </row>
    <row r="62" spans="1:5" x14ac:dyDescent="0.25">
      <c r="A62" t="s">
        <v>5896</v>
      </c>
      <c r="B62" t="s">
        <v>5897</v>
      </c>
      <c r="E62" t="b">
        <v>1</v>
      </c>
    </row>
    <row r="63" spans="1:5" x14ac:dyDescent="0.25">
      <c r="A63" t="s">
        <v>5898</v>
      </c>
      <c r="B63" t="s">
        <v>5899</v>
      </c>
      <c r="E63" t="b">
        <v>1</v>
      </c>
    </row>
    <row r="64" spans="1:5" x14ac:dyDescent="0.25">
      <c r="A64" t="s">
        <v>5900</v>
      </c>
      <c r="B64" t="s">
        <v>5901</v>
      </c>
      <c r="E64" t="b">
        <v>1</v>
      </c>
    </row>
    <row r="65" spans="1:5" x14ac:dyDescent="0.25">
      <c r="A65" t="s">
        <v>5902</v>
      </c>
      <c r="B65" t="s">
        <v>5903</v>
      </c>
      <c r="E65" t="b">
        <v>1</v>
      </c>
    </row>
    <row r="66" spans="1:5" x14ac:dyDescent="0.25">
      <c r="A66" t="s">
        <v>5904</v>
      </c>
      <c r="B66" t="s">
        <v>5905</v>
      </c>
      <c r="E66" t="b">
        <v>1</v>
      </c>
    </row>
    <row r="67" spans="1:5" x14ac:dyDescent="0.25">
      <c r="A67" t="s">
        <v>5906</v>
      </c>
      <c r="B67" t="s">
        <v>5907</v>
      </c>
      <c r="E67" t="b">
        <v>1</v>
      </c>
    </row>
    <row r="68" spans="1:5" x14ac:dyDescent="0.25">
      <c r="A68" t="s">
        <v>5908</v>
      </c>
      <c r="B68" t="s">
        <v>5909</v>
      </c>
      <c r="E68" t="b">
        <v>1</v>
      </c>
    </row>
    <row r="69" spans="1:5" x14ac:dyDescent="0.25">
      <c r="A69" t="s">
        <v>3290</v>
      </c>
      <c r="B69" t="s">
        <v>5942</v>
      </c>
      <c r="E69" t="b">
        <v>1</v>
      </c>
    </row>
    <row r="70" spans="1:5" x14ac:dyDescent="0.25">
      <c r="A70" t="s">
        <v>1360</v>
      </c>
      <c r="B70" t="s">
        <v>5943</v>
      </c>
      <c r="E70" t="b">
        <v>1</v>
      </c>
    </row>
    <row r="71" spans="1:5" x14ac:dyDescent="0.25">
      <c r="A71" t="s">
        <v>318</v>
      </c>
      <c r="B71" t="s">
        <v>5944</v>
      </c>
      <c r="E71" t="b">
        <v>1</v>
      </c>
    </row>
    <row r="72" spans="1:5" x14ac:dyDescent="0.25">
      <c r="A72" t="s">
        <v>2466</v>
      </c>
      <c r="B72" t="s">
        <v>5945</v>
      </c>
      <c r="E72" t="b">
        <v>1</v>
      </c>
    </row>
    <row r="73" spans="1:5" x14ac:dyDescent="0.25">
      <c r="A73" t="s">
        <v>2468</v>
      </c>
      <c r="B73" t="s">
        <v>5946</v>
      </c>
      <c r="E73" t="b">
        <v>1</v>
      </c>
    </row>
    <row r="74" spans="1:5" x14ac:dyDescent="0.25">
      <c r="A74" t="s">
        <v>5947</v>
      </c>
      <c r="B74" t="s">
        <v>5948</v>
      </c>
      <c r="E74" t="b">
        <v>1</v>
      </c>
    </row>
    <row r="75" spans="1:5" x14ac:dyDescent="0.25">
      <c r="A75" t="s">
        <v>1998</v>
      </c>
      <c r="B75" t="s">
        <v>5949</v>
      </c>
      <c r="E75" t="b">
        <v>1</v>
      </c>
    </row>
    <row r="76" spans="1:5" x14ac:dyDescent="0.25">
      <c r="A76" t="s">
        <v>5950</v>
      </c>
      <c r="B76" t="s">
        <v>5951</v>
      </c>
      <c r="E76" t="b">
        <v>1</v>
      </c>
    </row>
    <row r="77" spans="1:5" x14ac:dyDescent="0.25">
      <c r="A77" t="s">
        <v>5952</v>
      </c>
      <c r="B77" t="s">
        <v>5953</v>
      </c>
      <c r="E77" t="b">
        <v>1</v>
      </c>
    </row>
    <row r="78" spans="1:5" x14ac:dyDescent="0.25">
      <c r="A78" t="s">
        <v>6017</v>
      </c>
      <c r="B78" t="s">
        <v>6018</v>
      </c>
      <c r="E78" t="b">
        <v>1</v>
      </c>
    </row>
    <row r="79" spans="1:5" x14ac:dyDescent="0.25">
      <c r="A79" t="s">
        <v>6019</v>
      </c>
      <c r="B79" t="s">
        <v>6020</v>
      </c>
      <c r="E79" t="b">
        <v>1</v>
      </c>
    </row>
    <row r="80" spans="1:5" x14ac:dyDescent="0.25">
      <c r="A80" t="s">
        <v>6021</v>
      </c>
      <c r="B80" t="s">
        <v>6022</v>
      </c>
      <c r="E80" t="b">
        <v>1</v>
      </c>
    </row>
    <row r="81" spans="1:5" x14ac:dyDescent="0.25">
      <c r="A81" t="s">
        <v>6023</v>
      </c>
      <c r="B81" t="s">
        <v>6024</v>
      </c>
      <c r="E81" t="b">
        <v>1</v>
      </c>
    </row>
    <row r="82" spans="1:5" x14ac:dyDescent="0.25">
      <c r="A82" t="s">
        <v>6025</v>
      </c>
      <c r="B82" t="s">
        <v>6026</v>
      </c>
      <c r="E82" t="b">
        <v>1</v>
      </c>
    </row>
    <row r="83" spans="1:5" x14ac:dyDescent="0.25">
      <c r="A83" t="s">
        <v>6027</v>
      </c>
      <c r="B83" t="s">
        <v>6028</v>
      </c>
      <c r="E83" t="b">
        <v>1</v>
      </c>
    </row>
    <row r="84" spans="1:5" x14ac:dyDescent="0.25">
      <c r="A84" t="s">
        <v>6029</v>
      </c>
      <c r="B84" t="s">
        <v>6030</v>
      </c>
      <c r="E84" t="b">
        <v>1</v>
      </c>
    </row>
    <row r="85" spans="1:5" x14ac:dyDescent="0.25">
      <c r="A85" t="s">
        <v>332</v>
      </c>
      <c r="B85" t="s">
        <v>6031</v>
      </c>
      <c r="E85" t="b">
        <v>1</v>
      </c>
    </row>
    <row r="86" spans="1:5" x14ac:dyDescent="0.25">
      <c r="A86" t="s">
        <v>2036</v>
      </c>
      <c r="B86" t="s">
        <v>6032</v>
      </c>
      <c r="E86" t="b">
        <v>1</v>
      </c>
    </row>
    <row r="87" spans="1:5" x14ac:dyDescent="0.25">
      <c r="A87" t="s">
        <v>6033</v>
      </c>
      <c r="B87" t="s">
        <v>6034</v>
      </c>
      <c r="E87" t="b">
        <v>1</v>
      </c>
    </row>
    <row r="88" spans="1:5" x14ac:dyDescent="0.25">
      <c r="A88" t="s">
        <v>4894</v>
      </c>
      <c r="B88" t="s">
        <v>6035</v>
      </c>
      <c r="E88" t="b">
        <v>1</v>
      </c>
    </row>
    <row r="89" spans="1:5" x14ac:dyDescent="0.25">
      <c r="A89" t="s">
        <v>3232</v>
      </c>
      <c r="B89" t="s">
        <v>6036</v>
      </c>
      <c r="E89" t="b">
        <v>1</v>
      </c>
    </row>
    <row r="90" spans="1:5" x14ac:dyDescent="0.25">
      <c r="A90" t="s">
        <v>4954</v>
      </c>
      <c r="B90" t="s">
        <v>6037</v>
      </c>
      <c r="E90" t="b">
        <v>1</v>
      </c>
    </row>
    <row r="91" spans="1:5" x14ac:dyDescent="0.25">
      <c r="A91" t="s">
        <v>6038</v>
      </c>
      <c r="B91" t="s">
        <v>6039</v>
      </c>
      <c r="E91" t="b">
        <v>1</v>
      </c>
    </row>
    <row r="92" spans="1:5" x14ac:dyDescent="0.25">
      <c r="A92" t="s">
        <v>6040</v>
      </c>
      <c r="B92" t="s">
        <v>6041</v>
      </c>
      <c r="E92" t="b">
        <v>1</v>
      </c>
    </row>
    <row r="93" spans="1:5" x14ac:dyDescent="0.25">
      <c r="A93" t="s">
        <v>1328</v>
      </c>
      <c r="B93" t="s">
        <v>6042</v>
      </c>
      <c r="E93" t="b">
        <v>1</v>
      </c>
    </row>
    <row r="94" spans="1:5" x14ac:dyDescent="0.25">
      <c r="A94" t="s">
        <v>1860</v>
      </c>
      <c r="B94" t="s">
        <v>6043</v>
      </c>
      <c r="E94" t="b">
        <v>1</v>
      </c>
    </row>
    <row r="95" spans="1:5" x14ac:dyDescent="0.25">
      <c r="A95" t="s">
        <v>6044</v>
      </c>
      <c r="B95" t="s">
        <v>6045</v>
      </c>
      <c r="E95" t="b">
        <v>1</v>
      </c>
    </row>
    <row r="96" spans="1:5" x14ac:dyDescent="0.25">
      <c r="A96" t="s">
        <v>4516</v>
      </c>
      <c r="B96" t="s">
        <v>6046</v>
      </c>
      <c r="E96" t="b">
        <v>1</v>
      </c>
    </row>
    <row r="97" spans="1:5" x14ac:dyDescent="0.25">
      <c r="A97" t="s">
        <v>6047</v>
      </c>
      <c r="B97" t="s">
        <v>6048</v>
      </c>
      <c r="E97" t="b">
        <v>1</v>
      </c>
    </row>
    <row r="98" spans="1:5" x14ac:dyDescent="0.25">
      <c r="A98" t="s">
        <v>1326</v>
      </c>
      <c r="B98" t="s">
        <v>6049</v>
      </c>
      <c r="E98" t="b">
        <v>1</v>
      </c>
    </row>
    <row r="99" spans="1:5" x14ac:dyDescent="0.25">
      <c r="A99" t="s">
        <v>902</v>
      </c>
      <c r="B99" t="s">
        <v>6050</v>
      </c>
      <c r="E99" t="b">
        <v>1</v>
      </c>
    </row>
    <row r="100" spans="1:5" x14ac:dyDescent="0.25">
      <c r="A100" t="s">
        <v>2914</v>
      </c>
      <c r="B100" t="s">
        <v>6051</v>
      </c>
      <c r="E100" t="b">
        <v>1</v>
      </c>
    </row>
    <row r="101" spans="1:5" x14ac:dyDescent="0.25">
      <c r="A101" t="s">
        <v>4468</v>
      </c>
      <c r="B101" t="s">
        <v>6052</v>
      </c>
      <c r="E101" t="b">
        <v>1</v>
      </c>
    </row>
    <row r="102" spans="1:5" x14ac:dyDescent="0.25">
      <c r="A102" t="s">
        <v>4492</v>
      </c>
      <c r="B102" t="s">
        <v>6053</v>
      </c>
      <c r="E102" t="b">
        <v>1</v>
      </c>
    </row>
    <row r="103" spans="1:5" x14ac:dyDescent="0.25">
      <c r="A103" t="s">
        <v>2840</v>
      </c>
      <c r="B103" t="s">
        <v>6054</v>
      </c>
      <c r="E103" t="b">
        <v>1</v>
      </c>
    </row>
    <row r="104" spans="1:5" x14ac:dyDescent="0.25">
      <c r="A104" t="s">
        <v>6055</v>
      </c>
      <c r="B104" t="s">
        <v>6056</v>
      </c>
      <c r="E104" t="b">
        <v>1</v>
      </c>
    </row>
    <row r="105" spans="1:5" x14ac:dyDescent="0.25">
      <c r="A105" t="s">
        <v>2664</v>
      </c>
      <c r="B105" t="s">
        <v>6057</v>
      </c>
      <c r="E105" t="b">
        <v>1</v>
      </c>
    </row>
    <row r="106" spans="1:5" x14ac:dyDescent="0.25">
      <c r="A106" t="s">
        <v>4400</v>
      </c>
      <c r="B106" t="s">
        <v>6058</v>
      </c>
      <c r="E106" t="b">
        <v>1</v>
      </c>
    </row>
    <row r="107" spans="1:5" x14ac:dyDescent="0.25">
      <c r="A107" t="s">
        <v>416</v>
      </c>
      <c r="B107" t="s">
        <v>6059</v>
      </c>
      <c r="E107" t="b">
        <v>1</v>
      </c>
    </row>
    <row r="108" spans="1:5" x14ac:dyDescent="0.25">
      <c r="A108" t="s">
        <v>4490</v>
      </c>
      <c r="B108" t="s">
        <v>6060</v>
      </c>
      <c r="E108" t="b">
        <v>1</v>
      </c>
    </row>
    <row r="109" spans="1:5" x14ac:dyDescent="0.25">
      <c r="A109" t="s">
        <v>4454</v>
      </c>
      <c r="B109" t="s">
        <v>6061</v>
      </c>
      <c r="E109" t="b">
        <v>1</v>
      </c>
    </row>
    <row r="110" spans="1:5" x14ac:dyDescent="0.25">
      <c r="A110" t="s">
        <v>476</v>
      </c>
      <c r="B110" t="s">
        <v>6062</v>
      </c>
      <c r="E110" t="b">
        <v>1</v>
      </c>
    </row>
    <row r="111" spans="1:5" x14ac:dyDescent="0.25">
      <c r="A111" t="s">
        <v>4094</v>
      </c>
      <c r="B111" t="s">
        <v>6063</v>
      </c>
      <c r="E111" t="b">
        <v>1</v>
      </c>
    </row>
    <row r="112" spans="1:5" x14ac:dyDescent="0.25">
      <c r="A112" t="s">
        <v>988</v>
      </c>
      <c r="B112" t="s">
        <v>6064</v>
      </c>
      <c r="E112" t="b">
        <v>1</v>
      </c>
    </row>
    <row r="113" spans="1:5" x14ac:dyDescent="0.25">
      <c r="A113" t="s">
        <v>4286</v>
      </c>
      <c r="B113" t="s">
        <v>6065</v>
      </c>
      <c r="E113" t="b">
        <v>1</v>
      </c>
    </row>
    <row r="114" spans="1:5" x14ac:dyDescent="0.25">
      <c r="A114" t="s">
        <v>604</v>
      </c>
      <c r="B114" t="s">
        <v>6066</v>
      </c>
      <c r="E114" t="b">
        <v>1</v>
      </c>
    </row>
    <row r="115" spans="1:5" x14ac:dyDescent="0.25">
      <c r="A115" t="s">
        <v>3134</v>
      </c>
      <c r="B115" t="s">
        <v>6067</v>
      </c>
      <c r="E115" t="b">
        <v>1</v>
      </c>
    </row>
    <row r="116" spans="1:5" x14ac:dyDescent="0.25">
      <c r="A116" t="s">
        <v>4126</v>
      </c>
      <c r="B116" t="s">
        <v>6068</v>
      </c>
      <c r="E116" t="b">
        <v>1</v>
      </c>
    </row>
    <row r="117" spans="1:5" x14ac:dyDescent="0.25">
      <c r="A117" t="s">
        <v>3222</v>
      </c>
      <c r="B117" t="s">
        <v>6069</v>
      </c>
      <c r="E117" t="b">
        <v>1</v>
      </c>
    </row>
    <row r="118" spans="1:5" x14ac:dyDescent="0.25">
      <c r="A118" t="s">
        <v>3368</v>
      </c>
      <c r="B118" t="s">
        <v>6070</v>
      </c>
      <c r="E118" t="b">
        <v>1</v>
      </c>
    </row>
    <row r="119" spans="1:5" x14ac:dyDescent="0.25">
      <c r="A119" t="s">
        <v>2060</v>
      </c>
      <c r="B119" t="s">
        <v>6071</v>
      </c>
      <c r="E119" t="b">
        <v>1</v>
      </c>
    </row>
    <row r="120" spans="1:5" x14ac:dyDescent="0.25">
      <c r="A120" t="s">
        <v>4546</v>
      </c>
      <c r="B120" t="s">
        <v>6072</v>
      </c>
      <c r="E120" t="b">
        <v>1</v>
      </c>
    </row>
    <row r="121" spans="1:5" x14ac:dyDescent="0.25">
      <c r="A121" t="s">
        <v>2622</v>
      </c>
      <c r="B121" t="s">
        <v>6073</v>
      </c>
      <c r="E121" t="b">
        <v>1</v>
      </c>
    </row>
    <row r="122" spans="1:5" x14ac:dyDescent="0.25">
      <c r="A122" t="s">
        <v>2700</v>
      </c>
      <c r="B122" t="s">
        <v>6074</v>
      </c>
      <c r="E122" t="b">
        <v>1</v>
      </c>
    </row>
    <row r="123" spans="1:5" x14ac:dyDescent="0.25">
      <c r="A123" t="s">
        <v>6075</v>
      </c>
      <c r="B123" t="s">
        <v>6076</v>
      </c>
      <c r="E123" t="b">
        <v>1</v>
      </c>
    </row>
    <row r="124" spans="1:5" x14ac:dyDescent="0.25">
      <c r="A124" t="s">
        <v>436</v>
      </c>
      <c r="B124" t="s">
        <v>6077</v>
      </c>
      <c r="E124" t="b">
        <v>1</v>
      </c>
    </row>
    <row r="125" spans="1:5" x14ac:dyDescent="0.25">
      <c r="A125" t="s">
        <v>522</v>
      </c>
      <c r="B125" t="s">
        <v>6078</v>
      </c>
      <c r="E125" t="b">
        <v>1</v>
      </c>
    </row>
    <row r="126" spans="1:5" x14ac:dyDescent="0.25">
      <c r="A126" t="s">
        <v>2832</v>
      </c>
      <c r="B126" t="s">
        <v>6079</v>
      </c>
      <c r="E126" t="b">
        <v>1</v>
      </c>
    </row>
    <row r="127" spans="1:5" x14ac:dyDescent="0.25">
      <c r="A127" t="s">
        <v>5030</v>
      </c>
      <c r="B127" t="s">
        <v>6080</v>
      </c>
      <c r="E127" t="b">
        <v>1</v>
      </c>
    </row>
    <row r="128" spans="1:5" x14ac:dyDescent="0.25">
      <c r="A128" t="s">
        <v>1394</v>
      </c>
      <c r="B128" t="s">
        <v>6081</v>
      </c>
      <c r="E128" t="b">
        <v>1</v>
      </c>
    </row>
    <row r="129" spans="1:5" x14ac:dyDescent="0.25">
      <c r="A129" t="s">
        <v>2686</v>
      </c>
      <c r="B129" t="s">
        <v>6082</v>
      </c>
      <c r="E129" t="b">
        <v>1</v>
      </c>
    </row>
    <row r="130" spans="1:5" x14ac:dyDescent="0.25">
      <c r="A130" t="s">
        <v>1072</v>
      </c>
      <c r="B130" t="s">
        <v>6083</v>
      </c>
      <c r="E130" t="b">
        <v>1</v>
      </c>
    </row>
    <row r="131" spans="1:5" x14ac:dyDescent="0.25">
      <c r="A131" t="s">
        <v>2458</v>
      </c>
      <c r="B131" t="s">
        <v>6084</v>
      </c>
      <c r="E131" t="b">
        <v>1</v>
      </c>
    </row>
    <row r="132" spans="1:5" x14ac:dyDescent="0.25">
      <c r="A132" t="s">
        <v>4032</v>
      </c>
      <c r="B132" t="s">
        <v>6085</v>
      </c>
      <c r="E132" t="b">
        <v>1</v>
      </c>
    </row>
    <row r="133" spans="1:5" x14ac:dyDescent="0.25">
      <c r="A133" t="s">
        <v>4814</v>
      </c>
      <c r="B133" t="s">
        <v>6086</v>
      </c>
      <c r="E133" t="b">
        <v>1</v>
      </c>
    </row>
    <row r="134" spans="1:5" x14ac:dyDescent="0.25">
      <c r="A134" t="s">
        <v>2202</v>
      </c>
      <c r="B134" t="s">
        <v>6087</v>
      </c>
      <c r="E134" t="b">
        <v>1</v>
      </c>
    </row>
    <row r="135" spans="1:5" x14ac:dyDescent="0.25">
      <c r="A135" t="s">
        <v>1008</v>
      </c>
      <c r="B135" t="s">
        <v>6088</v>
      </c>
      <c r="E135" t="b">
        <v>1</v>
      </c>
    </row>
    <row r="136" spans="1:5" x14ac:dyDescent="0.25">
      <c r="A136" t="s">
        <v>1010</v>
      </c>
      <c r="B136" t="s">
        <v>6089</v>
      </c>
      <c r="E136" t="b">
        <v>1</v>
      </c>
    </row>
    <row r="137" spans="1:5" x14ac:dyDescent="0.25">
      <c r="A137" t="s">
        <v>1012</v>
      </c>
      <c r="B137" t="s">
        <v>6090</v>
      </c>
      <c r="E137" t="b">
        <v>1</v>
      </c>
    </row>
    <row r="138" spans="1:5" x14ac:dyDescent="0.25">
      <c r="A138" t="s">
        <v>3302</v>
      </c>
      <c r="B138" t="s">
        <v>6091</v>
      </c>
      <c r="E138" t="b">
        <v>1</v>
      </c>
    </row>
    <row r="139" spans="1:5" x14ac:dyDescent="0.25">
      <c r="A139" t="s">
        <v>2534</v>
      </c>
      <c r="B139" t="s">
        <v>6092</v>
      </c>
      <c r="E139" t="b">
        <v>1</v>
      </c>
    </row>
    <row r="140" spans="1:5" x14ac:dyDescent="0.25">
      <c r="A140" t="s">
        <v>3950</v>
      </c>
      <c r="B140" t="s">
        <v>6093</v>
      </c>
      <c r="E140" t="b">
        <v>1</v>
      </c>
    </row>
    <row r="141" spans="1:5" x14ac:dyDescent="0.25">
      <c r="A141" t="s">
        <v>734</v>
      </c>
      <c r="B141" t="s">
        <v>6094</v>
      </c>
      <c r="E141" t="b">
        <v>1</v>
      </c>
    </row>
    <row r="142" spans="1:5" x14ac:dyDescent="0.25">
      <c r="A142" t="s">
        <v>506</v>
      </c>
      <c r="B142" t="s">
        <v>6095</v>
      </c>
      <c r="E142" t="b">
        <v>1</v>
      </c>
    </row>
    <row r="143" spans="1:5" x14ac:dyDescent="0.25">
      <c r="A143" t="s">
        <v>3854</v>
      </c>
      <c r="B143" t="s">
        <v>6096</v>
      </c>
      <c r="E143" t="b">
        <v>1</v>
      </c>
    </row>
    <row r="144" spans="1:5" x14ac:dyDescent="0.25">
      <c r="A144" t="s">
        <v>4682</v>
      </c>
      <c r="B144" t="s">
        <v>6097</v>
      </c>
      <c r="E144" t="b">
        <v>1</v>
      </c>
    </row>
    <row r="145" spans="1:5" x14ac:dyDescent="0.25">
      <c r="A145" t="s">
        <v>534</v>
      </c>
      <c r="B145" t="s">
        <v>6098</v>
      </c>
      <c r="E145" t="b">
        <v>1</v>
      </c>
    </row>
    <row r="146" spans="1:5" x14ac:dyDescent="0.25">
      <c r="A146" t="s">
        <v>2962</v>
      </c>
      <c r="B146" t="s">
        <v>6099</v>
      </c>
      <c r="E146" t="b">
        <v>1</v>
      </c>
    </row>
    <row r="147" spans="1:5" x14ac:dyDescent="0.25">
      <c r="A147" t="s">
        <v>3508</v>
      </c>
      <c r="B147" t="s">
        <v>6100</v>
      </c>
      <c r="E147" t="b">
        <v>1</v>
      </c>
    </row>
    <row r="148" spans="1:5" x14ac:dyDescent="0.25">
      <c r="A148" t="s">
        <v>3694</v>
      </c>
      <c r="B148" t="s">
        <v>6101</v>
      </c>
      <c r="E148" t="b">
        <v>1</v>
      </c>
    </row>
    <row r="149" spans="1:5" x14ac:dyDescent="0.25">
      <c r="A149" t="s">
        <v>3068</v>
      </c>
      <c r="B149" t="s">
        <v>6102</v>
      </c>
      <c r="E149" t="b">
        <v>1</v>
      </c>
    </row>
    <row r="150" spans="1:5" x14ac:dyDescent="0.25">
      <c r="A150" t="s">
        <v>2320</v>
      </c>
      <c r="B150" t="s">
        <v>6103</v>
      </c>
      <c r="E150" t="b">
        <v>1</v>
      </c>
    </row>
    <row r="151" spans="1:5" x14ac:dyDescent="0.25">
      <c r="A151" t="s">
        <v>2236</v>
      </c>
      <c r="B151" t="s">
        <v>6104</v>
      </c>
      <c r="E151" t="b">
        <v>1</v>
      </c>
    </row>
    <row r="152" spans="1:5" x14ac:dyDescent="0.25">
      <c r="A152" t="s">
        <v>346</v>
      </c>
      <c r="B152" t="s">
        <v>6105</v>
      </c>
      <c r="E152" t="b">
        <v>1</v>
      </c>
    </row>
    <row r="153" spans="1:5" x14ac:dyDescent="0.25">
      <c r="A153" t="s">
        <v>848</v>
      </c>
      <c r="B153" t="s">
        <v>6106</v>
      </c>
      <c r="E153" t="b">
        <v>1</v>
      </c>
    </row>
    <row r="154" spans="1:5" x14ac:dyDescent="0.25">
      <c r="A154" t="s">
        <v>5139</v>
      </c>
      <c r="B154" t="s">
        <v>5457</v>
      </c>
      <c r="E154" t="b">
        <v>1</v>
      </c>
    </row>
    <row r="155" spans="1:5" x14ac:dyDescent="0.25">
      <c r="A155" t="s">
        <v>5141</v>
      </c>
      <c r="B155" t="s">
        <v>5458</v>
      </c>
      <c r="E155" t="b">
        <v>1</v>
      </c>
    </row>
    <row r="156" spans="1:5" x14ac:dyDescent="0.25">
      <c r="A156" t="s">
        <v>6181</v>
      </c>
      <c r="B156" t="s">
        <v>6182</v>
      </c>
      <c r="E156" t="b">
        <v>1</v>
      </c>
    </row>
    <row r="157" spans="1:5" x14ac:dyDescent="0.25">
      <c r="A157" t="s">
        <v>6183</v>
      </c>
      <c r="B157" t="s">
        <v>6184</v>
      </c>
      <c r="E157" t="b">
        <v>1</v>
      </c>
    </row>
    <row r="158" spans="1:5" x14ac:dyDescent="0.25">
      <c r="A158" t="s">
        <v>6185</v>
      </c>
      <c r="B158" t="s">
        <v>6186</v>
      </c>
      <c r="E158" t="b">
        <v>1</v>
      </c>
    </row>
    <row r="159" spans="1:5" x14ac:dyDescent="0.25">
      <c r="A159" t="s">
        <v>6187</v>
      </c>
      <c r="B159" t="s">
        <v>6188</v>
      </c>
      <c r="E159" t="b">
        <v>1</v>
      </c>
    </row>
    <row r="160" spans="1:5" x14ac:dyDescent="0.25">
      <c r="A160" t="s">
        <v>6189</v>
      </c>
      <c r="B160" t="s">
        <v>6190</v>
      </c>
      <c r="E160" t="b">
        <v>1</v>
      </c>
    </row>
    <row r="161" spans="1:5" x14ac:dyDescent="0.25">
      <c r="A161" t="s">
        <v>6191</v>
      </c>
      <c r="B161" t="s">
        <v>6192</v>
      </c>
      <c r="E161" t="b">
        <v>1</v>
      </c>
    </row>
    <row r="162" spans="1:5" x14ac:dyDescent="0.25">
      <c r="A162" t="s">
        <v>6193</v>
      </c>
      <c r="B162" t="s">
        <v>6194</v>
      </c>
      <c r="E162" t="b">
        <v>1</v>
      </c>
    </row>
    <row r="163" spans="1:5" x14ac:dyDescent="0.25">
      <c r="A163" t="s">
        <v>6195</v>
      </c>
      <c r="B163" t="s">
        <v>6196</v>
      </c>
      <c r="E163" t="b">
        <v>1</v>
      </c>
    </row>
    <row r="164" spans="1:5" x14ac:dyDescent="0.25">
      <c r="A164" t="s">
        <v>6197</v>
      </c>
      <c r="B164" t="s">
        <v>6198</v>
      </c>
      <c r="E164" t="b">
        <v>1</v>
      </c>
    </row>
    <row r="165" spans="1:5" x14ac:dyDescent="0.25">
      <c r="A165" t="s">
        <v>6199</v>
      </c>
      <c r="B165" t="s">
        <v>6200</v>
      </c>
      <c r="E165" t="b">
        <v>1</v>
      </c>
    </row>
    <row r="166" spans="1:5" x14ac:dyDescent="0.25">
      <c r="A166" t="s">
        <v>6201</v>
      </c>
      <c r="B166" t="s">
        <v>6202</v>
      </c>
      <c r="E166" t="b">
        <v>1</v>
      </c>
    </row>
    <row r="167" spans="1:5" x14ac:dyDescent="0.25">
      <c r="A167" t="s">
        <v>6203</v>
      </c>
      <c r="B167" t="s">
        <v>6204</v>
      </c>
      <c r="E167" t="b">
        <v>1</v>
      </c>
    </row>
    <row r="168" spans="1:5" x14ac:dyDescent="0.25">
      <c r="A168" t="s">
        <v>6205</v>
      </c>
      <c r="B168" t="s">
        <v>6206</v>
      </c>
      <c r="E168" t="b">
        <v>1</v>
      </c>
    </row>
    <row r="169" spans="1:5" x14ac:dyDescent="0.25">
      <c r="A169" t="s">
        <v>5459</v>
      </c>
      <c r="B169" t="s">
        <v>5460</v>
      </c>
      <c r="E169" t="b">
        <v>1</v>
      </c>
    </row>
    <row r="170" spans="1:5" x14ac:dyDescent="0.25">
      <c r="A170" t="s">
        <v>5461</v>
      </c>
      <c r="B170" t="s">
        <v>5462</v>
      </c>
      <c r="E170" t="b">
        <v>1</v>
      </c>
    </row>
    <row r="171" spans="1:5" x14ac:dyDescent="0.25">
      <c r="A171" t="s">
        <v>1122</v>
      </c>
      <c r="B171" t="s">
        <v>5463</v>
      </c>
      <c r="E171" t="b">
        <v>1</v>
      </c>
    </row>
    <row r="172" spans="1:5" x14ac:dyDescent="0.25">
      <c r="A172" t="s">
        <v>5464</v>
      </c>
      <c r="B172" t="s">
        <v>5465</v>
      </c>
      <c r="E172" t="b">
        <v>1</v>
      </c>
    </row>
    <row r="173" spans="1:5" x14ac:dyDescent="0.25">
      <c r="A173" t="s">
        <v>5008</v>
      </c>
      <c r="B173" t="s">
        <v>5465</v>
      </c>
      <c r="E173" t="b">
        <v>1</v>
      </c>
    </row>
    <row r="174" spans="1:5" x14ac:dyDescent="0.25">
      <c r="A174" t="s">
        <v>5466</v>
      </c>
      <c r="B174" t="s">
        <v>5467</v>
      </c>
      <c r="E174" t="b">
        <v>1</v>
      </c>
    </row>
    <row r="175" spans="1:5" x14ac:dyDescent="0.25">
      <c r="A175" t="s">
        <v>5468</v>
      </c>
      <c r="B175" t="s">
        <v>5469</v>
      </c>
      <c r="E175" t="b">
        <v>1</v>
      </c>
    </row>
    <row r="176" spans="1:5" x14ac:dyDescent="0.25">
      <c r="A176" t="s">
        <v>5470</v>
      </c>
      <c r="B176" t="s">
        <v>5471</v>
      </c>
      <c r="E176" t="b">
        <v>1</v>
      </c>
    </row>
    <row r="177" spans="1:5" x14ac:dyDescent="0.25">
      <c r="A177" t="s">
        <v>890</v>
      </c>
      <c r="B177" t="s">
        <v>6281</v>
      </c>
      <c r="E177" t="b">
        <v>1</v>
      </c>
    </row>
    <row r="178" spans="1:5" x14ac:dyDescent="0.25">
      <c r="A178" t="s">
        <v>4240</v>
      </c>
      <c r="B178" t="s">
        <v>6282</v>
      </c>
      <c r="E178" t="b">
        <v>1</v>
      </c>
    </row>
    <row r="179" spans="1:5" x14ac:dyDescent="0.25">
      <c r="A179" t="s">
        <v>3116</v>
      </c>
      <c r="B179" t="s">
        <v>6107</v>
      </c>
      <c r="E179" t="b">
        <v>1</v>
      </c>
    </row>
    <row r="180" spans="1:5" x14ac:dyDescent="0.25">
      <c r="A180" t="s">
        <v>810</v>
      </c>
      <c r="B180" t="s">
        <v>6108</v>
      </c>
      <c r="E180" t="b">
        <v>1</v>
      </c>
    </row>
    <row r="181" spans="1:5" x14ac:dyDescent="0.25">
      <c r="A181" t="s">
        <v>4014</v>
      </c>
      <c r="B181" t="s">
        <v>6109</v>
      </c>
      <c r="E181" t="b">
        <v>1</v>
      </c>
    </row>
    <row r="182" spans="1:5" x14ac:dyDescent="0.25">
      <c r="A182" t="s">
        <v>4654</v>
      </c>
      <c r="B182" t="s">
        <v>6110</v>
      </c>
      <c r="E182" t="b">
        <v>1</v>
      </c>
    </row>
    <row r="183" spans="1:5" x14ac:dyDescent="0.25">
      <c r="A183" t="s">
        <v>898</v>
      </c>
      <c r="B183" t="s">
        <v>6111</v>
      </c>
      <c r="E183" t="b">
        <v>1</v>
      </c>
    </row>
    <row r="184" spans="1:5" x14ac:dyDescent="0.25">
      <c r="A184" t="s">
        <v>1756</v>
      </c>
      <c r="B184" t="s">
        <v>6112</v>
      </c>
      <c r="E184" t="b">
        <v>1</v>
      </c>
    </row>
    <row r="185" spans="1:5" x14ac:dyDescent="0.25">
      <c r="A185" t="s">
        <v>2024</v>
      </c>
      <c r="B185" t="s">
        <v>6113</v>
      </c>
      <c r="E185" t="b">
        <v>1</v>
      </c>
    </row>
    <row r="186" spans="1:5" x14ac:dyDescent="0.25">
      <c r="A186" t="s">
        <v>2718</v>
      </c>
      <c r="B186" t="s">
        <v>6114</v>
      </c>
      <c r="E186" t="b">
        <v>1</v>
      </c>
    </row>
    <row r="187" spans="1:5" x14ac:dyDescent="0.25">
      <c r="A187" t="s">
        <v>302</v>
      </c>
      <c r="B187" t="s">
        <v>6115</v>
      </c>
      <c r="E187" t="b">
        <v>1</v>
      </c>
    </row>
    <row r="188" spans="1:5" x14ac:dyDescent="0.25">
      <c r="A188" t="s">
        <v>3254</v>
      </c>
      <c r="B188" t="s">
        <v>6116</v>
      </c>
      <c r="E188" t="b">
        <v>1</v>
      </c>
    </row>
    <row r="189" spans="1:5" x14ac:dyDescent="0.25">
      <c r="A189" t="s">
        <v>3980</v>
      </c>
      <c r="B189" t="s">
        <v>6117</v>
      </c>
      <c r="E189" t="b">
        <v>1</v>
      </c>
    </row>
    <row r="190" spans="1:5" x14ac:dyDescent="0.25">
      <c r="A190" t="s">
        <v>2536</v>
      </c>
      <c r="B190" t="s">
        <v>6118</v>
      </c>
      <c r="E190" t="b">
        <v>1</v>
      </c>
    </row>
    <row r="191" spans="1:5" x14ac:dyDescent="0.25">
      <c r="A191" t="s">
        <v>5002</v>
      </c>
      <c r="B191" t="s">
        <v>6119</v>
      </c>
      <c r="E191" t="b">
        <v>1</v>
      </c>
    </row>
    <row r="192" spans="1:5" x14ac:dyDescent="0.25">
      <c r="A192" t="s">
        <v>208</v>
      </c>
      <c r="B192" t="s">
        <v>6120</v>
      </c>
      <c r="E192" t="b">
        <v>1</v>
      </c>
    </row>
    <row r="193" spans="1:5" x14ac:dyDescent="0.25">
      <c r="A193" t="s">
        <v>3888</v>
      </c>
      <c r="B193" t="s">
        <v>6121</v>
      </c>
      <c r="E193" t="b">
        <v>1</v>
      </c>
    </row>
    <row r="194" spans="1:5" x14ac:dyDescent="0.25">
      <c r="A194" t="s">
        <v>4432</v>
      </c>
      <c r="B194" t="s">
        <v>6122</v>
      </c>
      <c r="E194" t="b">
        <v>1</v>
      </c>
    </row>
    <row r="195" spans="1:5" x14ac:dyDescent="0.25">
      <c r="A195" t="s">
        <v>1496</v>
      </c>
      <c r="B195" t="s">
        <v>6123</v>
      </c>
      <c r="E195" t="b">
        <v>1</v>
      </c>
    </row>
    <row r="196" spans="1:5" x14ac:dyDescent="0.25">
      <c r="A196" t="s">
        <v>2434</v>
      </c>
      <c r="B196" t="s">
        <v>6124</v>
      </c>
      <c r="E196" t="b">
        <v>1</v>
      </c>
    </row>
    <row r="197" spans="1:5" x14ac:dyDescent="0.25">
      <c r="A197" t="s">
        <v>6125</v>
      </c>
      <c r="B197" t="s">
        <v>6126</v>
      </c>
      <c r="E197" t="b">
        <v>1</v>
      </c>
    </row>
    <row r="198" spans="1:5" x14ac:dyDescent="0.25">
      <c r="A198" t="s">
        <v>6127</v>
      </c>
      <c r="B198" t="s">
        <v>6128</v>
      </c>
      <c r="E198" t="b">
        <v>1</v>
      </c>
    </row>
    <row r="199" spans="1:5" x14ac:dyDescent="0.25">
      <c r="A199" t="s">
        <v>2642</v>
      </c>
      <c r="B199" t="s">
        <v>6129</v>
      </c>
      <c r="E199" t="b">
        <v>1</v>
      </c>
    </row>
    <row r="200" spans="1:5" x14ac:dyDescent="0.25">
      <c r="A200" t="s">
        <v>6130</v>
      </c>
      <c r="B200" t="s">
        <v>6131</v>
      </c>
      <c r="E200" t="b">
        <v>1</v>
      </c>
    </row>
    <row r="201" spans="1:5" x14ac:dyDescent="0.25">
      <c r="A201" t="s">
        <v>6132</v>
      </c>
      <c r="B201" t="s">
        <v>6133</v>
      </c>
      <c r="E201" t="b">
        <v>1</v>
      </c>
    </row>
    <row r="202" spans="1:5" x14ac:dyDescent="0.25">
      <c r="A202" t="s">
        <v>4058</v>
      </c>
      <c r="B202" t="s">
        <v>6134</v>
      </c>
      <c r="E202" t="b">
        <v>1</v>
      </c>
    </row>
    <row r="203" spans="1:5" x14ac:dyDescent="0.25">
      <c r="A203" t="s">
        <v>1910</v>
      </c>
      <c r="B203" t="s">
        <v>6135</v>
      </c>
      <c r="E203" t="b">
        <v>1</v>
      </c>
    </row>
    <row r="204" spans="1:5" x14ac:dyDescent="0.25">
      <c r="A204" t="s">
        <v>6136</v>
      </c>
      <c r="B204" t="s">
        <v>6137</v>
      </c>
      <c r="E204" t="b">
        <v>1</v>
      </c>
    </row>
    <row r="205" spans="1:5" x14ac:dyDescent="0.25">
      <c r="A205" t="s">
        <v>658</v>
      </c>
      <c r="B205" t="s">
        <v>6138</v>
      </c>
      <c r="E205" t="b">
        <v>1</v>
      </c>
    </row>
    <row r="206" spans="1:5" x14ac:dyDescent="0.25">
      <c r="A206" t="s">
        <v>3886</v>
      </c>
      <c r="B206" t="s">
        <v>6139</v>
      </c>
      <c r="E206" t="b">
        <v>1</v>
      </c>
    </row>
    <row r="207" spans="1:5" x14ac:dyDescent="0.25">
      <c r="A207" t="s">
        <v>4576</v>
      </c>
      <c r="B207" t="s">
        <v>6140</v>
      </c>
      <c r="E207" t="b">
        <v>1</v>
      </c>
    </row>
    <row r="208" spans="1:5" x14ac:dyDescent="0.25">
      <c r="A208" t="s">
        <v>4572</v>
      </c>
      <c r="B208" t="s">
        <v>6141</v>
      </c>
      <c r="E208" t="b">
        <v>1</v>
      </c>
    </row>
    <row r="209" spans="1:5" x14ac:dyDescent="0.25">
      <c r="A209" t="s">
        <v>5201</v>
      </c>
      <c r="B209" t="s">
        <v>5472</v>
      </c>
      <c r="E209" t="b">
        <v>1</v>
      </c>
    </row>
    <row r="210" spans="1:5" x14ac:dyDescent="0.25">
      <c r="A210" t="s">
        <v>5473</v>
      </c>
      <c r="B210" t="s">
        <v>5474</v>
      </c>
      <c r="E210" t="b">
        <v>1</v>
      </c>
    </row>
    <row r="211" spans="1:5" x14ac:dyDescent="0.25">
      <c r="A211" t="s">
        <v>304</v>
      </c>
      <c r="B211" t="s">
        <v>5475</v>
      </c>
      <c r="E211" t="b">
        <v>1</v>
      </c>
    </row>
    <row r="212" spans="1:5" x14ac:dyDescent="0.25">
      <c r="A212" t="s">
        <v>2048</v>
      </c>
      <c r="B212" t="s">
        <v>5476</v>
      </c>
      <c r="E212" t="b">
        <v>1</v>
      </c>
    </row>
    <row r="213" spans="1:5" x14ac:dyDescent="0.25">
      <c r="A213" t="s">
        <v>5477</v>
      </c>
      <c r="B213" t="s">
        <v>5478</v>
      </c>
      <c r="E213" t="b">
        <v>1</v>
      </c>
    </row>
    <row r="214" spans="1:5" x14ac:dyDescent="0.25">
      <c r="A214" t="s">
        <v>3066</v>
      </c>
      <c r="B214" t="s">
        <v>5479</v>
      </c>
      <c r="E214" t="b">
        <v>1</v>
      </c>
    </row>
    <row r="215" spans="1:5" x14ac:dyDescent="0.25">
      <c r="A215" t="s">
        <v>4924</v>
      </c>
      <c r="B215" t="s">
        <v>5480</v>
      </c>
      <c r="E215" t="b">
        <v>1</v>
      </c>
    </row>
    <row r="216" spans="1:5" x14ac:dyDescent="0.25">
      <c r="A216" t="s">
        <v>3598</v>
      </c>
      <c r="B216" t="s">
        <v>5481</v>
      </c>
      <c r="E216" t="b">
        <v>1</v>
      </c>
    </row>
    <row r="217" spans="1:5" x14ac:dyDescent="0.25">
      <c r="A217" t="s">
        <v>3510</v>
      </c>
      <c r="B217" t="s">
        <v>5482</v>
      </c>
      <c r="E217" t="b">
        <v>1</v>
      </c>
    </row>
    <row r="218" spans="1:5" x14ac:dyDescent="0.25">
      <c r="A218" t="s">
        <v>1580</v>
      </c>
      <c r="B218" t="s">
        <v>5485</v>
      </c>
      <c r="E218" t="b">
        <v>1</v>
      </c>
    </row>
    <row r="219" spans="1:5" x14ac:dyDescent="0.25">
      <c r="A219" t="s">
        <v>5153</v>
      </c>
      <c r="B219" t="s">
        <v>5483</v>
      </c>
      <c r="E219" t="b">
        <v>1</v>
      </c>
    </row>
    <row r="220" spans="1:5" x14ac:dyDescent="0.25">
      <c r="A220" t="s">
        <v>5151</v>
      </c>
      <c r="B220" t="s">
        <v>5484</v>
      </c>
      <c r="E220" t="b">
        <v>1</v>
      </c>
    </row>
    <row r="221" spans="1:5" x14ac:dyDescent="0.25">
      <c r="A221" t="s">
        <v>5486</v>
      </c>
      <c r="B221" t="s">
        <v>5487</v>
      </c>
      <c r="E221" t="b">
        <v>1</v>
      </c>
    </row>
    <row r="222" spans="1:5" x14ac:dyDescent="0.25">
      <c r="A222" t="s">
        <v>5488</v>
      </c>
      <c r="B222" t="s">
        <v>5489</v>
      </c>
      <c r="E222" t="b">
        <v>1</v>
      </c>
    </row>
    <row r="223" spans="1:5" x14ac:dyDescent="0.25">
      <c r="A223" t="s">
        <v>4916</v>
      </c>
      <c r="B223" t="s">
        <v>5490</v>
      </c>
      <c r="E223" t="b">
        <v>1</v>
      </c>
    </row>
    <row r="224" spans="1:5" x14ac:dyDescent="0.25">
      <c r="A224" t="s">
        <v>2996</v>
      </c>
      <c r="B224" t="s">
        <v>5491</v>
      </c>
      <c r="E224" t="b">
        <v>1</v>
      </c>
    </row>
    <row r="225" spans="1:5" x14ac:dyDescent="0.25">
      <c r="A225" t="s">
        <v>2776</v>
      </c>
      <c r="B225" t="s">
        <v>5492</v>
      </c>
      <c r="E225" t="b">
        <v>1</v>
      </c>
    </row>
    <row r="226" spans="1:5" x14ac:dyDescent="0.25">
      <c r="A226" t="s">
        <v>4466</v>
      </c>
      <c r="B226" t="s">
        <v>5493</v>
      </c>
      <c r="E226" t="b">
        <v>1</v>
      </c>
    </row>
    <row r="227" spans="1:5" x14ac:dyDescent="0.25">
      <c r="A227" t="s">
        <v>5494</v>
      </c>
      <c r="B227" t="s">
        <v>5495</v>
      </c>
      <c r="E227" t="b">
        <v>1</v>
      </c>
    </row>
    <row r="228" spans="1:5" x14ac:dyDescent="0.25">
      <c r="A228" t="s">
        <v>1362</v>
      </c>
      <c r="B228" t="s">
        <v>6254</v>
      </c>
      <c r="E228" t="b">
        <v>1</v>
      </c>
    </row>
    <row r="229" spans="1:5" x14ac:dyDescent="0.25">
      <c r="A229" t="s">
        <v>3986</v>
      </c>
      <c r="B229" t="s">
        <v>5496</v>
      </c>
      <c r="E229" t="b">
        <v>1</v>
      </c>
    </row>
    <row r="230" spans="1:5" x14ac:dyDescent="0.25">
      <c r="A230" t="s">
        <v>5098</v>
      </c>
      <c r="B230" t="s">
        <v>5497</v>
      </c>
      <c r="E230" t="b">
        <v>1</v>
      </c>
    </row>
    <row r="231" spans="1:5" x14ac:dyDescent="0.25">
      <c r="A231" t="s">
        <v>5158</v>
      </c>
      <c r="B231" t="s">
        <v>5498</v>
      </c>
      <c r="E231" t="b">
        <v>1</v>
      </c>
    </row>
    <row r="232" spans="1:5" x14ac:dyDescent="0.25">
      <c r="A232" t="s">
        <v>4592</v>
      </c>
      <c r="B232" t="s">
        <v>5509</v>
      </c>
      <c r="E232" t="b">
        <v>1</v>
      </c>
    </row>
    <row r="233" spans="1:5" x14ac:dyDescent="0.25">
      <c r="A233" t="s">
        <v>4464</v>
      </c>
      <c r="B233" t="s">
        <v>5510</v>
      </c>
      <c r="E233" t="b">
        <v>1</v>
      </c>
    </row>
    <row r="234" spans="1:5" x14ac:dyDescent="0.25">
      <c r="A234" t="s">
        <v>5503</v>
      </c>
      <c r="B234" t="s">
        <v>5504</v>
      </c>
      <c r="E234" t="b">
        <v>1</v>
      </c>
    </row>
    <row r="235" spans="1:5" x14ac:dyDescent="0.25">
      <c r="A235" t="s">
        <v>5499</v>
      </c>
      <c r="B235" t="s">
        <v>5500</v>
      </c>
      <c r="E235" t="b">
        <v>1</v>
      </c>
    </row>
    <row r="236" spans="1:5" x14ac:dyDescent="0.25">
      <c r="A236" t="s">
        <v>5501</v>
      </c>
      <c r="B236" t="s">
        <v>5502</v>
      </c>
      <c r="E236" t="b">
        <v>1</v>
      </c>
    </row>
    <row r="237" spans="1:5" x14ac:dyDescent="0.25">
      <c r="A237" t="s">
        <v>5505</v>
      </c>
      <c r="B237" t="s">
        <v>5506</v>
      </c>
      <c r="E237" t="b">
        <v>1</v>
      </c>
    </row>
    <row r="238" spans="1:5" x14ac:dyDescent="0.25">
      <c r="A238" t="s">
        <v>5507</v>
      </c>
      <c r="B238" t="s">
        <v>5508</v>
      </c>
      <c r="E238" t="b">
        <v>1</v>
      </c>
    </row>
    <row r="239" spans="1:5" x14ac:dyDescent="0.25">
      <c r="A239" t="s">
        <v>5924</v>
      </c>
      <c r="B239" t="s">
        <v>5925</v>
      </c>
      <c r="E239" t="b">
        <v>1</v>
      </c>
    </row>
    <row r="240" spans="1:5" x14ac:dyDescent="0.25">
      <c r="A240" t="s">
        <v>4288</v>
      </c>
      <c r="B240" t="s">
        <v>5511</v>
      </c>
      <c r="E240" t="b">
        <v>1</v>
      </c>
    </row>
    <row r="241" spans="1:5" x14ac:dyDescent="0.25">
      <c r="A241" t="s">
        <v>5162</v>
      </c>
      <c r="B241" t="s">
        <v>5512</v>
      </c>
      <c r="E241" t="b">
        <v>1</v>
      </c>
    </row>
    <row r="242" spans="1:5" x14ac:dyDescent="0.25">
      <c r="A242" t="s">
        <v>1690</v>
      </c>
      <c r="B242" t="s">
        <v>5513</v>
      </c>
      <c r="E242" t="b">
        <v>1</v>
      </c>
    </row>
    <row r="243" spans="1:5" x14ac:dyDescent="0.25">
      <c r="A243" t="s">
        <v>5164</v>
      </c>
      <c r="B243" t="s">
        <v>5514</v>
      </c>
      <c r="E243" t="b">
        <v>1</v>
      </c>
    </row>
    <row r="244" spans="1:5" x14ac:dyDescent="0.25">
      <c r="A244" t="s">
        <v>5167</v>
      </c>
      <c r="B244" t="s">
        <v>5515</v>
      </c>
      <c r="E244" t="b">
        <v>1</v>
      </c>
    </row>
    <row r="245" spans="1:5" x14ac:dyDescent="0.25">
      <c r="A245" t="s">
        <v>5169</v>
      </c>
      <c r="B245" t="s">
        <v>5919</v>
      </c>
      <c r="E245" t="b">
        <v>1</v>
      </c>
    </row>
    <row r="246" spans="1:5" x14ac:dyDescent="0.25">
      <c r="A246" t="s">
        <v>5171</v>
      </c>
      <c r="B246" t="s">
        <v>5920</v>
      </c>
      <c r="E246" t="b">
        <v>1</v>
      </c>
    </row>
    <row r="247" spans="1:5" x14ac:dyDescent="0.25">
      <c r="A247" t="s">
        <v>5173</v>
      </c>
      <c r="B247" t="s">
        <v>5921</v>
      </c>
      <c r="E247" t="b">
        <v>1</v>
      </c>
    </row>
    <row r="248" spans="1:5" x14ac:dyDescent="0.25">
      <c r="A248" t="s">
        <v>6297</v>
      </c>
      <c r="B248" t="s">
        <v>6298</v>
      </c>
      <c r="E248" t="b">
        <v>1</v>
      </c>
    </row>
    <row r="249" spans="1:5" x14ac:dyDescent="0.25">
      <c r="A249" t="s">
        <v>6295</v>
      </c>
      <c r="B249" t="s">
        <v>6296</v>
      </c>
      <c r="E249" t="b">
        <v>1</v>
      </c>
    </row>
    <row r="250" spans="1:5" x14ac:dyDescent="0.25">
      <c r="A250" t="s">
        <v>3428</v>
      </c>
      <c r="B250" t="s">
        <v>5922</v>
      </c>
      <c r="E250" t="b">
        <v>1</v>
      </c>
    </row>
    <row r="251" spans="1:5" x14ac:dyDescent="0.25">
      <c r="A251" t="s">
        <v>4730</v>
      </c>
      <c r="B251" t="s">
        <v>5923</v>
      </c>
      <c r="E251" t="b">
        <v>1</v>
      </c>
    </row>
    <row r="252" spans="1:5" x14ac:dyDescent="0.25">
      <c r="A252" t="s">
        <v>5096</v>
      </c>
      <c r="B252" t="s">
        <v>5516</v>
      </c>
      <c r="E252" t="b">
        <v>1</v>
      </c>
    </row>
    <row r="253" spans="1:5" x14ac:dyDescent="0.25">
      <c r="A253" t="s">
        <v>6255</v>
      </c>
      <c r="B253" t="s">
        <v>6256</v>
      </c>
      <c r="E253" t="b">
        <v>1</v>
      </c>
    </row>
    <row r="254" spans="1:5" x14ac:dyDescent="0.25">
      <c r="A254" t="s">
        <v>6257</v>
      </c>
      <c r="B254" t="s">
        <v>6258</v>
      </c>
      <c r="E254" t="b">
        <v>1</v>
      </c>
    </row>
    <row r="255" spans="1:5" x14ac:dyDescent="0.25">
      <c r="A255" t="s">
        <v>6289</v>
      </c>
      <c r="B255" t="s">
        <v>6290</v>
      </c>
      <c r="E255" t="b">
        <v>1</v>
      </c>
    </row>
    <row r="256" spans="1:5" x14ac:dyDescent="0.25">
      <c r="A256" t="s">
        <v>1914</v>
      </c>
      <c r="B256" t="s">
        <v>6142</v>
      </c>
      <c r="E256" t="b">
        <v>1</v>
      </c>
    </row>
    <row r="257" spans="1:5" x14ac:dyDescent="0.25">
      <c r="A257" t="s">
        <v>4908</v>
      </c>
      <c r="B257" t="s">
        <v>6143</v>
      </c>
      <c r="E257" t="b">
        <v>1</v>
      </c>
    </row>
    <row r="258" spans="1:5" x14ac:dyDescent="0.25">
      <c r="A258" t="s">
        <v>4910</v>
      </c>
      <c r="B258" t="s">
        <v>6144</v>
      </c>
      <c r="E258" t="b">
        <v>1</v>
      </c>
    </row>
    <row r="259" spans="1:5" x14ac:dyDescent="0.25">
      <c r="A259" t="s">
        <v>4770</v>
      </c>
      <c r="B259" t="s">
        <v>6145</v>
      </c>
      <c r="E259" t="b">
        <v>1</v>
      </c>
    </row>
    <row r="260" spans="1:5" x14ac:dyDescent="0.25">
      <c r="A260" t="s">
        <v>1104</v>
      </c>
      <c r="B260" t="s">
        <v>6146</v>
      </c>
      <c r="E260" t="b">
        <v>1</v>
      </c>
    </row>
    <row r="261" spans="1:5" x14ac:dyDescent="0.25">
      <c r="A261" t="s">
        <v>3996</v>
      </c>
      <c r="B261" t="s">
        <v>6147</v>
      </c>
      <c r="E261" t="b">
        <v>1</v>
      </c>
    </row>
    <row r="262" spans="1:5" x14ac:dyDescent="0.25">
      <c r="A262" t="s">
        <v>4212</v>
      </c>
      <c r="B262" t="s">
        <v>5517</v>
      </c>
      <c r="E262" t="b">
        <v>1</v>
      </c>
    </row>
    <row r="263" spans="1:5" x14ac:dyDescent="0.25">
      <c r="A263" t="s">
        <v>2428</v>
      </c>
      <c r="B263" t="s">
        <v>5518</v>
      </c>
      <c r="E263" t="b">
        <v>1</v>
      </c>
    </row>
    <row r="264" spans="1:5" x14ac:dyDescent="0.25">
      <c r="A264" t="s">
        <v>5519</v>
      </c>
      <c r="B264" t="s">
        <v>5520</v>
      </c>
      <c r="E264" t="b">
        <v>1</v>
      </c>
    </row>
    <row r="265" spans="1:5" x14ac:dyDescent="0.25">
      <c r="A265" t="s">
        <v>694</v>
      </c>
      <c r="B265" t="s">
        <v>5521</v>
      </c>
      <c r="E265" t="b">
        <v>1</v>
      </c>
    </row>
    <row r="266" spans="1:5" x14ac:dyDescent="0.25">
      <c r="A266" t="s">
        <v>5522</v>
      </c>
      <c r="B266" t="s">
        <v>5523</v>
      </c>
      <c r="E266" t="b">
        <v>1</v>
      </c>
    </row>
    <row r="267" spans="1:5" x14ac:dyDescent="0.25">
      <c r="A267" t="s">
        <v>3904</v>
      </c>
      <c r="B267" t="s">
        <v>5524</v>
      </c>
      <c r="E267" t="b">
        <v>1</v>
      </c>
    </row>
    <row r="268" spans="1:5" x14ac:dyDescent="0.25">
      <c r="A268" t="s">
        <v>4618</v>
      </c>
      <c r="B268" t="s">
        <v>5525</v>
      </c>
      <c r="E268" t="b">
        <v>1</v>
      </c>
    </row>
    <row r="269" spans="1:5" x14ac:dyDescent="0.25">
      <c r="A269" t="s">
        <v>3688</v>
      </c>
      <c r="B269" t="s">
        <v>5526</v>
      </c>
      <c r="E269" t="b">
        <v>1</v>
      </c>
    </row>
    <row r="270" spans="1:5" x14ac:dyDescent="0.25">
      <c r="A270" t="s">
        <v>5527</v>
      </c>
      <c r="B270" t="s">
        <v>5528</v>
      </c>
      <c r="E270" t="b">
        <v>1</v>
      </c>
    </row>
    <row r="271" spans="1:5" x14ac:dyDescent="0.25">
      <c r="A271" t="s">
        <v>2140</v>
      </c>
      <c r="B271" t="s">
        <v>5529</v>
      </c>
      <c r="E271" t="b">
        <v>1</v>
      </c>
    </row>
    <row r="272" spans="1:5" x14ac:dyDescent="0.25">
      <c r="A272" t="s">
        <v>986</v>
      </c>
      <c r="B272" t="s">
        <v>5530</v>
      </c>
      <c r="E272" t="b">
        <v>1</v>
      </c>
    </row>
    <row r="273" spans="1:5" x14ac:dyDescent="0.25">
      <c r="A273" t="s">
        <v>1296</v>
      </c>
      <c r="B273" t="s">
        <v>5531</v>
      </c>
      <c r="E273" t="b">
        <v>1</v>
      </c>
    </row>
    <row r="274" spans="1:5" x14ac:dyDescent="0.25">
      <c r="A274" t="s">
        <v>1150</v>
      </c>
      <c r="B274" t="s">
        <v>5532</v>
      </c>
      <c r="E274" t="b">
        <v>1</v>
      </c>
    </row>
    <row r="275" spans="1:5" x14ac:dyDescent="0.25">
      <c r="A275" t="s">
        <v>3708</v>
      </c>
      <c r="B275" t="s">
        <v>5533</v>
      </c>
      <c r="E275" t="b">
        <v>1</v>
      </c>
    </row>
    <row r="276" spans="1:5" x14ac:dyDescent="0.25">
      <c r="A276" t="s">
        <v>3954</v>
      </c>
      <c r="B276" t="s">
        <v>5534</v>
      </c>
      <c r="E276" t="b">
        <v>1</v>
      </c>
    </row>
    <row r="277" spans="1:5" x14ac:dyDescent="0.25">
      <c r="A277" t="s">
        <v>6285</v>
      </c>
      <c r="B277" t="s">
        <v>6286</v>
      </c>
      <c r="E277" t="b">
        <v>1</v>
      </c>
    </row>
    <row r="278" spans="1:5" x14ac:dyDescent="0.25">
      <c r="A278" t="s">
        <v>6287</v>
      </c>
      <c r="B278" t="s">
        <v>6288</v>
      </c>
      <c r="E278" t="b">
        <v>1</v>
      </c>
    </row>
    <row r="279" spans="1:5" x14ac:dyDescent="0.25">
      <c r="A279" t="s">
        <v>5132</v>
      </c>
      <c r="B279" t="s">
        <v>5535</v>
      </c>
      <c r="E279" t="b">
        <v>1</v>
      </c>
    </row>
    <row r="280" spans="1:5" x14ac:dyDescent="0.25">
      <c r="A280" t="s">
        <v>6148</v>
      </c>
      <c r="B280" t="s">
        <v>6149</v>
      </c>
      <c r="E280" t="b">
        <v>1</v>
      </c>
    </row>
    <row r="281" spans="1:5" x14ac:dyDescent="0.25">
      <c r="A281" t="s">
        <v>4514</v>
      </c>
      <c r="B281" t="s">
        <v>6150</v>
      </c>
      <c r="E281" t="b">
        <v>1</v>
      </c>
    </row>
    <row r="282" spans="1:5" x14ac:dyDescent="0.25">
      <c r="A282" t="s">
        <v>790</v>
      </c>
      <c r="B282" t="s">
        <v>6151</v>
      </c>
      <c r="E282" t="b">
        <v>1</v>
      </c>
    </row>
    <row r="283" spans="1:5" x14ac:dyDescent="0.25">
      <c r="A283" t="s">
        <v>5088</v>
      </c>
      <c r="B283" t="s">
        <v>6152</v>
      </c>
      <c r="E283" t="b">
        <v>1</v>
      </c>
    </row>
    <row r="284" spans="1:5" x14ac:dyDescent="0.25">
      <c r="A284" t="s">
        <v>5090</v>
      </c>
      <c r="B284" t="s">
        <v>6153</v>
      </c>
      <c r="E284" t="b">
        <v>1</v>
      </c>
    </row>
    <row r="285" spans="1:5" x14ac:dyDescent="0.25">
      <c r="A285" t="s">
        <v>6154</v>
      </c>
      <c r="B285" t="s">
        <v>6155</v>
      </c>
      <c r="E285" t="b">
        <v>1</v>
      </c>
    </row>
    <row r="286" spans="1:5" x14ac:dyDescent="0.25">
      <c r="A286" t="s">
        <v>5546</v>
      </c>
      <c r="B286" t="s">
        <v>5547</v>
      </c>
      <c r="E286" t="b">
        <v>1</v>
      </c>
    </row>
    <row r="287" spans="1:5" x14ac:dyDescent="0.25">
      <c r="A287" t="s">
        <v>5548</v>
      </c>
      <c r="B287" t="s">
        <v>5549</v>
      </c>
      <c r="E287" t="b">
        <v>1</v>
      </c>
    </row>
    <row r="288" spans="1:5" x14ac:dyDescent="0.25">
      <c r="A288" t="s">
        <v>5550</v>
      </c>
      <c r="B288" t="s">
        <v>5551</v>
      </c>
      <c r="E288" t="b">
        <v>1</v>
      </c>
    </row>
    <row r="289" spans="1:5" x14ac:dyDescent="0.25">
      <c r="A289" t="s">
        <v>5552</v>
      </c>
      <c r="B289" t="s">
        <v>5553</v>
      </c>
      <c r="E289" t="b">
        <v>1</v>
      </c>
    </row>
    <row r="290" spans="1:5" x14ac:dyDescent="0.25">
      <c r="A290" t="s">
        <v>1782</v>
      </c>
      <c r="B290" t="s">
        <v>5554</v>
      </c>
      <c r="E290" t="b">
        <v>1</v>
      </c>
    </row>
    <row r="291" spans="1:5" x14ac:dyDescent="0.25">
      <c r="A291" t="s">
        <v>5555</v>
      </c>
      <c r="B291" t="s">
        <v>5556</v>
      </c>
      <c r="E291" t="b">
        <v>1</v>
      </c>
    </row>
    <row r="292" spans="1:5" x14ac:dyDescent="0.25">
      <c r="A292" t="s">
        <v>5557</v>
      </c>
      <c r="B292" t="s">
        <v>5558</v>
      </c>
      <c r="E292" t="b">
        <v>1</v>
      </c>
    </row>
    <row r="293" spans="1:5" x14ac:dyDescent="0.25">
      <c r="A293" t="s">
        <v>5559</v>
      </c>
      <c r="B293" t="s">
        <v>5560</v>
      </c>
      <c r="E293" t="b">
        <v>1</v>
      </c>
    </row>
    <row r="294" spans="1:5" x14ac:dyDescent="0.25">
      <c r="A294" t="s">
        <v>5561</v>
      </c>
      <c r="B294" t="s">
        <v>5562</v>
      </c>
      <c r="E294" t="b">
        <v>1</v>
      </c>
    </row>
    <row r="295" spans="1:5" x14ac:dyDescent="0.25">
      <c r="A295" t="s">
        <v>5563</v>
      </c>
      <c r="B295" t="s">
        <v>5564</v>
      </c>
      <c r="E295" t="b">
        <v>1</v>
      </c>
    </row>
    <row r="296" spans="1:5" x14ac:dyDescent="0.25">
      <c r="A296" t="s">
        <v>5565</v>
      </c>
      <c r="B296" t="s">
        <v>5566</v>
      </c>
      <c r="E296" t="b">
        <v>1</v>
      </c>
    </row>
    <row r="297" spans="1:5" x14ac:dyDescent="0.25">
      <c r="A297" t="s">
        <v>3896</v>
      </c>
      <c r="B297" t="s">
        <v>5567</v>
      </c>
      <c r="E297" t="b">
        <v>1</v>
      </c>
    </row>
    <row r="298" spans="1:5" x14ac:dyDescent="0.25">
      <c r="A298" t="s">
        <v>5568</v>
      </c>
      <c r="B298" t="s">
        <v>5569</v>
      </c>
      <c r="E298" t="b">
        <v>1</v>
      </c>
    </row>
    <row r="299" spans="1:5" x14ac:dyDescent="0.25">
      <c r="A299" t="s">
        <v>5570</v>
      </c>
      <c r="B299" t="s">
        <v>5571</v>
      </c>
      <c r="E299" t="b">
        <v>1</v>
      </c>
    </row>
    <row r="300" spans="1:5" x14ac:dyDescent="0.25">
      <c r="A300" t="s">
        <v>5572</v>
      </c>
      <c r="B300" t="s">
        <v>5573</v>
      </c>
      <c r="E300" t="b">
        <v>1</v>
      </c>
    </row>
    <row r="301" spans="1:5" x14ac:dyDescent="0.25">
      <c r="A301" t="s">
        <v>5574</v>
      </c>
      <c r="B301" t="s">
        <v>5575</v>
      </c>
      <c r="E301" t="b">
        <v>1</v>
      </c>
    </row>
    <row r="302" spans="1:5" x14ac:dyDescent="0.25">
      <c r="A302" t="s">
        <v>5576</v>
      </c>
      <c r="B302" t="s">
        <v>5577</v>
      </c>
      <c r="E302" t="b">
        <v>1</v>
      </c>
    </row>
    <row r="303" spans="1:5" x14ac:dyDescent="0.25">
      <c r="A303" t="s">
        <v>5578</v>
      </c>
      <c r="B303" t="s">
        <v>5579</v>
      </c>
      <c r="E303" t="b">
        <v>1</v>
      </c>
    </row>
    <row r="304" spans="1:5" x14ac:dyDescent="0.25">
      <c r="A304" t="s">
        <v>5580</v>
      </c>
      <c r="B304" t="s">
        <v>5581</v>
      </c>
      <c r="E304" t="b">
        <v>1</v>
      </c>
    </row>
    <row r="305" spans="1:5" x14ac:dyDescent="0.25">
      <c r="A305" t="s">
        <v>4494</v>
      </c>
      <c r="B305" t="s">
        <v>5582</v>
      </c>
      <c r="E305" t="b">
        <v>1</v>
      </c>
    </row>
    <row r="306" spans="1:5" x14ac:dyDescent="0.25">
      <c r="A306" t="s">
        <v>5583</v>
      </c>
      <c r="B306" t="s">
        <v>5584</v>
      </c>
      <c r="E306" t="b">
        <v>1</v>
      </c>
    </row>
    <row r="307" spans="1:5" x14ac:dyDescent="0.25">
      <c r="A307" t="s">
        <v>5585</v>
      </c>
      <c r="B307" t="s">
        <v>5586</v>
      </c>
      <c r="E307" t="b">
        <v>1</v>
      </c>
    </row>
    <row r="308" spans="1:5" x14ac:dyDescent="0.25">
      <c r="A308" t="s">
        <v>5587</v>
      </c>
      <c r="B308" t="s">
        <v>5588</v>
      </c>
      <c r="E308" t="b">
        <v>1</v>
      </c>
    </row>
    <row r="309" spans="1:5" x14ac:dyDescent="0.25">
      <c r="A309" t="s">
        <v>5589</v>
      </c>
      <c r="B309" t="s">
        <v>5590</v>
      </c>
      <c r="E309" t="b">
        <v>1</v>
      </c>
    </row>
    <row r="310" spans="1:5" x14ac:dyDescent="0.25">
      <c r="A310" t="s">
        <v>5591</v>
      </c>
      <c r="B310" t="s">
        <v>5592</v>
      </c>
      <c r="E310" t="b">
        <v>1</v>
      </c>
    </row>
    <row r="311" spans="1:5" x14ac:dyDescent="0.25">
      <c r="A311" t="s">
        <v>5593</v>
      </c>
      <c r="B311" t="s">
        <v>5594</v>
      </c>
      <c r="E311" t="b">
        <v>1</v>
      </c>
    </row>
    <row r="312" spans="1:5" x14ac:dyDescent="0.25">
      <c r="A312" t="s">
        <v>3172</v>
      </c>
      <c r="B312" t="s">
        <v>5595</v>
      </c>
      <c r="E312" t="b">
        <v>1</v>
      </c>
    </row>
    <row r="313" spans="1:5" x14ac:dyDescent="0.25">
      <c r="A313" t="s">
        <v>5596</v>
      </c>
      <c r="B313" t="s">
        <v>5597</v>
      </c>
      <c r="E313" t="b">
        <v>1</v>
      </c>
    </row>
    <row r="314" spans="1:5" x14ac:dyDescent="0.25">
      <c r="A314" t="s">
        <v>5598</v>
      </c>
      <c r="B314" t="s">
        <v>5599</v>
      </c>
      <c r="E314" t="b">
        <v>1</v>
      </c>
    </row>
    <row r="315" spans="1:5" x14ac:dyDescent="0.25">
      <c r="A315" t="s">
        <v>5600</v>
      </c>
      <c r="B315" t="s">
        <v>5601</v>
      </c>
      <c r="E315" t="b">
        <v>1</v>
      </c>
    </row>
    <row r="316" spans="1:5" x14ac:dyDescent="0.25">
      <c r="A316" t="s">
        <v>5602</v>
      </c>
      <c r="B316" t="s">
        <v>5603</v>
      </c>
      <c r="E316" t="b">
        <v>1</v>
      </c>
    </row>
    <row r="317" spans="1:5" x14ac:dyDescent="0.25">
      <c r="A317" t="s">
        <v>5604</v>
      </c>
      <c r="B317" t="s">
        <v>5605</v>
      </c>
      <c r="E317" t="b">
        <v>1</v>
      </c>
    </row>
    <row r="318" spans="1:5" x14ac:dyDescent="0.25">
      <c r="A318" t="s">
        <v>5606</v>
      </c>
      <c r="B318" t="s">
        <v>5607</v>
      </c>
      <c r="E318" t="b">
        <v>1</v>
      </c>
    </row>
    <row r="319" spans="1:5" x14ac:dyDescent="0.25">
      <c r="A319" t="s">
        <v>5608</v>
      </c>
      <c r="B319" t="s">
        <v>5609</v>
      </c>
      <c r="E319" t="b">
        <v>1</v>
      </c>
    </row>
    <row r="320" spans="1:5" x14ac:dyDescent="0.25">
      <c r="A320" t="s">
        <v>4036</v>
      </c>
      <c r="B320" t="s">
        <v>5610</v>
      </c>
      <c r="E320" t="b">
        <v>1</v>
      </c>
    </row>
    <row r="321" spans="1:5" x14ac:dyDescent="0.25">
      <c r="A321" t="s">
        <v>1780</v>
      </c>
      <c r="B321" t="s">
        <v>5611</v>
      </c>
      <c r="E321" t="b">
        <v>1</v>
      </c>
    </row>
    <row r="322" spans="1:5" x14ac:dyDescent="0.25">
      <c r="A322" t="s">
        <v>5612</v>
      </c>
      <c r="B322" t="s">
        <v>5613</v>
      </c>
      <c r="E322" t="b">
        <v>1</v>
      </c>
    </row>
    <row r="323" spans="1:5" x14ac:dyDescent="0.25">
      <c r="A323" t="s">
        <v>5614</v>
      </c>
      <c r="B323" t="s">
        <v>5615</v>
      </c>
      <c r="E323" t="b">
        <v>1</v>
      </c>
    </row>
    <row r="324" spans="1:5" x14ac:dyDescent="0.25">
      <c r="A324" t="s">
        <v>2502</v>
      </c>
      <c r="B324" t="s">
        <v>5616</v>
      </c>
      <c r="E324" t="b">
        <v>1</v>
      </c>
    </row>
    <row r="325" spans="1:5" x14ac:dyDescent="0.25">
      <c r="A325" t="s">
        <v>5617</v>
      </c>
      <c r="B325" t="s">
        <v>5618</v>
      </c>
      <c r="E325" t="b">
        <v>1</v>
      </c>
    </row>
    <row r="326" spans="1:5" x14ac:dyDescent="0.25">
      <c r="A326" t="s">
        <v>5619</v>
      </c>
      <c r="B326" t="s">
        <v>5620</v>
      </c>
      <c r="E326" t="b">
        <v>1</v>
      </c>
    </row>
    <row r="327" spans="1:5" x14ac:dyDescent="0.25">
      <c r="A327" t="s">
        <v>5621</v>
      </c>
      <c r="B327" t="s">
        <v>5622</v>
      </c>
      <c r="E327" t="b">
        <v>1</v>
      </c>
    </row>
    <row r="328" spans="1:5" x14ac:dyDescent="0.25">
      <c r="A328" t="s">
        <v>5623</v>
      </c>
      <c r="B328" t="s">
        <v>5624</v>
      </c>
      <c r="E328" t="b">
        <v>1</v>
      </c>
    </row>
    <row r="329" spans="1:5" x14ac:dyDescent="0.25">
      <c r="A329" t="s">
        <v>5625</v>
      </c>
      <c r="B329" t="s">
        <v>5626</v>
      </c>
      <c r="E329" t="b">
        <v>1</v>
      </c>
    </row>
    <row r="330" spans="1:5" x14ac:dyDescent="0.25">
      <c r="A330" t="s">
        <v>970</v>
      </c>
      <c r="B330" t="s">
        <v>5536</v>
      </c>
      <c r="E330" t="b">
        <v>1</v>
      </c>
    </row>
    <row r="331" spans="1:5" x14ac:dyDescent="0.25">
      <c r="A331" t="s">
        <v>1246</v>
      </c>
      <c r="B331" t="s">
        <v>5537</v>
      </c>
      <c r="E331" t="b">
        <v>1</v>
      </c>
    </row>
    <row r="332" spans="1:5" x14ac:dyDescent="0.25">
      <c r="A332" t="s">
        <v>5538</v>
      </c>
      <c r="B332" t="s">
        <v>5539</v>
      </c>
      <c r="E332" t="b">
        <v>1</v>
      </c>
    </row>
    <row r="333" spans="1:5" x14ac:dyDescent="0.25">
      <c r="A333" t="s">
        <v>5195</v>
      </c>
      <c r="B333" t="s">
        <v>5540</v>
      </c>
      <c r="E333" t="b">
        <v>1</v>
      </c>
    </row>
    <row r="334" spans="1:5" x14ac:dyDescent="0.25">
      <c r="A334" t="s">
        <v>6261</v>
      </c>
      <c r="B334" t="s">
        <v>6262</v>
      </c>
      <c r="E334" t="b">
        <v>1</v>
      </c>
    </row>
    <row r="335" spans="1:5" x14ac:dyDescent="0.25">
      <c r="A335" t="s">
        <v>6259</v>
      </c>
      <c r="B335" t="s">
        <v>6260</v>
      </c>
      <c r="E335" t="b">
        <v>1</v>
      </c>
    </row>
    <row r="336" spans="1:5" x14ac:dyDescent="0.25">
      <c r="A336" t="s">
        <v>846</v>
      </c>
      <c r="B336" t="s">
        <v>5541</v>
      </c>
      <c r="E336" t="b">
        <v>1</v>
      </c>
    </row>
    <row r="337" spans="1:5" x14ac:dyDescent="0.25">
      <c r="A337" t="s">
        <v>308</v>
      </c>
      <c r="B337" t="s">
        <v>5542</v>
      </c>
      <c r="E337" t="b">
        <v>1</v>
      </c>
    </row>
    <row r="338" spans="1:5" x14ac:dyDescent="0.25">
      <c r="A338" t="s">
        <v>3118</v>
      </c>
      <c r="B338" t="s">
        <v>5543</v>
      </c>
      <c r="E338" t="b">
        <v>1</v>
      </c>
    </row>
    <row r="339" spans="1:5" x14ac:dyDescent="0.25">
      <c r="A339" t="s">
        <v>2438</v>
      </c>
      <c r="B339" t="s">
        <v>5544</v>
      </c>
      <c r="E339" t="b">
        <v>1</v>
      </c>
    </row>
    <row r="340" spans="1:5" x14ac:dyDescent="0.25">
      <c r="A340" t="s">
        <v>5028</v>
      </c>
      <c r="B340" t="s">
        <v>5545</v>
      </c>
      <c r="E340" t="b">
        <v>1</v>
      </c>
    </row>
    <row r="341" spans="1:5" x14ac:dyDescent="0.25">
      <c r="A341" t="s">
        <v>6299</v>
      </c>
      <c r="B341" t="s">
        <v>6300</v>
      </c>
      <c r="E341" t="b">
        <v>1</v>
      </c>
    </row>
    <row r="342" spans="1:5" x14ac:dyDescent="0.25">
      <c r="A342" t="s">
        <v>5136</v>
      </c>
      <c r="B342" t="s">
        <v>5627</v>
      </c>
      <c r="E342" t="b">
        <v>1</v>
      </c>
    </row>
    <row r="343" spans="1:5" x14ac:dyDescent="0.25">
      <c r="A343" t="s">
        <v>5134</v>
      </c>
      <c r="B343" t="s">
        <v>5628</v>
      </c>
      <c r="E343" t="b">
        <v>1</v>
      </c>
    </row>
    <row r="344" spans="1:5" x14ac:dyDescent="0.25">
      <c r="A344" t="s">
        <v>6283</v>
      </c>
      <c r="B344" t="s">
        <v>6284</v>
      </c>
      <c r="E344" t="b">
        <v>1</v>
      </c>
    </row>
    <row r="345" spans="1:5" x14ac:dyDescent="0.25">
      <c r="A345" t="s">
        <v>5108</v>
      </c>
      <c r="B345" t="s">
        <v>5629</v>
      </c>
      <c r="E345" t="b">
        <v>1</v>
      </c>
    </row>
    <row r="346" spans="1:5" x14ac:dyDescent="0.25">
      <c r="A346" t="s">
        <v>5116</v>
      </c>
      <c r="B346" t="s">
        <v>5630</v>
      </c>
      <c r="E346" t="b">
        <v>1</v>
      </c>
    </row>
    <row r="347" spans="1:5" x14ac:dyDescent="0.25">
      <c r="A347" t="s">
        <v>5120</v>
      </c>
      <c r="B347" t="s">
        <v>5631</v>
      </c>
      <c r="E347" t="b">
        <v>1</v>
      </c>
    </row>
    <row r="348" spans="1:5" x14ac:dyDescent="0.25">
      <c r="A348" t="s">
        <v>5112</v>
      </c>
      <c r="B348" t="s">
        <v>5632</v>
      </c>
      <c r="E348" t="b">
        <v>1</v>
      </c>
    </row>
    <row r="349" spans="1:5" x14ac:dyDescent="0.25">
      <c r="A349" t="s">
        <v>5118</v>
      </c>
      <c r="B349" t="s">
        <v>5633</v>
      </c>
      <c r="E349" t="b">
        <v>1</v>
      </c>
    </row>
    <row r="350" spans="1:5" x14ac:dyDescent="0.25">
      <c r="A350" t="s">
        <v>5105</v>
      </c>
      <c r="B350" t="s">
        <v>5634</v>
      </c>
      <c r="E350" t="b">
        <v>1</v>
      </c>
    </row>
    <row r="351" spans="1:5" x14ac:dyDescent="0.25">
      <c r="A351" t="s">
        <v>5110</v>
      </c>
      <c r="B351" t="s">
        <v>5635</v>
      </c>
      <c r="E351" t="b">
        <v>1</v>
      </c>
    </row>
    <row r="352" spans="1:5" x14ac:dyDescent="0.25">
      <c r="A352" t="s">
        <v>6156</v>
      </c>
      <c r="B352" t="s">
        <v>6157</v>
      </c>
      <c r="E352" t="b">
        <v>1</v>
      </c>
    </row>
    <row r="353" spans="1:5" x14ac:dyDescent="0.25">
      <c r="A353" t="s">
        <v>6158</v>
      </c>
      <c r="B353" t="s">
        <v>6159</v>
      </c>
      <c r="E353" t="b">
        <v>1</v>
      </c>
    </row>
    <row r="354" spans="1:5" x14ac:dyDescent="0.25">
      <c r="A354" t="s">
        <v>6160</v>
      </c>
      <c r="B354" t="s">
        <v>6161</v>
      </c>
      <c r="E354" t="b">
        <v>1</v>
      </c>
    </row>
    <row r="355" spans="1:5" x14ac:dyDescent="0.25">
      <c r="A355" t="s">
        <v>6162</v>
      </c>
      <c r="B355" t="s">
        <v>6163</v>
      </c>
      <c r="E355" t="b">
        <v>1</v>
      </c>
    </row>
    <row r="356" spans="1:5" x14ac:dyDescent="0.25">
      <c r="A356" t="s">
        <v>6164</v>
      </c>
      <c r="B356" t="s">
        <v>6165</v>
      </c>
      <c r="E356" t="b">
        <v>1</v>
      </c>
    </row>
    <row r="357" spans="1:5" x14ac:dyDescent="0.25">
      <c r="A357" t="s">
        <v>6166</v>
      </c>
      <c r="B357" t="s">
        <v>6167</v>
      </c>
      <c r="E357" t="b">
        <v>1</v>
      </c>
    </row>
    <row r="358" spans="1:5" x14ac:dyDescent="0.25">
      <c r="A358" t="s">
        <v>5080</v>
      </c>
      <c r="B358" t="s">
        <v>5657</v>
      </c>
      <c r="E358" t="b">
        <v>1</v>
      </c>
    </row>
    <row r="359" spans="1:5" x14ac:dyDescent="0.25">
      <c r="A359" t="s">
        <v>2556</v>
      </c>
      <c r="B359" t="s">
        <v>5658</v>
      </c>
      <c r="E359" t="b">
        <v>1</v>
      </c>
    </row>
    <row r="360" spans="1:5" x14ac:dyDescent="0.25">
      <c r="A360" t="s">
        <v>3970</v>
      </c>
      <c r="B360" t="s">
        <v>5659</v>
      </c>
      <c r="E360" t="b">
        <v>1</v>
      </c>
    </row>
    <row r="361" spans="1:5" x14ac:dyDescent="0.25">
      <c r="A361" t="s">
        <v>5660</v>
      </c>
      <c r="B361" t="s">
        <v>5661</v>
      </c>
      <c r="E361" t="b">
        <v>1</v>
      </c>
    </row>
    <row r="362" spans="1:5" x14ac:dyDescent="0.25">
      <c r="A362" t="s">
        <v>2406</v>
      </c>
      <c r="B362" t="s">
        <v>5662</v>
      </c>
      <c r="E362" t="b">
        <v>1</v>
      </c>
    </row>
    <row r="363" spans="1:5" x14ac:dyDescent="0.25">
      <c r="A363" t="s">
        <v>3908</v>
      </c>
      <c r="B363" t="s">
        <v>5663</v>
      </c>
      <c r="E363" t="b">
        <v>1</v>
      </c>
    </row>
    <row r="364" spans="1:5" x14ac:dyDescent="0.25">
      <c r="A364" t="s">
        <v>5664</v>
      </c>
      <c r="B364" t="s">
        <v>5665</v>
      </c>
      <c r="E364" t="b">
        <v>1</v>
      </c>
    </row>
    <row r="365" spans="1:5" x14ac:dyDescent="0.25">
      <c r="A365" t="s">
        <v>5666</v>
      </c>
      <c r="B365" t="s">
        <v>5667</v>
      </c>
      <c r="E365" t="b">
        <v>1</v>
      </c>
    </row>
    <row r="366" spans="1:5" x14ac:dyDescent="0.25">
      <c r="A366" t="s">
        <v>5668</v>
      </c>
      <c r="B366" t="s">
        <v>5669</v>
      </c>
      <c r="E366" t="b">
        <v>1</v>
      </c>
    </row>
    <row r="367" spans="1:5" x14ac:dyDescent="0.25">
      <c r="A367" t="s">
        <v>288</v>
      </c>
      <c r="B367" t="s">
        <v>5670</v>
      </c>
      <c r="E367" t="b">
        <v>1</v>
      </c>
    </row>
    <row r="368" spans="1:5" x14ac:dyDescent="0.25">
      <c r="A368" t="s">
        <v>5636</v>
      </c>
      <c r="B368" t="s">
        <v>5637</v>
      </c>
      <c r="E368" t="b">
        <v>1</v>
      </c>
    </row>
    <row r="369" spans="1:5" x14ac:dyDescent="0.25">
      <c r="A369" t="s">
        <v>3962</v>
      </c>
      <c r="B369" t="s">
        <v>5926</v>
      </c>
      <c r="E369" t="b">
        <v>1</v>
      </c>
    </row>
    <row r="370" spans="1:5" x14ac:dyDescent="0.25">
      <c r="A370" t="s">
        <v>5638</v>
      </c>
      <c r="B370" t="s">
        <v>5639</v>
      </c>
      <c r="E370" t="b">
        <v>1</v>
      </c>
    </row>
    <row r="371" spans="1:5" x14ac:dyDescent="0.25">
      <c r="A371" t="s">
        <v>1930</v>
      </c>
      <c r="B371" t="s">
        <v>5640</v>
      </c>
      <c r="E371" t="b">
        <v>1</v>
      </c>
    </row>
    <row r="372" spans="1:5" x14ac:dyDescent="0.25">
      <c r="A372" t="s">
        <v>5641</v>
      </c>
      <c r="B372" t="s">
        <v>5642</v>
      </c>
      <c r="E372" t="b">
        <v>1</v>
      </c>
    </row>
    <row r="373" spans="1:5" x14ac:dyDescent="0.25">
      <c r="A373" t="s">
        <v>5643</v>
      </c>
      <c r="B373" t="s">
        <v>5644</v>
      </c>
      <c r="E373" t="b">
        <v>1</v>
      </c>
    </row>
    <row r="374" spans="1:5" x14ac:dyDescent="0.25">
      <c r="A374" t="s">
        <v>684</v>
      </c>
      <c r="B374" t="s">
        <v>5645</v>
      </c>
      <c r="E374" t="b">
        <v>1</v>
      </c>
    </row>
    <row r="375" spans="1:5" x14ac:dyDescent="0.25">
      <c r="A375" t="s">
        <v>686</v>
      </c>
      <c r="B375" t="s">
        <v>5646</v>
      </c>
      <c r="E375" t="b">
        <v>1</v>
      </c>
    </row>
    <row r="376" spans="1:5" x14ac:dyDescent="0.25">
      <c r="A376" t="s">
        <v>6263</v>
      </c>
      <c r="B376" t="s">
        <v>6264</v>
      </c>
      <c r="E376" t="b">
        <v>1</v>
      </c>
    </row>
    <row r="377" spans="1:5" x14ac:dyDescent="0.25">
      <c r="A377" t="s">
        <v>5647</v>
      </c>
      <c r="B377" t="s">
        <v>5648</v>
      </c>
      <c r="E377" t="b">
        <v>1</v>
      </c>
    </row>
    <row r="378" spans="1:5" x14ac:dyDescent="0.25">
      <c r="A378" t="s">
        <v>5649</v>
      </c>
      <c r="B378" t="s">
        <v>5650</v>
      </c>
      <c r="E378" t="b">
        <v>1</v>
      </c>
    </row>
    <row r="379" spans="1:5" x14ac:dyDescent="0.25">
      <c r="A379" t="s">
        <v>5651</v>
      </c>
      <c r="B379" t="s">
        <v>5652</v>
      </c>
      <c r="E379" t="b">
        <v>1</v>
      </c>
    </row>
    <row r="380" spans="1:5" x14ac:dyDescent="0.25">
      <c r="A380" t="s">
        <v>5653</v>
      </c>
      <c r="B380" t="s">
        <v>5654</v>
      </c>
      <c r="E380" t="b">
        <v>1</v>
      </c>
    </row>
    <row r="381" spans="1:5" x14ac:dyDescent="0.25">
      <c r="A381" t="s">
        <v>5655</v>
      </c>
      <c r="B381" t="s">
        <v>5656</v>
      </c>
      <c r="E381" t="b">
        <v>1</v>
      </c>
    </row>
    <row r="382" spans="1:5" x14ac:dyDescent="0.25">
      <c r="A382" t="s">
        <v>6301</v>
      </c>
      <c r="B382" t="s">
        <v>6302</v>
      </c>
      <c r="E382" t="b">
        <v>1</v>
      </c>
    </row>
    <row r="383" spans="1:5" x14ac:dyDescent="0.25">
      <c r="A383" t="s">
        <v>5145</v>
      </c>
      <c r="B383" t="s">
        <v>5721</v>
      </c>
      <c r="E383" t="b">
        <v>1</v>
      </c>
    </row>
    <row r="384" spans="1:5" x14ac:dyDescent="0.25">
      <c r="A384" t="s">
        <v>5143</v>
      </c>
      <c r="B384" t="s">
        <v>5722</v>
      </c>
      <c r="E384" t="b">
        <v>1</v>
      </c>
    </row>
    <row r="385" spans="1:5" x14ac:dyDescent="0.25">
      <c r="A385" t="s">
        <v>5147</v>
      </c>
      <c r="B385" t="s">
        <v>5723</v>
      </c>
      <c r="E385" t="b">
        <v>1</v>
      </c>
    </row>
    <row r="386" spans="1:5" x14ac:dyDescent="0.25">
      <c r="A386" t="s">
        <v>6293</v>
      </c>
      <c r="B386" t="s">
        <v>6294</v>
      </c>
      <c r="E386" t="b">
        <v>1</v>
      </c>
    </row>
    <row r="387" spans="1:5" x14ac:dyDescent="0.25">
      <c r="A387" t="s">
        <v>2196</v>
      </c>
      <c r="B387" t="s">
        <v>5751</v>
      </c>
      <c r="E387" t="b">
        <v>1</v>
      </c>
    </row>
    <row r="388" spans="1:5" x14ac:dyDescent="0.25">
      <c r="A388" t="s">
        <v>6265</v>
      </c>
      <c r="B388" t="s">
        <v>6266</v>
      </c>
      <c r="E388" t="b">
        <v>1</v>
      </c>
    </row>
    <row r="389" spans="1:5" x14ac:dyDescent="0.25">
      <c r="A389" t="s">
        <v>690</v>
      </c>
      <c r="B389" t="s">
        <v>5724</v>
      </c>
      <c r="E389" t="b">
        <v>1</v>
      </c>
    </row>
    <row r="390" spans="1:5" x14ac:dyDescent="0.25">
      <c r="A390" t="s">
        <v>5725</v>
      </c>
      <c r="B390" t="s">
        <v>5726</v>
      </c>
      <c r="E390" t="b">
        <v>1</v>
      </c>
    </row>
    <row r="391" spans="1:5" x14ac:dyDescent="0.25">
      <c r="A391" t="s">
        <v>5727</v>
      </c>
      <c r="B391" t="s">
        <v>5728</v>
      </c>
      <c r="E391" t="b">
        <v>1</v>
      </c>
    </row>
    <row r="392" spans="1:5" x14ac:dyDescent="0.25">
      <c r="A392" t="s">
        <v>5729</v>
      </c>
      <c r="B392" t="s">
        <v>5730</v>
      </c>
      <c r="E392" t="b">
        <v>1</v>
      </c>
    </row>
    <row r="393" spans="1:5" x14ac:dyDescent="0.25">
      <c r="A393" t="s">
        <v>5731</v>
      </c>
      <c r="B393" t="s">
        <v>5732</v>
      </c>
      <c r="E393" t="b">
        <v>1</v>
      </c>
    </row>
    <row r="394" spans="1:5" x14ac:dyDescent="0.25">
      <c r="A394" t="s">
        <v>5733</v>
      </c>
      <c r="B394" t="s">
        <v>5734</v>
      </c>
      <c r="E394" t="b">
        <v>1</v>
      </c>
    </row>
    <row r="395" spans="1:5" x14ac:dyDescent="0.25">
      <c r="A395" t="s">
        <v>5735</v>
      </c>
      <c r="B395" t="s">
        <v>5736</v>
      </c>
      <c r="E395" t="b">
        <v>1</v>
      </c>
    </row>
    <row r="396" spans="1:5" x14ac:dyDescent="0.25">
      <c r="A396" t="s">
        <v>5737</v>
      </c>
      <c r="B396" t="s">
        <v>5738</v>
      </c>
      <c r="E396" t="b">
        <v>1</v>
      </c>
    </row>
    <row r="397" spans="1:5" x14ac:dyDescent="0.25">
      <c r="A397" t="s">
        <v>5739</v>
      </c>
      <c r="B397" t="s">
        <v>5740</v>
      </c>
      <c r="E397" t="b">
        <v>1</v>
      </c>
    </row>
    <row r="398" spans="1:5" x14ac:dyDescent="0.25">
      <c r="A398" t="s">
        <v>5741</v>
      </c>
      <c r="B398" t="s">
        <v>5742</v>
      </c>
      <c r="E398" t="b">
        <v>1</v>
      </c>
    </row>
    <row r="399" spans="1:5" x14ac:dyDescent="0.25">
      <c r="A399" t="s">
        <v>5743</v>
      </c>
      <c r="B399" t="s">
        <v>5744</v>
      </c>
      <c r="E399" t="b">
        <v>1</v>
      </c>
    </row>
    <row r="400" spans="1:5" x14ac:dyDescent="0.25">
      <c r="A400" t="s">
        <v>5745</v>
      </c>
      <c r="B400" t="s">
        <v>5746</v>
      </c>
      <c r="E400" t="b">
        <v>1</v>
      </c>
    </row>
    <row r="401" spans="1:5" x14ac:dyDescent="0.25">
      <c r="A401" t="s">
        <v>5747</v>
      </c>
      <c r="B401" t="s">
        <v>5748</v>
      </c>
      <c r="E401" t="b">
        <v>1</v>
      </c>
    </row>
    <row r="402" spans="1:5" x14ac:dyDescent="0.25">
      <c r="A402" t="s">
        <v>5749</v>
      </c>
      <c r="B402" t="s">
        <v>5750</v>
      </c>
      <c r="E402" t="b">
        <v>1</v>
      </c>
    </row>
    <row r="403" spans="1:5" x14ac:dyDescent="0.25">
      <c r="A403" t="s">
        <v>5671</v>
      </c>
      <c r="B403" t="s">
        <v>5672</v>
      </c>
      <c r="E403" t="b">
        <v>1</v>
      </c>
    </row>
    <row r="404" spans="1:5" x14ac:dyDescent="0.25">
      <c r="A404" t="s">
        <v>5673</v>
      </c>
      <c r="B404" t="s">
        <v>5674</v>
      </c>
      <c r="E404" t="b">
        <v>1</v>
      </c>
    </row>
    <row r="405" spans="1:5" x14ac:dyDescent="0.25">
      <c r="A405" t="s">
        <v>5675</v>
      </c>
      <c r="B405" t="s">
        <v>5676</v>
      </c>
      <c r="E405" t="b">
        <v>1</v>
      </c>
    </row>
    <row r="406" spans="1:5" x14ac:dyDescent="0.25">
      <c r="A406" t="s">
        <v>5677</v>
      </c>
      <c r="B406" t="s">
        <v>5678</v>
      </c>
      <c r="E406" t="b">
        <v>1</v>
      </c>
    </row>
    <row r="407" spans="1:5" x14ac:dyDescent="0.25">
      <c r="A407" t="s">
        <v>5679</v>
      </c>
      <c r="B407" t="s">
        <v>5680</v>
      </c>
      <c r="E407" t="b">
        <v>1</v>
      </c>
    </row>
    <row r="408" spans="1:5" x14ac:dyDescent="0.25">
      <c r="A408" t="s">
        <v>5681</v>
      </c>
      <c r="B408" t="s">
        <v>5682</v>
      </c>
      <c r="E408" t="b">
        <v>1</v>
      </c>
    </row>
    <row r="409" spans="1:5" x14ac:dyDescent="0.25">
      <c r="A409" t="s">
        <v>5683</v>
      </c>
      <c r="B409" t="s">
        <v>5684</v>
      </c>
      <c r="E409" t="b">
        <v>1</v>
      </c>
    </row>
    <row r="410" spans="1:5" x14ac:dyDescent="0.25">
      <c r="A410" t="s">
        <v>5685</v>
      </c>
      <c r="B410" t="s">
        <v>5686</v>
      </c>
      <c r="E410" t="b">
        <v>1</v>
      </c>
    </row>
    <row r="411" spans="1:5" x14ac:dyDescent="0.25">
      <c r="A411" t="s">
        <v>5687</v>
      </c>
      <c r="B411" t="s">
        <v>5688</v>
      </c>
      <c r="E411" t="b">
        <v>1</v>
      </c>
    </row>
    <row r="412" spans="1:5" x14ac:dyDescent="0.25">
      <c r="A412" t="s">
        <v>5689</v>
      </c>
      <c r="B412" t="s">
        <v>5690</v>
      </c>
      <c r="E412" t="b">
        <v>1</v>
      </c>
    </row>
    <row r="413" spans="1:5" x14ac:dyDescent="0.25">
      <c r="A413" t="s">
        <v>5691</v>
      </c>
      <c r="B413" t="s">
        <v>5692</v>
      </c>
      <c r="E413" t="b">
        <v>1</v>
      </c>
    </row>
    <row r="414" spans="1:5" x14ac:dyDescent="0.25">
      <c r="A414" t="s">
        <v>5693</v>
      </c>
      <c r="B414" t="s">
        <v>5694</v>
      </c>
      <c r="E414" t="b">
        <v>1</v>
      </c>
    </row>
    <row r="415" spans="1:5" x14ac:dyDescent="0.25">
      <c r="A415" t="s">
        <v>5695</v>
      </c>
      <c r="B415" t="s">
        <v>5696</v>
      </c>
      <c r="E415" t="b">
        <v>1</v>
      </c>
    </row>
    <row r="416" spans="1:5" x14ac:dyDescent="0.25">
      <c r="A416" t="s">
        <v>5697</v>
      </c>
      <c r="B416" t="s">
        <v>5698</v>
      </c>
      <c r="E416" t="b">
        <v>1</v>
      </c>
    </row>
    <row r="417" spans="1:5" x14ac:dyDescent="0.25">
      <c r="A417" t="s">
        <v>5699</v>
      </c>
      <c r="B417" t="s">
        <v>5700</v>
      </c>
      <c r="E417" t="b">
        <v>1</v>
      </c>
    </row>
    <row r="418" spans="1:5" x14ac:dyDescent="0.25">
      <c r="A418" t="s">
        <v>5701</v>
      </c>
      <c r="B418" t="s">
        <v>5702</v>
      </c>
      <c r="E418" t="b">
        <v>1</v>
      </c>
    </row>
    <row r="419" spans="1:5" x14ac:dyDescent="0.25">
      <c r="A419" t="s">
        <v>5072</v>
      </c>
      <c r="B419" t="s">
        <v>6168</v>
      </c>
      <c r="E419" t="b">
        <v>1</v>
      </c>
    </row>
    <row r="420" spans="1:5" x14ac:dyDescent="0.25">
      <c r="A420" t="s">
        <v>3542</v>
      </c>
      <c r="B420" t="s">
        <v>6223</v>
      </c>
      <c r="E420" t="b">
        <v>1</v>
      </c>
    </row>
    <row r="421" spans="1:5" x14ac:dyDescent="0.25">
      <c r="A421" t="s">
        <v>4210</v>
      </c>
      <c r="B421" t="s">
        <v>6224</v>
      </c>
      <c r="E421" t="b">
        <v>1</v>
      </c>
    </row>
    <row r="422" spans="1:5" x14ac:dyDescent="0.25">
      <c r="A422" t="s">
        <v>6225</v>
      </c>
      <c r="B422" t="s">
        <v>6226</v>
      </c>
      <c r="E422" t="b">
        <v>1</v>
      </c>
    </row>
    <row r="423" spans="1:5" x14ac:dyDescent="0.25">
      <c r="A423" t="s">
        <v>6227</v>
      </c>
      <c r="B423" t="s">
        <v>6228</v>
      </c>
      <c r="E423" t="b">
        <v>1</v>
      </c>
    </row>
    <row r="424" spans="1:5" x14ac:dyDescent="0.25">
      <c r="A424" t="s">
        <v>3696</v>
      </c>
      <c r="B424" t="s">
        <v>6229</v>
      </c>
      <c r="E424" t="b">
        <v>1</v>
      </c>
    </row>
    <row r="425" spans="1:5" x14ac:dyDescent="0.25">
      <c r="A425" t="s">
        <v>6207</v>
      </c>
      <c r="B425" t="s">
        <v>6208</v>
      </c>
      <c r="E425" t="b">
        <v>1</v>
      </c>
    </row>
    <row r="426" spans="1:5" x14ac:dyDescent="0.25">
      <c r="A426" t="s">
        <v>6209</v>
      </c>
      <c r="B426" t="s">
        <v>6210</v>
      </c>
      <c r="E426" t="b">
        <v>1</v>
      </c>
    </row>
    <row r="427" spans="1:5" x14ac:dyDescent="0.25">
      <c r="A427" t="s">
        <v>6211</v>
      </c>
      <c r="B427" t="s">
        <v>6212</v>
      </c>
      <c r="E427" t="b">
        <v>1</v>
      </c>
    </row>
    <row r="428" spans="1:5" x14ac:dyDescent="0.25">
      <c r="A428" t="s">
        <v>6213</v>
      </c>
      <c r="B428" t="s">
        <v>6214</v>
      </c>
      <c r="E428" t="b">
        <v>1</v>
      </c>
    </row>
    <row r="429" spans="1:5" x14ac:dyDescent="0.25">
      <c r="A429" t="s">
        <v>6215</v>
      </c>
      <c r="B429" t="s">
        <v>6216</v>
      </c>
      <c r="E429" t="b">
        <v>1</v>
      </c>
    </row>
    <row r="430" spans="1:5" x14ac:dyDescent="0.25">
      <c r="A430" t="s">
        <v>6217</v>
      </c>
      <c r="B430" t="s">
        <v>6218</v>
      </c>
      <c r="E430" t="b">
        <v>1</v>
      </c>
    </row>
    <row r="431" spans="1:5" x14ac:dyDescent="0.25">
      <c r="A431" t="s">
        <v>6219</v>
      </c>
      <c r="B431" t="s">
        <v>6220</v>
      </c>
      <c r="E431" t="b">
        <v>1</v>
      </c>
    </row>
    <row r="432" spans="1:5" x14ac:dyDescent="0.25">
      <c r="A432" t="s">
        <v>6221</v>
      </c>
      <c r="B432" t="s">
        <v>6222</v>
      </c>
      <c r="E432" t="b">
        <v>1</v>
      </c>
    </row>
    <row r="433" spans="1:5" x14ac:dyDescent="0.25">
      <c r="A433" t="s">
        <v>2910</v>
      </c>
      <c r="B433" t="s">
        <v>5703</v>
      </c>
      <c r="E433" t="b">
        <v>1</v>
      </c>
    </row>
    <row r="434" spans="1:5" x14ac:dyDescent="0.25">
      <c r="A434" t="s">
        <v>1174</v>
      </c>
      <c r="B434" t="s">
        <v>5704</v>
      </c>
      <c r="E434" t="b">
        <v>1</v>
      </c>
    </row>
    <row r="435" spans="1:5" x14ac:dyDescent="0.25">
      <c r="A435" t="s">
        <v>5705</v>
      </c>
      <c r="B435" t="s">
        <v>5706</v>
      </c>
      <c r="E435" t="b">
        <v>1</v>
      </c>
    </row>
    <row r="436" spans="1:5" x14ac:dyDescent="0.25">
      <c r="A436" t="s">
        <v>5123</v>
      </c>
      <c r="B436" t="s">
        <v>5707</v>
      </c>
      <c r="E436" t="b">
        <v>1</v>
      </c>
    </row>
    <row r="437" spans="1:5" x14ac:dyDescent="0.25">
      <c r="A437" t="s">
        <v>3602</v>
      </c>
      <c r="B437" t="s">
        <v>5708</v>
      </c>
      <c r="E437" t="b">
        <v>1</v>
      </c>
    </row>
    <row r="438" spans="1:5" x14ac:dyDescent="0.25">
      <c r="A438" t="s">
        <v>3604</v>
      </c>
      <c r="B438" t="s">
        <v>5709</v>
      </c>
      <c r="E438" t="b">
        <v>1</v>
      </c>
    </row>
    <row r="439" spans="1:5" x14ac:dyDescent="0.25">
      <c r="A439" t="s">
        <v>5128</v>
      </c>
      <c r="B439" t="s">
        <v>5710</v>
      </c>
      <c r="E439" t="b">
        <v>1</v>
      </c>
    </row>
    <row r="440" spans="1:5" x14ac:dyDescent="0.25">
      <c r="A440" t="s">
        <v>260</v>
      </c>
      <c r="B440" t="s">
        <v>5711</v>
      </c>
      <c r="E440" t="b">
        <v>1</v>
      </c>
    </row>
    <row r="441" spans="1:5" x14ac:dyDescent="0.25">
      <c r="A441" t="s">
        <v>5712</v>
      </c>
      <c r="B441" t="s">
        <v>5713</v>
      </c>
      <c r="E441" t="b">
        <v>1</v>
      </c>
    </row>
    <row r="442" spans="1:5" x14ac:dyDescent="0.25">
      <c r="A442" t="s">
        <v>2432</v>
      </c>
      <c r="B442" t="s">
        <v>5714</v>
      </c>
      <c r="E442" t="b">
        <v>1</v>
      </c>
    </row>
    <row r="443" spans="1:5" x14ac:dyDescent="0.25">
      <c r="A443" t="s">
        <v>3470</v>
      </c>
      <c r="B443" t="s">
        <v>5715</v>
      </c>
      <c r="E443" t="b">
        <v>1</v>
      </c>
    </row>
    <row r="444" spans="1:5" x14ac:dyDescent="0.25">
      <c r="A444" t="s">
        <v>3884</v>
      </c>
      <c r="B444" t="s">
        <v>5716</v>
      </c>
      <c r="E444" t="b">
        <v>1</v>
      </c>
    </row>
    <row r="445" spans="1:5" x14ac:dyDescent="0.25">
      <c r="A445" t="s">
        <v>1206</v>
      </c>
      <c r="B445" t="s">
        <v>5717</v>
      </c>
      <c r="E445" t="b">
        <v>1</v>
      </c>
    </row>
    <row r="446" spans="1:5" x14ac:dyDescent="0.25">
      <c r="A446" t="s">
        <v>960</v>
      </c>
      <c r="B446" t="s">
        <v>5718</v>
      </c>
      <c r="E446" t="b">
        <v>1</v>
      </c>
    </row>
    <row r="447" spans="1:5" x14ac:dyDescent="0.25">
      <c r="A447" t="s">
        <v>2636</v>
      </c>
      <c r="B447" t="s">
        <v>5719</v>
      </c>
      <c r="E447" t="b">
        <v>1</v>
      </c>
    </row>
    <row r="448" spans="1:5" x14ac:dyDescent="0.25">
      <c r="A448" t="s">
        <v>2126</v>
      </c>
      <c r="B448" t="s">
        <v>5720</v>
      </c>
      <c r="E448" t="b">
        <v>1</v>
      </c>
    </row>
    <row r="449" spans="1:5" x14ac:dyDescent="0.25">
      <c r="A449" t="s">
        <v>6230</v>
      </c>
      <c r="B449" t="s">
        <v>6231</v>
      </c>
      <c r="E449" t="b">
        <v>1</v>
      </c>
    </row>
    <row r="450" spans="1:5" x14ac:dyDescent="0.25">
      <c r="A450" t="s">
        <v>6232</v>
      </c>
      <c r="B450" t="s">
        <v>6233</v>
      </c>
      <c r="E450" t="b">
        <v>1</v>
      </c>
    </row>
    <row r="451" spans="1:5" x14ac:dyDescent="0.25">
      <c r="A451" t="s">
        <v>6234</v>
      </c>
      <c r="B451" t="s">
        <v>6235</v>
      </c>
      <c r="E451" t="b">
        <v>1</v>
      </c>
    </row>
    <row r="452" spans="1:5" x14ac:dyDescent="0.25">
      <c r="A452" t="s">
        <v>6236</v>
      </c>
      <c r="B452" t="s">
        <v>6237</v>
      </c>
      <c r="E452" t="b">
        <v>1</v>
      </c>
    </row>
    <row r="453" spans="1:5" x14ac:dyDescent="0.25">
      <c r="A453" t="s">
        <v>6238</v>
      </c>
      <c r="B453" t="s">
        <v>6239</v>
      </c>
      <c r="E453" t="b">
        <v>1</v>
      </c>
    </row>
    <row r="454" spans="1:5" x14ac:dyDescent="0.25">
      <c r="A454" t="s">
        <v>6240</v>
      </c>
      <c r="B454" t="s">
        <v>6241</v>
      </c>
      <c r="E454" t="b">
        <v>1</v>
      </c>
    </row>
    <row r="455" spans="1:5" x14ac:dyDescent="0.25">
      <c r="A455" t="s">
        <v>1570</v>
      </c>
      <c r="B455" t="s">
        <v>5752</v>
      </c>
      <c r="E455" t="b">
        <v>1</v>
      </c>
    </row>
    <row r="456" spans="1:5" x14ac:dyDescent="0.25">
      <c r="A456" t="s">
        <v>5753</v>
      </c>
      <c r="B456" t="s">
        <v>5754</v>
      </c>
      <c r="E456" t="b">
        <v>1</v>
      </c>
    </row>
    <row r="457" spans="1:5" x14ac:dyDescent="0.25">
      <c r="A457" t="s">
        <v>5755</v>
      </c>
      <c r="B457" t="s">
        <v>5756</v>
      </c>
      <c r="E457" t="b">
        <v>1</v>
      </c>
    </row>
    <row r="458" spans="1:5" x14ac:dyDescent="0.25">
      <c r="A458" t="s">
        <v>5757</v>
      </c>
      <c r="B458" t="s">
        <v>5758</v>
      </c>
      <c r="E458" t="b">
        <v>1</v>
      </c>
    </row>
    <row r="459" spans="1:5" x14ac:dyDescent="0.25">
      <c r="A459" t="s">
        <v>5759</v>
      </c>
      <c r="B459" t="s">
        <v>5760</v>
      </c>
      <c r="E459" t="b">
        <v>1</v>
      </c>
    </row>
    <row r="460" spans="1:5" x14ac:dyDescent="0.25">
      <c r="A460" t="s">
        <v>5761</v>
      </c>
      <c r="B460" t="s">
        <v>5762</v>
      </c>
      <c r="E460" t="b">
        <v>1</v>
      </c>
    </row>
    <row r="461" spans="1:5" x14ac:dyDescent="0.25">
      <c r="A461" t="s">
        <v>5763</v>
      </c>
      <c r="B461" t="s">
        <v>5764</v>
      </c>
      <c r="E461" t="b">
        <v>1</v>
      </c>
    </row>
    <row r="462" spans="1:5" x14ac:dyDescent="0.25">
      <c r="A462" t="s">
        <v>5765</v>
      </c>
      <c r="B462" t="s">
        <v>5766</v>
      </c>
      <c r="E462" t="b">
        <v>1</v>
      </c>
    </row>
    <row r="463" spans="1:5" x14ac:dyDescent="0.25">
      <c r="A463" t="s">
        <v>5767</v>
      </c>
      <c r="B463" t="s">
        <v>5768</v>
      </c>
      <c r="E463" t="b">
        <v>1</v>
      </c>
    </row>
    <row r="464" spans="1:5" x14ac:dyDescent="0.25">
      <c r="A464" t="s">
        <v>562</v>
      </c>
      <c r="B464" t="s">
        <v>5769</v>
      </c>
      <c r="E464" t="b">
        <v>1</v>
      </c>
    </row>
    <row r="465" spans="1:5" x14ac:dyDescent="0.25">
      <c r="A465" t="s">
        <v>5954</v>
      </c>
      <c r="B465" t="s">
        <v>5769</v>
      </c>
      <c r="E465" t="b">
        <v>1</v>
      </c>
    </row>
    <row r="466" spans="1:5" x14ac:dyDescent="0.25">
      <c r="A466" t="s">
        <v>5957</v>
      </c>
      <c r="B466" t="s">
        <v>5769</v>
      </c>
      <c r="E466" t="b">
        <v>1</v>
      </c>
    </row>
    <row r="467" spans="1:5" x14ac:dyDescent="0.25">
      <c r="A467" t="s">
        <v>5964</v>
      </c>
      <c r="B467" t="s">
        <v>5769</v>
      </c>
      <c r="E467" t="b">
        <v>1</v>
      </c>
    </row>
    <row r="468" spans="1:5" x14ac:dyDescent="0.25">
      <c r="A468" t="s">
        <v>5969</v>
      </c>
      <c r="B468" t="s">
        <v>5769</v>
      </c>
      <c r="E468" t="b">
        <v>1</v>
      </c>
    </row>
    <row r="469" spans="1:5" x14ac:dyDescent="0.25">
      <c r="A469" t="s">
        <v>1384</v>
      </c>
      <c r="B469" t="s">
        <v>5769</v>
      </c>
      <c r="E469" t="b">
        <v>1</v>
      </c>
    </row>
    <row r="470" spans="1:5" x14ac:dyDescent="0.25">
      <c r="A470" t="s">
        <v>6271</v>
      </c>
      <c r="B470" t="s">
        <v>5769</v>
      </c>
      <c r="E470" t="b">
        <v>1</v>
      </c>
    </row>
    <row r="471" spans="1:5" x14ac:dyDescent="0.25">
      <c r="A471" t="s">
        <v>1554</v>
      </c>
      <c r="B471" t="s">
        <v>5770</v>
      </c>
      <c r="E471" t="b">
        <v>1</v>
      </c>
    </row>
    <row r="472" spans="1:5" x14ac:dyDescent="0.25">
      <c r="A472" t="s">
        <v>5955</v>
      </c>
      <c r="B472" t="s">
        <v>5956</v>
      </c>
      <c r="E472" t="b">
        <v>1</v>
      </c>
    </row>
    <row r="473" spans="1:5" x14ac:dyDescent="0.25">
      <c r="A473" t="s">
        <v>5958</v>
      </c>
      <c r="B473" t="s">
        <v>5959</v>
      </c>
      <c r="E473" t="b">
        <v>1</v>
      </c>
    </row>
    <row r="474" spans="1:5" x14ac:dyDescent="0.25">
      <c r="A474" t="s">
        <v>5965</v>
      </c>
      <c r="B474" t="s">
        <v>5966</v>
      </c>
      <c r="E474" t="b">
        <v>1</v>
      </c>
    </row>
    <row r="475" spans="1:5" x14ac:dyDescent="0.25">
      <c r="A475" t="s">
        <v>5970</v>
      </c>
      <c r="B475" t="s">
        <v>5971</v>
      </c>
      <c r="E475" t="b">
        <v>1</v>
      </c>
    </row>
    <row r="476" spans="1:5" x14ac:dyDescent="0.25">
      <c r="A476" t="s">
        <v>6169</v>
      </c>
      <c r="B476" t="s">
        <v>6170</v>
      </c>
      <c r="E476" t="b">
        <v>1</v>
      </c>
    </row>
    <row r="477" spans="1:5" x14ac:dyDescent="0.25">
      <c r="A477" t="s">
        <v>6269</v>
      </c>
      <c r="B477" t="s">
        <v>6270</v>
      </c>
      <c r="E477" t="b">
        <v>1</v>
      </c>
    </row>
    <row r="478" spans="1:5" x14ac:dyDescent="0.25">
      <c r="A478" t="s">
        <v>4822</v>
      </c>
      <c r="B478" t="s">
        <v>5771</v>
      </c>
      <c r="E478" t="b">
        <v>1</v>
      </c>
    </row>
    <row r="479" spans="1:5" x14ac:dyDescent="0.25">
      <c r="A479" t="s">
        <v>5960</v>
      </c>
      <c r="B479" t="s">
        <v>5961</v>
      </c>
      <c r="E479" t="b">
        <v>1</v>
      </c>
    </row>
    <row r="480" spans="1:5" x14ac:dyDescent="0.25">
      <c r="A480" t="s">
        <v>5962</v>
      </c>
      <c r="B480" t="s">
        <v>5963</v>
      </c>
      <c r="E480" t="b">
        <v>1</v>
      </c>
    </row>
    <row r="481" spans="1:5" x14ac:dyDescent="0.25">
      <c r="A481" t="s">
        <v>5967</v>
      </c>
      <c r="B481" t="s">
        <v>5968</v>
      </c>
      <c r="E481" t="b">
        <v>1</v>
      </c>
    </row>
    <row r="482" spans="1:5" x14ac:dyDescent="0.25">
      <c r="A482" t="s">
        <v>5972</v>
      </c>
      <c r="B482" t="s">
        <v>5973</v>
      </c>
      <c r="E482" t="b">
        <v>1</v>
      </c>
    </row>
    <row r="483" spans="1:5" x14ac:dyDescent="0.25">
      <c r="A483" t="s">
        <v>6171</v>
      </c>
      <c r="B483" t="s">
        <v>6172</v>
      </c>
      <c r="E483" t="b">
        <v>1</v>
      </c>
    </row>
    <row r="484" spans="1:5" x14ac:dyDescent="0.25">
      <c r="A484" t="s">
        <v>6267</v>
      </c>
      <c r="B484" t="s">
        <v>6268</v>
      </c>
      <c r="E484" t="b">
        <v>1</v>
      </c>
    </row>
    <row r="485" spans="1:5" x14ac:dyDescent="0.25">
      <c r="A485" t="s">
        <v>1774</v>
      </c>
      <c r="B485" t="s">
        <v>5772</v>
      </c>
      <c r="E485" t="b">
        <v>1</v>
      </c>
    </row>
    <row r="486" spans="1:5" x14ac:dyDescent="0.25">
      <c r="A486" t="s">
        <v>5974</v>
      </c>
      <c r="B486" t="s">
        <v>5772</v>
      </c>
      <c r="E486" t="b">
        <v>1</v>
      </c>
    </row>
    <row r="487" spans="1:5" x14ac:dyDescent="0.25">
      <c r="A487" t="s">
        <v>5979</v>
      </c>
      <c r="B487" t="s">
        <v>5772</v>
      </c>
      <c r="E487" t="b">
        <v>1</v>
      </c>
    </row>
    <row r="488" spans="1:5" x14ac:dyDescent="0.25">
      <c r="A488" t="s">
        <v>5984</v>
      </c>
      <c r="B488" t="s">
        <v>5772</v>
      </c>
      <c r="E488" t="b">
        <v>1</v>
      </c>
    </row>
    <row r="489" spans="1:5" x14ac:dyDescent="0.25">
      <c r="A489" t="s">
        <v>5989</v>
      </c>
      <c r="B489" t="s">
        <v>5772</v>
      </c>
      <c r="E489" t="b">
        <v>1</v>
      </c>
    </row>
    <row r="490" spans="1:5" x14ac:dyDescent="0.25">
      <c r="A490" t="s">
        <v>4042</v>
      </c>
      <c r="B490" t="s">
        <v>5772</v>
      </c>
      <c r="E490" t="b">
        <v>1</v>
      </c>
    </row>
    <row r="491" spans="1:5" x14ac:dyDescent="0.25">
      <c r="A491" t="s">
        <v>6272</v>
      </c>
      <c r="B491" t="s">
        <v>5772</v>
      </c>
      <c r="E491" t="b">
        <v>1</v>
      </c>
    </row>
    <row r="492" spans="1:5" x14ac:dyDescent="0.25">
      <c r="A492" t="s">
        <v>5773</v>
      </c>
      <c r="B492" t="s">
        <v>5774</v>
      </c>
      <c r="E492" t="b">
        <v>1</v>
      </c>
    </row>
    <row r="493" spans="1:5" x14ac:dyDescent="0.25">
      <c r="A493" t="s">
        <v>5975</v>
      </c>
      <c r="B493" t="s">
        <v>5976</v>
      </c>
      <c r="E493" t="b">
        <v>1</v>
      </c>
    </row>
    <row r="494" spans="1:5" x14ac:dyDescent="0.25">
      <c r="A494" t="s">
        <v>5980</v>
      </c>
      <c r="B494" t="s">
        <v>5981</v>
      </c>
      <c r="E494" t="b">
        <v>1</v>
      </c>
    </row>
    <row r="495" spans="1:5" x14ac:dyDescent="0.25">
      <c r="A495" t="s">
        <v>5985</v>
      </c>
      <c r="B495" t="s">
        <v>5986</v>
      </c>
      <c r="E495" t="b">
        <v>1</v>
      </c>
    </row>
    <row r="496" spans="1:5" x14ac:dyDescent="0.25">
      <c r="A496" t="s">
        <v>5990</v>
      </c>
      <c r="B496" t="s">
        <v>5991</v>
      </c>
      <c r="E496" t="b">
        <v>1</v>
      </c>
    </row>
    <row r="497" spans="1:5" x14ac:dyDescent="0.25">
      <c r="A497" t="s">
        <v>1748</v>
      </c>
      <c r="B497" t="s">
        <v>6173</v>
      </c>
      <c r="E497" t="b">
        <v>1</v>
      </c>
    </row>
    <row r="498" spans="1:5" x14ac:dyDescent="0.25">
      <c r="A498" t="s">
        <v>6275</v>
      </c>
      <c r="B498" t="s">
        <v>6276</v>
      </c>
      <c r="E498" t="b">
        <v>1</v>
      </c>
    </row>
    <row r="499" spans="1:5" x14ac:dyDescent="0.25">
      <c r="A499" t="s">
        <v>5775</v>
      </c>
      <c r="B499" t="s">
        <v>5776</v>
      </c>
      <c r="E499" t="b">
        <v>1</v>
      </c>
    </row>
    <row r="500" spans="1:5" x14ac:dyDescent="0.25">
      <c r="A500" t="s">
        <v>5977</v>
      </c>
      <c r="B500" t="s">
        <v>5978</v>
      </c>
      <c r="E500" t="b">
        <v>1</v>
      </c>
    </row>
    <row r="501" spans="1:5" x14ac:dyDescent="0.25">
      <c r="A501" t="s">
        <v>5982</v>
      </c>
      <c r="B501" t="s">
        <v>5983</v>
      </c>
      <c r="E501" t="b">
        <v>1</v>
      </c>
    </row>
    <row r="502" spans="1:5" x14ac:dyDescent="0.25">
      <c r="A502" t="s">
        <v>5987</v>
      </c>
      <c r="B502" t="s">
        <v>5988</v>
      </c>
      <c r="E502" t="b">
        <v>1</v>
      </c>
    </row>
    <row r="503" spans="1:5" x14ac:dyDescent="0.25">
      <c r="A503" t="s">
        <v>5992</v>
      </c>
      <c r="B503" t="s">
        <v>5993</v>
      </c>
      <c r="E503" t="b">
        <v>1</v>
      </c>
    </row>
    <row r="504" spans="1:5" x14ac:dyDescent="0.25">
      <c r="A504" t="s">
        <v>3828</v>
      </c>
      <c r="B504" t="s">
        <v>6174</v>
      </c>
      <c r="E504" t="b">
        <v>1</v>
      </c>
    </row>
    <row r="505" spans="1:5" x14ac:dyDescent="0.25">
      <c r="A505" t="s">
        <v>6273</v>
      </c>
      <c r="B505" t="s">
        <v>6274</v>
      </c>
      <c r="E505" t="b">
        <v>1</v>
      </c>
    </row>
    <row r="506" spans="1:5" x14ac:dyDescent="0.25">
      <c r="A506" t="s">
        <v>5082</v>
      </c>
      <c r="B506" t="s">
        <v>5783</v>
      </c>
      <c r="E506" t="b">
        <v>1</v>
      </c>
    </row>
    <row r="507" spans="1:5" x14ac:dyDescent="0.25">
      <c r="A507" t="s">
        <v>5777</v>
      </c>
      <c r="B507" t="s">
        <v>5778</v>
      </c>
      <c r="E507" t="b">
        <v>1</v>
      </c>
    </row>
    <row r="508" spans="1:5" x14ac:dyDescent="0.25">
      <c r="A508" t="s">
        <v>5781</v>
      </c>
      <c r="B508" t="s">
        <v>5782</v>
      </c>
      <c r="E508" t="b">
        <v>1</v>
      </c>
    </row>
    <row r="509" spans="1:5" x14ac:dyDescent="0.25">
      <c r="A509" t="s">
        <v>5779</v>
      </c>
      <c r="B509" t="s">
        <v>5780</v>
      </c>
      <c r="E509" t="b">
        <v>1</v>
      </c>
    </row>
    <row r="510" spans="1:5" x14ac:dyDescent="0.25">
      <c r="A510" t="s">
        <v>3158</v>
      </c>
      <c r="B510" t="s">
        <v>5787</v>
      </c>
      <c r="E510" t="b">
        <v>1</v>
      </c>
    </row>
    <row r="511" spans="1:5" x14ac:dyDescent="0.25">
      <c r="A511" t="s">
        <v>4322</v>
      </c>
      <c r="B511" t="s">
        <v>5784</v>
      </c>
      <c r="E511" t="b">
        <v>1</v>
      </c>
    </row>
    <row r="512" spans="1:5" x14ac:dyDescent="0.25">
      <c r="A512" t="s">
        <v>2672</v>
      </c>
      <c r="B512" t="s">
        <v>5786</v>
      </c>
      <c r="E512" t="b">
        <v>1</v>
      </c>
    </row>
    <row r="513" spans="1:5" x14ac:dyDescent="0.25">
      <c r="A513" t="s">
        <v>5018</v>
      </c>
      <c r="B513" t="s">
        <v>5785</v>
      </c>
      <c r="E513" t="b">
        <v>1</v>
      </c>
    </row>
    <row r="514" spans="1:5" x14ac:dyDescent="0.25">
      <c r="A514" t="s">
        <v>5940</v>
      </c>
      <c r="B514" t="s">
        <v>5941</v>
      </c>
      <c r="E514" t="b">
        <v>1</v>
      </c>
    </row>
    <row r="515" spans="1:5" x14ac:dyDescent="0.25">
      <c r="A515" t="s">
        <v>5934</v>
      </c>
      <c r="B515" t="s">
        <v>5935</v>
      </c>
      <c r="E515" t="b">
        <v>1</v>
      </c>
    </row>
    <row r="516" spans="1:5" x14ac:dyDescent="0.25">
      <c r="A516" t="s">
        <v>5938</v>
      </c>
      <c r="B516" t="s">
        <v>5939</v>
      </c>
      <c r="E516" t="b">
        <v>1</v>
      </c>
    </row>
    <row r="517" spans="1:5" x14ac:dyDescent="0.25">
      <c r="A517" t="s">
        <v>5936</v>
      </c>
      <c r="B517" t="s">
        <v>5937</v>
      </c>
      <c r="E517" t="b">
        <v>1</v>
      </c>
    </row>
    <row r="518" spans="1:5" x14ac:dyDescent="0.25">
      <c r="A518" t="s">
        <v>1134</v>
      </c>
      <c r="B518" t="s">
        <v>5933</v>
      </c>
      <c r="E518" t="b">
        <v>1</v>
      </c>
    </row>
    <row r="519" spans="1:5" x14ac:dyDescent="0.25">
      <c r="A519" t="s">
        <v>5927</v>
      </c>
      <c r="B519" t="s">
        <v>5928</v>
      </c>
      <c r="E519" t="b">
        <v>1</v>
      </c>
    </row>
    <row r="520" spans="1:5" x14ac:dyDescent="0.25">
      <c r="A520" t="s">
        <v>5931</v>
      </c>
      <c r="B520" t="s">
        <v>5932</v>
      </c>
      <c r="E520" t="b">
        <v>1</v>
      </c>
    </row>
    <row r="521" spans="1:5" x14ac:dyDescent="0.25">
      <c r="A521" t="s">
        <v>5929</v>
      </c>
      <c r="B521" t="s">
        <v>5930</v>
      </c>
      <c r="E521" t="b">
        <v>1</v>
      </c>
    </row>
    <row r="522" spans="1:5" x14ac:dyDescent="0.25">
      <c r="A522" t="s">
        <v>5788</v>
      </c>
      <c r="B522" t="s">
        <v>5789</v>
      </c>
      <c r="E522" t="b">
        <v>1</v>
      </c>
    </row>
    <row r="523" spans="1:5" x14ac:dyDescent="0.25">
      <c r="A523" t="s">
        <v>5994</v>
      </c>
      <c r="B523" t="s">
        <v>5789</v>
      </c>
      <c r="E523" t="b">
        <v>1</v>
      </c>
    </row>
    <row r="524" spans="1:5" x14ac:dyDescent="0.25">
      <c r="A524" t="s">
        <v>5997</v>
      </c>
      <c r="B524" t="s">
        <v>5789</v>
      </c>
      <c r="E524" t="b">
        <v>1</v>
      </c>
    </row>
    <row r="525" spans="1:5" x14ac:dyDescent="0.25">
      <c r="A525" t="s">
        <v>1716</v>
      </c>
      <c r="B525" t="s">
        <v>5789</v>
      </c>
      <c r="E525" t="b">
        <v>1</v>
      </c>
    </row>
    <row r="526" spans="1:5" x14ac:dyDescent="0.25">
      <c r="A526" t="s">
        <v>6002</v>
      </c>
      <c r="B526" t="s">
        <v>5789</v>
      </c>
      <c r="E526" t="b">
        <v>1</v>
      </c>
    </row>
    <row r="527" spans="1:5" x14ac:dyDescent="0.25">
      <c r="A527" t="s">
        <v>6175</v>
      </c>
      <c r="B527" t="s">
        <v>5789</v>
      </c>
      <c r="E527" t="b">
        <v>1</v>
      </c>
    </row>
    <row r="528" spans="1:5" x14ac:dyDescent="0.25">
      <c r="A528" t="s">
        <v>6277</v>
      </c>
      <c r="B528" t="s">
        <v>5789</v>
      </c>
      <c r="E528" t="b">
        <v>1</v>
      </c>
    </row>
    <row r="529" spans="1:5" x14ac:dyDescent="0.25">
      <c r="A529" t="s">
        <v>5790</v>
      </c>
      <c r="B529" t="s">
        <v>5791</v>
      </c>
      <c r="E529" t="b">
        <v>1</v>
      </c>
    </row>
    <row r="530" spans="1:5" x14ac:dyDescent="0.25">
      <c r="A530" t="s">
        <v>5995</v>
      </c>
      <c r="B530" t="s">
        <v>5996</v>
      </c>
      <c r="E530" t="b">
        <v>1</v>
      </c>
    </row>
    <row r="531" spans="1:5" x14ac:dyDescent="0.25">
      <c r="A531" t="s">
        <v>5998</v>
      </c>
      <c r="B531" t="s">
        <v>5999</v>
      </c>
      <c r="E531" t="b">
        <v>1</v>
      </c>
    </row>
    <row r="532" spans="1:5" x14ac:dyDescent="0.25">
      <c r="A532" t="s">
        <v>6000</v>
      </c>
      <c r="B532" t="s">
        <v>6001</v>
      </c>
      <c r="E532" t="b">
        <v>1</v>
      </c>
    </row>
    <row r="533" spans="1:5" x14ac:dyDescent="0.25">
      <c r="A533" t="s">
        <v>6003</v>
      </c>
      <c r="B533" t="s">
        <v>6004</v>
      </c>
      <c r="E533" t="b">
        <v>1</v>
      </c>
    </row>
    <row r="534" spans="1:5" x14ac:dyDescent="0.25">
      <c r="A534" t="s">
        <v>6176</v>
      </c>
      <c r="B534" t="s">
        <v>6177</v>
      </c>
      <c r="E534" t="b">
        <v>1</v>
      </c>
    </row>
    <row r="535" spans="1:5" x14ac:dyDescent="0.25">
      <c r="A535" t="s">
        <v>2582</v>
      </c>
      <c r="B535" t="s">
        <v>6280</v>
      </c>
      <c r="E535" t="b">
        <v>1</v>
      </c>
    </row>
    <row r="536" spans="1:5" x14ac:dyDescent="0.25">
      <c r="A536" t="s">
        <v>5792</v>
      </c>
      <c r="B536" t="s">
        <v>5793</v>
      </c>
      <c r="E536" t="b">
        <v>1</v>
      </c>
    </row>
    <row r="537" spans="1:5" x14ac:dyDescent="0.25">
      <c r="A537" t="s">
        <v>6005</v>
      </c>
      <c r="B537" t="s">
        <v>5793</v>
      </c>
      <c r="E537" t="b">
        <v>1</v>
      </c>
    </row>
    <row r="538" spans="1:5" x14ac:dyDescent="0.25">
      <c r="A538" t="s">
        <v>6008</v>
      </c>
      <c r="B538" t="s">
        <v>5793</v>
      </c>
      <c r="E538" t="b">
        <v>1</v>
      </c>
    </row>
    <row r="539" spans="1:5" x14ac:dyDescent="0.25">
      <c r="A539" t="s">
        <v>6011</v>
      </c>
      <c r="B539" t="s">
        <v>5793</v>
      </c>
      <c r="E539" t="b">
        <v>1</v>
      </c>
    </row>
    <row r="540" spans="1:5" x14ac:dyDescent="0.25">
      <c r="A540" t="s">
        <v>6014</v>
      </c>
      <c r="B540" t="s">
        <v>5793</v>
      </c>
      <c r="E540" t="b">
        <v>1</v>
      </c>
    </row>
    <row r="541" spans="1:5" x14ac:dyDescent="0.25">
      <c r="A541" t="s">
        <v>6178</v>
      </c>
      <c r="B541" t="s">
        <v>5793</v>
      </c>
      <c r="E541" t="b">
        <v>1</v>
      </c>
    </row>
    <row r="542" spans="1:5" x14ac:dyDescent="0.25">
      <c r="A542" t="s">
        <v>6278</v>
      </c>
      <c r="B542" t="s">
        <v>5793</v>
      </c>
      <c r="E542" t="b">
        <v>1</v>
      </c>
    </row>
    <row r="543" spans="1:5" x14ac:dyDescent="0.25">
      <c r="A543" t="s">
        <v>5794</v>
      </c>
      <c r="B543" t="s">
        <v>5795</v>
      </c>
      <c r="E543" t="b">
        <v>1</v>
      </c>
    </row>
    <row r="544" spans="1:5" x14ac:dyDescent="0.25">
      <c r="A544" t="s">
        <v>6006</v>
      </c>
      <c r="B544" t="s">
        <v>6007</v>
      </c>
      <c r="E544" t="b">
        <v>1</v>
      </c>
    </row>
    <row r="545" spans="1:5" x14ac:dyDescent="0.25">
      <c r="A545" t="s">
        <v>6009</v>
      </c>
      <c r="B545" t="s">
        <v>6010</v>
      </c>
      <c r="E545" t="b">
        <v>1</v>
      </c>
    </row>
    <row r="546" spans="1:5" x14ac:dyDescent="0.25">
      <c r="A546" t="s">
        <v>6012</v>
      </c>
      <c r="B546" t="s">
        <v>6013</v>
      </c>
      <c r="E546" t="b">
        <v>1</v>
      </c>
    </row>
    <row r="547" spans="1:5" x14ac:dyDescent="0.25">
      <c r="A547" t="s">
        <v>6015</v>
      </c>
      <c r="B547" t="s">
        <v>6016</v>
      </c>
      <c r="E547" t="b">
        <v>1</v>
      </c>
    </row>
    <row r="548" spans="1:5" x14ac:dyDescent="0.25">
      <c r="A548" t="s">
        <v>6179</v>
      </c>
      <c r="B548" t="s">
        <v>6180</v>
      </c>
      <c r="E548" t="b">
        <v>1</v>
      </c>
    </row>
    <row r="549" spans="1:5" x14ac:dyDescent="0.25">
      <c r="A549" t="s">
        <v>4460</v>
      </c>
      <c r="B549" t="s">
        <v>6279</v>
      </c>
      <c r="E549" t="b">
        <v>1</v>
      </c>
    </row>
    <row r="550" spans="1:5" x14ac:dyDescent="0.25">
      <c r="A550" t="s">
        <v>4518</v>
      </c>
      <c r="B550" t="s">
        <v>6242</v>
      </c>
      <c r="E550" t="b">
        <v>1</v>
      </c>
    </row>
    <row r="551" spans="1:5" x14ac:dyDescent="0.25">
      <c r="A551" t="s">
        <v>2834</v>
      </c>
      <c r="B551" t="s">
        <v>5911</v>
      </c>
      <c r="E551" t="b">
        <v>1</v>
      </c>
    </row>
    <row r="552" spans="1:5" x14ac:dyDescent="0.25">
      <c r="A552" t="s">
        <v>1374</v>
      </c>
      <c r="B552" t="s">
        <v>5912</v>
      </c>
      <c r="E552" t="b">
        <v>1</v>
      </c>
    </row>
    <row r="553" spans="1:5" x14ac:dyDescent="0.25">
      <c r="A553" t="s">
        <v>326</v>
      </c>
      <c r="B553" t="s">
        <v>5913</v>
      </c>
      <c r="E553" t="b">
        <v>1</v>
      </c>
    </row>
    <row r="554" spans="1:5" x14ac:dyDescent="0.25">
      <c r="A554" t="s">
        <v>2442</v>
      </c>
      <c r="B554" t="s">
        <v>5910</v>
      </c>
      <c r="E554" t="b">
        <v>1</v>
      </c>
    </row>
    <row r="555" spans="1:5" x14ac:dyDescent="0.25">
      <c r="A555" t="s">
        <v>5101</v>
      </c>
      <c r="B555" t="s">
        <v>5914</v>
      </c>
      <c r="E555" t="b">
        <v>1</v>
      </c>
    </row>
    <row r="556" spans="1:5" x14ac:dyDescent="0.25">
      <c r="A556" t="s">
        <v>5103</v>
      </c>
      <c r="B556" t="s">
        <v>5915</v>
      </c>
      <c r="E556" t="b">
        <v>1</v>
      </c>
    </row>
    <row r="557" spans="1:5" x14ac:dyDescent="0.25">
      <c r="A557" t="s">
        <v>6291</v>
      </c>
      <c r="B557" t="s">
        <v>6292</v>
      </c>
      <c r="E557" t="b">
        <v>1</v>
      </c>
    </row>
    <row r="558" spans="1:5" x14ac:dyDescent="0.25">
      <c r="A558" t="s">
        <v>1298</v>
      </c>
      <c r="B558" t="s">
        <v>5916</v>
      </c>
      <c r="E558" t="b">
        <v>1</v>
      </c>
    </row>
    <row r="559" spans="1:5" x14ac:dyDescent="0.25">
      <c r="A559" t="s">
        <v>5092</v>
      </c>
      <c r="B559" t="s">
        <v>5917</v>
      </c>
      <c r="E559" t="b">
        <v>1</v>
      </c>
    </row>
    <row r="560" spans="1:5" x14ac:dyDescent="0.25">
      <c r="A560" t="s">
        <v>5094</v>
      </c>
      <c r="B560" t="s">
        <v>5918</v>
      </c>
      <c r="E560" t="b">
        <v>1</v>
      </c>
    </row>
    <row r="561" spans="1:5" x14ac:dyDescent="0.25">
      <c r="A561" t="s">
        <v>6243</v>
      </c>
      <c r="B561" t="s">
        <v>6244</v>
      </c>
      <c r="E561" t="b">
        <v>1</v>
      </c>
    </row>
    <row r="562" spans="1:5" x14ac:dyDescent="0.25">
      <c r="A562" t="s">
        <v>1166</v>
      </c>
      <c r="B562" t="s">
        <v>6245</v>
      </c>
      <c r="E562" t="b">
        <v>1</v>
      </c>
    </row>
    <row r="563" spans="1:5" x14ac:dyDescent="0.25">
      <c r="A563" t="s">
        <v>6246</v>
      </c>
      <c r="B563" t="s">
        <v>6247</v>
      </c>
      <c r="E563" t="b">
        <v>1</v>
      </c>
    </row>
    <row r="564" spans="1:5" x14ac:dyDescent="0.25">
      <c r="A564" t="s">
        <v>6248</v>
      </c>
      <c r="B564" t="s">
        <v>6249</v>
      </c>
      <c r="E564" t="b">
        <v>1</v>
      </c>
    </row>
    <row r="565" spans="1:5" x14ac:dyDescent="0.25">
      <c r="A565" t="s">
        <v>6250</v>
      </c>
      <c r="B565" t="s">
        <v>6251</v>
      </c>
      <c r="E565" t="b">
        <v>1</v>
      </c>
    </row>
    <row r="566" spans="1:5" x14ac:dyDescent="0.25">
      <c r="A566" t="s">
        <v>6252</v>
      </c>
      <c r="B566" t="s">
        <v>6253</v>
      </c>
      <c r="E56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2B288-2C16-4E90-8FCC-C7391F3A7F0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5454</v>
      </c>
      <c r="B2" t="s">
        <v>5455</v>
      </c>
      <c r="E2" t="b">
        <v>1</v>
      </c>
    </row>
    <row r="3" spans="1:5" x14ac:dyDescent="0.25">
      <c r="A3" t="s">
        <v>5452</v>
      </c>
      <c r="B3" t="s">
        <v>5453</v>
      </c>
      <c r="E3" t="b">
        <v>1</v>
      </c>
    </row>
    <row r="4" spans="1:5" x14ac:dyDescent="0.25">
      <c r="A4" t="s">
        <v>5448</v>
      </c>
      <c r="B4" t="s">
        <v>5449</v>
      </c>
      <c r="E4" t="b">
        <v>1</v>
      </c>
    </row>
    <row r="5" spans="1:5" x14ac:dyDescent="0.25">
      <c r="A5" t="s">
        <v>5450</v>
      </c>
      <c r="B5" t="s">
        <v>5451</v>
      </c>
      <c r="E5"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991BF-9058-496A-B227-A90BCA3525C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5440</v>
      </c>
      <c r="B2" t="s">
        <v>5441</v>
      </c>
      <c r="E2" t="b">
        <v>1</v>
      </c>
    </row>
    <row r="3" spans="1:5" x14ac:dyDescent="0.25">
      <c r="A3" t="s">
        <v>1316</v>
      </c>
      <c r="B3" t="s">
        <v>5433</v>
      </c>
      <c r="E3" t="b">
        <v>1</v>
      </c>
    </row>
    <row r="4" spans="1:5" x14ac:dyDescent="0.25">
      <c r="A4" t="s">
        <v>5096</v>
      </c>
      <c r="B4" t="s">
        <v>5442</v>
      </c>
      <c r="E4" t="b">
        <v>1</v>
      </c>
    </row>
    <row r="5" spans="1:5" x14ac:dyDescent="0.25">
      <c r="A5" t="s">
        <v>542</v>
      </c>
      <c r="B5" t="s">
        <v>5434</v>
      </c>
      <c r="E5" t="b">
        <v>1</v>
      </c>
    </row>
    <row r="6" spans="1:5" x14ac:dyDescent="0.25">
      <c r="A6" t="s">
        <v>5092</v>
      </c>
      <c r="B6" t="s">
        <v>5444</v>
      </c>
      <c r="E6" t="b">
        <v>1</v>
      </c>
    </row>
    <row r="7" spans="1:5" x14ac:dyDescent="0.25">
      <c r="A7" t="s">
        <v>5094</v>
      </c>
      <c r="B7" t="s">
        <v>5445</v>
      </c>
      <c r="E7" t="b">
        <v>1</v>
      </c>
    </row>
    <row r="8" spans="1:5" x14ac:dyDescent="0.25">
      <c r="A8" t="s">
        <v>5436</v>
      </c>
      <c r="B8" t="s">
        <v>5437</v>
      </c>
      <c r="E8" t="b">
        <v>1</v>
      </c>
    </row>
    <row r="9" spans="1:5" x14ac:dyDescent="0.25">
      <c r="A9" t="s">
        <v>5105</v>
      </c>
      <c r="B9" t="s">
        <v>5447</v>
      </c>
      <c r="E9" t="b">
        <v>1</v>
      </c>
    </row>
    <row r="10" spans="1:5" x14ac:dyDescent="0.25">
      <c r="A10" t="s">
        <v>2884</v>
      </c>
      <c r="B10" t="s">
        <v>5435</v>
      </c>
      <c r="E10" t="b">
        <v>1</v>
      </c>
    </row>
    <row r="11" spans="1:5" x14ac:dyDescent="0.25">
      <c r="A11" t="s">
        <v>5438</v>
      </c>
      <c r="B11" t="s">
        <v>5439</v>
      </c>
      <c r="E11" t="b">
        <v>1</v>
      </c>
    </row>
    <row r="12" spans="1:5" x14ac:dyDescent="0.25">
      <c r="A12" t="s">
        <v>1380</v>
      </c>
      <c r="B12" t="s">
        <v>5427</v>
      </c>
      <c r="E12" t="b">
        <v>1</v>
      </c>
    </row>
    <row r="13" spans="1:5" x14ac:dyDescent="0.25">
      <c r="A13" t="s">
        <v>5116</v>
      </c>
      <c r="B13" t="s">
        <v>5443</v>
      </c>
      <c r="E13" t="b">
        <v>1</v>
      </c>
    </row>
    <row r="14" spans="1:5" x14ac:dyDescent="0.25">
      <c r="A14" t="s">
        <v>5103</v>
      </c>
      <c r="B14" t="s">
        <v>5446</v>
      </c>
      <c r="E1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CEC71-039E-416A-BC45-68E98F8032D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5096</v>
      </c>
      <c r="B2" t="s">
        <v>5430</v>
      </c>
      <c r="E2" t="b">
        <v>1</v>
      </c>
    </row>
    <row r="3" spans="1:5" x14ac:dyDescent="0.25">
      <c r="A3" t="s">
        <v>5094</v>
      </c>
      <c r="B3" t="s">
        <v>5431</v>
      </c>
      <c r="E3" t="b">
        <v>1</v>
      </c>
    </row>
    <row r="4" spans="1:5" x14ac:dyDescent="0.25">
      <c r="A4" t="s">
        <v>5092</v>
      </c>
      <c r="B4" t="s">
        <v>5432</v>
      </c>
      <c r="E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57218-A8FA-43E0-B54D-47DB42ED882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5098</v>
      </c>
      <c r="B2" t="s">
        <v>5421</v>
      </c>
      <c r="E2" t="b">
        <v>1</v>
      </c>
    </row>
    <row r="3" spans="1:5" x14ac:dyDescent="0.25">
      <c r="A3" t="s">
        <v>5105</v>
      </c>
      <c r="B3" t="s">
        <v>5422</v>
      </c>
      <c r="E3" t="b">
        <v>1</v>
      </c>
    </row>
    <row r="4" spans="1:5" x14ac:dyDescent="0.25">
      <c r="A4" t="s">
        <v>5094</v>
      </c>
      <c r="B4" t="s">
        <v>5423</v>
      </c>
      <c r="E4" t="b">
        <v>1</v>
      </c>
    </row>
    <row r="5" spans="1:5" x14ac:dyDescent="0.25">
      <c r="A5" t="s">
        <v>5108</v>
      </c>
      <c r="B5" t="s">
        <v>5424</v>
      </c>
      <c r="E5" t="b">
        <v>1</v>
      </c>
    </row>
    <row r="6" spans="1:5" x14ac:dyDescent="0.25">
      <c r="A6" t="s">
        <v>5101</v>
      </c>
      <c r="B6" t="s">
        <v>5425</v>
      </c>
      <c r="E6" t="b">
        <v>1</v>
      </c>
    </row>
    <row r="7" spans="1:5" x14ac:dyDescent="0.25">
      <c r="A7" t="s">
        <v>5110</v>
      </c>
      <c r="B7" t="s">
        <v>5429</v>
      </c>
      <c r="E7" t="b">
        <v>1</v>
      </c>
    </row>
    <row r="8" spans="1:5" x14ac:dyDescent="0.25">
      <c r="A8" t="s">
        <v>5092</v>
      </c>
      <c r="B8" t="s">
        <v>5426</v>
      </c>
      <c r="E8" t="b">
        <v>1</v>
      </c>
    </row>
    <row r="9" spans="1:5" x14ac:dyDescent="0.25">
      <c r="A9" t="s">
        <v>5103</v>
      </c>
      <c r="B9" t="s">
        <v>5427</v>
      </c>
      <c r="E9" t="b">
        <v>1</v>
      </c>
    </row>
    <row r="10" spans="1:5" x14ac:dyDescent="0.25">
      <c r="A10" t="s">
        <v>5096</v>
      </c>
      <c r="B10" t="s">
        <v>5428</v>
      </c>
      <c r="E10"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61468-903A-4ACA-BCB7-5BC9733514D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5105</v>
      </c>
      <c r="B2" t="s">
        <v>5419</v>
      </c>
      <c r="E2" t="b">
        <v>1</v>
      </c>
    </row>
    <row r="3" spans="1:5" x14ac:dyDescent="0.25">
      <c r="A3" t="s">
        <v>5098</v>
      </c>
      <c r="B3" t="s">
        <v>5420</v>
      </c>
      <c r="E3" t="b">
        <v>1</v>
      </c>
    </row>
    <row r="4" spans="1:5" x14ac:dyDescent="0.25">
      <c r="A4" t="s">
        <v>5101</v>
      </c>
      <c r="B4" t="s">
        <v>5417</v>
      </c>
      <c r="E4" t="b">
        <v>1</v>
      </c>
    </row>
    <row r="5" spans="1:5" x14ac:dyDescent="0.25">
      <c r="A5" t="s">
        <v>5094</v>
      </c>
      <c r="B5" t="s">
        <v>5415</v>
      </c>
      <c r="E5" t="b">
        <v>1</v>
      </c>
    </row>
    <row r="6" spans="1:5" x14ac:dyDescent="0.25">
      <c r="A6" t="s">
        <v>5092</v>
      </c>
      <c r="B6" t="s">
        <v>5414</v>
      </c>
      <c r="E6" t="b">
        <v>1</v>
      </c>
    </row>
    <row r="7" spans="1:5" x14ac:dyDescent="0.25">
      <c r="A7" t="s">
        <v>5103</v>
      </c>
      <c r="B7" t="s">
        <v>5418</v>
      </c>
      <c r="E7" t="b">
        <v>1</v>
      </c>
    </row>
    <row r="8" spans="1:5" x14ac:dyDescent="0.25">
      <c r="A8" t="s">
        <v>5096</v>
      </c>
      <c r="B8" t="s">
        <v>5416</v>
      </c>
      <c r="E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6255B-B884-4573-A273-BC901C4CC21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5136</v>
      </c>
      <c r="B2" t="s">
        <v>5411</v>
      </c>
      <c r="E2" t="b">
        <v>1</v>
      </c>
    </row>
    <row r="3" spans="1:5" x14ac:dyDescent="0.25">
      <c r="A3" t="s">
        <v>5092</v>
      </c>
      <c r="B3" t="s">
        <v>5397</v>
      </c>
      <c r="E3" t="b">
        <v>1</v>
      </c>
    </row>
    <row r="4" spans="1:5" x14ac:dyDescent="0.25">
      <c r="A4" t="s">
        <v>5094</v>
      </c>
      <c r="B4" t="s">
        <v>5398</v>
      </c>
      <c r="E4" t="b">
        <v>1</v>
      </c>
    </row>
    <row r="5" spans="1:5" x14ac:dyDescent="0.25">
      <c r="A5" t="s">
        <v>5096</v>
      </c>
      <c r="B5" t="s">
        <v>5399</v>
      </c>
      <c r="E5" t="b">
        <v>1</v>
      </c>
    </row>
    <row r="6" spans="1:5" x14ac:dyDescent="0.25">
      <c r="A6" t="s">
        <v>5139</v>
      </c>
      <c r="B6" t="s">
        <v>5400</v>
      </c>
      <c r="E6" t="b">
        <v>1</v>
      </c>
    </row>
    <row r="7" spans="1:5" x14ac:dyDescent="0.25">
      <c r="A7" t="s">
        <v>5098</v>
      </c>
      <c r="B7" t="s">
        <v>5401</v>
      </c>
      <c r="E7" t="b">
        <v>1</v>
      </c>
    </row>
    <row r="8" spans="1:5" x14ac:dyDescent="0.25">
      <c r="A8" t="s">
        <v>5101</v>
      </c>
      <c r="B8" t="s">
        <v>5402</v>
      </c>
      <c r="E8" t="b">
        <v>1</v>
      </c>
    </row>
    <row r="9" spans="1:5" x14ac:dyDescent="0.25">
      <c r="A9" t="s">
        <v>5105</v>
      </c>
      <c r="B9" t="s">
        <v>5403</v>
      </c>
      <c r="E9" t="b">
        <v>1</v>
      </c>
    </row>
    <row r="10" spans="1:5" x14ac:dyDescent="0.25">
      <c r="A10" t="s">
        <v>5108</v>
      </c>
      <c r="B10" t="s">
        <v>5404</v>
      </c>
      <c r="E10" t="b">
        <v>1</v>
      </c>
    </row>
    <row r="11" spans="1:5" x14ac:dyDescent="0.25">
      <c r="A11" t="s">
        <v>5151</v>
      </c>
      <c r="B11" t="s">
        <v>5413</v>
      </c>
      <c r="E11" t="b">
        <v>1</v>
      </c>
    </row>
    <row r="12" spans="1:5" x14ac:dyDescent="0.25">
      <c r="A12" t="s">
        <v>5110</v>
      </c>
      <c r="B12" t="s">
        <v>5405</v>
      </c>
      <c r="E12" t="b">
        <v>1</v>
      </c>
    </row>
    <row r="13" spans="1:5" x14ac:dyDescent="0.25">
      <c r="A13" t="s">
        <v>5112</v>
      </c>
      <c r="B13" t="s">
        <v>5406</v>
      </c>
      <c r="E13" t="b">
        <v>1</v>
      </c>
    </row>
    <row r="14" spans="1:5" x14ac:dyDescent="0.25">
      <c r="A14" t="s">
        <v>5145</v>
      </c>
      <c r="B14" t="s">
        <v>5412</v>
      </c>
      <c r="E14" t="b">
        <v>1</v>
      </c>
    </row>
    <row r="15" spans="1:5" x14ac:dyDescent="0.25">
      <c r="A15" t="s">
        <v>5143</v>
      </c>
      <c r="B15" t="s">
        <v>5396</v>
      </c>
      <c r="E15" t="b">
        <v>1</v>
      </c>
    </row>
    <row r="16" spans="1:5" x14ac:dyDescent="0.25">
      <c r="A16" t="s">
        <v>5116</v>
      </c>
      <c r="B16" t="s">
        <v>5407</v>
      </c>
      <c r="E16" t="b">
        <v>1</v>
      </c>
    </row>
    <row r="17" spans="1:5" x14ac:dyDescent="0.25">
      <c r="A17" t="s">
        <v>5118</v>
      </c>
      <c r="B17" t="s">
        <v>5408</v>
      </c>
      <c r="E17" t="b">
        <v>1</v>
      </c>
    </row>
    <row r="18" spans="1:5" x14ac:dyDescent="0.25">
      <c r="A18" t="s">
        <v>5120</v>
      </c>
      <c r="B18" t="s">
        <v>5409</v>
      </c>
      <c r="E18" t="b">
        <v>1</v>
      </c>
    </row>
    <row r="19" spans="1:5" x14ac:dyDescent="0.25">
      <c r="A19" t="s">
        <v>5132</v>
      </c>
      <c r="B19" t="s">
        <v>5410</v>
      </c>
      <c r="E19"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77734-6C5F-4C37-B620-336F6708A5A6}">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5096</v>
      </c>
      <c r="B2" t="s">
        <v>5298</v>
      </c>
      <c r="E2" t="b">
        <v>1</v>
      </c>
    </row>
    <row r="3" spans="1:5" x14ac:dyDescent="0.25">
      <c r="A3" t="s">
        <v>5177</v>
      </c>
      <c r="B3" t="s">
        <v>5328</v>
      </c>
      <c r="E3" t="b">
        <v>1</v>
      </c>
    </row>
    <row r="4" spans="1:5" x14ac:dyDescent="0.25">
      <c r="A4" t="s">
        <v>5179</v>
      </c>
      <c r="B4" t="s">
        <v>5329</v>
      </c>
      <c r="E4" t="b">
        <v>1</v>
      </c>
    </row>
    <row r="5" spans="1:5" x14ac:dyDescent="0.25">
      <c r="A5" t="s">
        <v>5098</v>
      </c>
      <c r="B5" t="s">
        <v>5299</v>
      </c>
      <c r="E5" t="b">
        <v>1</v>
      </c>
    </row>
    <row r="6" spans="1:5" x14ac:dyDescent="0.25">
      <c r="A6" t="s">
        <v>5188</v>
      </c>
      <c r="B6" t="s">
        <v>5330</v>
      </c>
      <c r="E6" t="b">
        <v>1</v>
      </c>
    </row>
    <row r="7" spans="1:5" x14ac:dyDescent="0.25">
      <c r="A7" t="s">
        <v>5101</v>
      </c>
      <c r="B7" t="s">
        <v>5300</v>
      </c>
      <c r="E7" t="b">
        <v>1</v>
      </c>
    </row>
    <row r="8" spans="1:5" x14ac:dyDescent="0.25">
      <c r="A8" t="s">
        <v>5191</v>
      </c>
      <c r="B8" t="s">
        <v>5331</v>
      </c>
      <c r="E8" t="b">
        <v>1</v>
      </c>
    </row>
    <row r="9" spans="1:5" x14ac:dyDescent="0.25">
      <c r="A9" t="s">
        <v>5193</v>
      </c>
      <c r="B9" t="s">
        <v>5332</v>
      </c>
      <c r="E9" t="b">
        <v>1</v>
      </c>
    </row>
    <row r="10" spans="1:5" x14ac:dyDescent="0.25">
      <c r="A10" t="s">
        <v>5195</v>
      </c>
      <c r="B10" t="s">
        <v>5333</v>
      </c>
      <c r="E10" t="b">
        <v>1</v>
      </c>
    </row>
    <row r="11" spans="1:5" x14ac:dyDescent="0.25">
      <c r="A11" t="s">
        <v>5103</v>
      </c>
      <c r="B11" t="s">
        <v>5301</v>
      </c>
      <c r="E11" t="b">
        <v>1</v>
      </c>
    </row>
    <row r="12" spans="1:5" x14ac:dyDescent="0.25">
      <c r="A12" t="s">
        <v>3018</v>
      </c>
      <c r="B12" t="s">
        <v>5334</v>
      </c>
      <c r="E12" t="b">
        <v>1</v>
      </c>
    </row>
    <row r="13" spans="1:5" x14ac:dyDescent="0.25">
      <c r="A13" t="s">
        <v>4026</v>
      </c>
      <c r="B13" t="s">
        <v>5335</v>
      </c>
      <c r="E13" t="b">
        <v>1</v>
      </c>
    </row>
    <row r="14" spans="1:5" x14ac:dyDescent="0.25">
      <c r="A14" t="s">
        <v>622</v>
      </c>
      <c r="B14" t="s">
        <v>5336</v>
      </c>
      <c r="E14" t="b">
        <v>1</v>
      </c>
    </row>
    <row r="15" spans="1:5" x14ac:dyDescent="0.25">
      <c r="A15" t="s">
        <v>5105</v>
      </c>
      <c r="B15" t="s">
        <v>5302</v>
      </c>
      <c r="E15" t="b">
        <v>1</v>
      </c>
    </row>
    <row r="16" spans="1:5" x14ac:dyDescent="0.25">
      <c r="A16" t="s">
        <v>5094</v>
      </c>
      <c r="B16" t="s">
        <v>5297</v>
      </c>
      <c r="E16" t="b">
        <v>1</v>
      </c>
    </row>
    <row r="17" spans="1:5" x14ac:dyDescent="0.25">
      <c r="A17" t="s">
        <v>1850</v>
      </c>
      <c r="B17" t="s">
        <v>5337</v>
      </c>
      <c r="E17" t="b">
        <v>1</v>
      </c>
    </row>
    <row r="18" spans="1:5" x14ac:dyDescent="0.25">
      <c r="A18" t="s">
        <v>5108</v>
      </c>
      <c r="B18" t="s">
        <v>5303</v>
      </c>
      <c r="E18" t="b">
        <v>1</v>
      </c>
    </row>
    <row r="19" spans="1:5" x14ac:dyDescent="0.25">
      <c r="A19" t="s">
        <v>5110</v>
      </c>
      <c r="B19" t="s">
        <v>5304</v>
      </c>
      <c r="E19" t="b">
        <v>1</v>
      </c>
    </row>
    <row r="20" spans="1:5" x14ac:dyDescent="0.25">
      <c r="A20" t="s">
        <v>5112</v>
      </c>
      <c r="B20" t="s">
        <v>5305</v>
      </c>
      <c r="E20" t="b">
        <v>1</v>
      </c>
    </row>
    <row r="21" spans="1:5" x14ac:dyDescent="0.25">
      <c r="A21" t="s">
        <v>5116</v>
      </c>
      <c r="B21" t="s">
        <v>5306</v>
      </c>
      <c r="E21" t="b">
        <v>1</v>
      </c>
    </row>
    <row r="22" spans="1:5" x14ac:dyDescent="0.25">
      <c r="A22" t="s">
        <v>5204</v>
      </c>
      <c r="B22" t="s">
        <v>5338</v>
      </c>
      <c r="E22" t="b">
        <v>1</v>
      </c>
    </row>
    <row r="23" spans="1:5" x14ac:dyDescent="0.25">
      <c r="A23" t="s">
        <v>5080</v>
      </c>
      <c r="B23" t="s">
        <v>5339</v>
      </c>
      <c r="E23" t="b">
        <v>1</v>
      </c>
    </row>
    <row r="24" spans="1:5" x14ac:dyDescent="0.25">
      <c r="A24" t="s">
        <v>2556</v>
      </c>
      <c r="B24" t="s">
        <v>5340</v>
      </c>
      <c r="E24" t="b">
        <v>1</v>
      </c>
    </row>
    <row r="25" spans="1:5" x14ac:dyDescent="0.25">
      <c r="A25" t="s">
        <v>3970</v>
      </c>
      <c r="B25" t="s">
        <v>5341</v>
      </c>
      <c r="E25" t="b">
        <v>1</v>
      </c>
    </row>
    <row r="26" spans="1:5" x14ac:dyDescent="0.25">
      <c r="A26" t="s">
        <v>2406</v>
      </c>
      <c r="B26" t="s">
        <v>5342</v>
      </c>
      <c r="E26" t="b">
        <v>1</v>
      </c>
    </row>
    <row r="27" spans="1:5" x14ac:dyDescent="0.25">
      <c r="A27" t="s">
        <v>3908</v>
      </c>
      <c r="B27" t="s">
        <v>5343</v>
      </c>
      <c r="E27" t="b">
        <v>1</v>
      </c>
    </row>
    <row r="28" spans="1:5" x14ac:dyDescent="0.25">
      <c r="A28" t="s">
        <v>288</v>
      </c>
      <c r="B28" t="s">
        <v>5344</v>
      </c>
      <c r="E28" t="b">
        <v>1</v>
      </c>
    </row>
    <row r="29" spans="1:5" x14ac:dyDescent="0.25">
      <c r="A29" t="s">
        <v>5118</v>
      </c>
      <c r="B29" t="s">
        <v>5307</v>
      </c>
      <c r="E29" t="b">
        <v>1</v>
      </c>
    </row>
    <row r="30" spans="1:5" x14ac:dyDescent="0.25">
      <c r="A30" t="s">
        <v>3986</v>
      </c>
      <c r="B30" t="s">
        <v>5345</v>
      </c>
      <c r="E30" t="b">
        <v>1</v>
      </c>
    </row>
    <row r="31" spans="1:5" x14ac:dyDescent="0.25">
      <c r="A31" t="s">
        <v>1298</v>
      </c>
      <c r="B31" t="s">
        <v>5346</v>
      </c>
      <c r="E31" t="b">
        <v>1</v>
      </c>
    </row>
    <row r="32" spans="1:5" x14ac:dyDescent="0.25">
      <c r="A32" t="s">
        <v>2196</v>
      </c>
      <c r="B32" t="s">
        <v>5347</v>
      </c>
      <c r="E32" t="b">
        <v>1</v>
      </c>
    </row>
    <row r="33" spans="1:5" x14ac:dyDescent="0.25">
      <c r="A33" t="s">
        <v>5211</v>
      </c>
      <c r="B33" t="s">
        <v>5348</v>
      </c>
      <c r="E33" t="b">
        <v>1</v>
      </c>
    </row>
    <row r="34" spans="1:5" x14ac:dyDescent="0.25">
      <c r="A34" t="s">
        <v>690</v>
      </c>
      <c r="B34" t="s">
        <v>5349</v>
      </c>
      <c r="E34" t="b">
        <v>1</v>
      </c>
    </row>
    <row r="35" spans="1:5" x14ac:dyDescent="0.25">
      <c r="A35" t="s">
        <v>5022</v>
      </c>
      <c r="B35" t="s">
        <v>5350</v>
      </c>
      <c r="E35" t="b">
        <v>1</v>
      </c>
    </row>
    <row r="36" spans="1:5" x14ac:dyDescent="0.25">
      <c r="A36" t="s">
        <v>2910</v>
      </c>
      <c r="B36" t="s">
        <v>5351</v>
      </c>
      <c r="E36" t="b">
        <v>1</v>
      </c>
    </row>
    <row r="37" spans="1:5" x14ac:dyDescent="0.25">
      <c r="A37" t="s">
        <v>1174</v>
      </c>
      <c r="B37" t="s">
        <v>5352</v>
      </c>
      <c r="E37" t="b">
        <v>1</v>
      </c>
    </row>
    <row r="38" spans="1:5" x14ac:dyDescent="0.25">
      <c r="A38" t="s">
        <v>5123</v>
      </c>
      <c r="B38" t="s">
        <v>5353</v>
      </c>
      <c r="E38" t="b">
        <v>1</v>
      </c>
    </row>
    <row r="39" spans="1:5" x14ac:dyDescent="0.25">
      <c r="A39" t="s">
        <v>5120</v>
      </c>
      <c r="B39" t="s">
        <v>5308</v>
      </c>
      <c r="E39" t="b">
        <v>1</v>
      </c>
    </row>
    <row r="40" spans="1:5" x14ac:dyDescent="0.25">
      <c r="A40" t="s">
        <v>3604</v>
      </c>
      <c r="B40" t="s">
        <v>5354</v>
      </c>
      <c r="E40" t="b">
        <v>1</v>
      </c>
    </row>
    <row r="41" spans="1:5" x14ac:dyDescent="0.25">
      <c r="A41" t="s">
        <v>3470</v>
      </c>
      <c r="B41" t="s">
        <v>5355</v>
      </c>
      <c r="E41" t="b">
        <v>1</v>
      </c>
    </row>
    <row r="42" spans="1:5" x14ac:dyDescent="0.25">
      <c r="A42" t="s">
        <v>5132</v>
      </c>
      <c r="B42" t="s">
        <v>5309</v>
      </c>
      <c r="E42" t="b">
        <v>1</v>
      </c>
    </row>
    <row r="43" spans="1:5" x14ac:dyDescent="0.25">
      <c r="A43" t="s">
        <v>5128</v>
      </c>
      <c r="B43" t="s">
        <v>5356</v>
      </c>
      <c r="E43" t="b">
        <v>1</v>
      </c>
    </row>
    <row r="44" spans="1:5" x14ac:dyDescent="0.25">
      <c r="A44" t="s">
        <v>2432</v>
      </c>
      <c r="B44" t="s">
        <v>5357</v>
      </c>
      <c r="E44" t="b">
        <v>1</v>
      </c>
    </row>
    <row r="45" spans="1:5" x14ac:dyDescent="0.25">
      <c r="A45" t="s">
        <v>3884</v>
      </c>
      <c r="B45" t="s">
        <v>5358</v>
      </c>
      <c r="E45" t="b">
        <v>1</v>
      </c>
    </row>
    <row r="46" spans="1:5" x14ac:dyDescent="0.25">
      <c r="A46" t="s">
        <v>960</v>
      </c>
      <c r="B46" t="s">
        <v>5359</v>
      </c>
      <c r="E46" t="b">
        <v>1</v>
      </c>
    </row>
    <row r="47" spans="1:5" x14ac:dyDescent="0.25">
      <c r="A47" t="s">
        <v>5134</v>
      </c>
      <c r="B47" t="s">
        <v>5310</v>
      </c>
      <c r="E47" t="b">
        <v>1</v>
      </c>
    </row>
    <row r="48" spans="1:5" x14ac:dyDescent="0.25">
      <c r="A48" t="s">
        <v>5136</v>
      </c>
      <c r="B48" t="s">
        <v>5311</v>
      </c>
      <c r="E48" t="b">
        <v>1</v>
      </c>
    </row>
    <row r="49" spans="1:5" x14ac:dyDescent="0.25">
      <c r="A49" t="s">
        <v>5139</v>
      </c>
      <c r="B49" t="s">
        <v>5312</v>
      </c>
      <c r="E49" t="b">
        <v>1</v>
      </c>
    </row>
    <row r="50" spans="1:5" x14ac:dyDescent="0.25">
      <c r="A50" t="s">
        <v>1206</v>
      </c>
      <c r="B50" t="s">
        <v>5360</v>
      </c>
      <c r="E50" t="b">
        <v>1</v>
      </c>
    </row>
    <row r="51" spans="1:5" x14ac:dyDescent="0.25">
      <c r="A51" t="s">
        <v>5141</v>
      </c>
      <c r="B51" t="s">
        <v>5313</v>
      </c>
      <c r="E51" t="b">
        <v>1</v>
      </c>
    </row>
    <row r="52" spans="1:5" x14ac:dyDescent="0.25">
      <c r="A52" t="s">
        <v>2636</v>
      </c>
      <c r="B52" t="s">
        <v>5361</v>
      </c>
      <c r="E52" t="b">
        <v>1</v>
      </c>
    </row>
    <row r="53" spans="1:5" x14ac:dyDescent="0.25">
      <c r="A53" t="s">
        <v>5143</v>
      </c>
      <c r="B53" t="s">
        <v>5314</v>
      </c>
      <c r="E53" t="b">
        <v>1</v>
      </c>
    </row>
    <row r="54" spans="1:5" x14ac:dyDescent="0.25">
      <c r="A54" t="s">
        <v>5145</v>
      </c>
      <c r="B54" t="s">
        <v>5315</v>
      </c>
      <c r="E54" t="b">
        <v>1</v>
      </c>
    </row>
    <row r="55" spans="1:5" x14ac:dyDescent="0.25">
      <c r="A55" t="s">
        <v>2126</v>
      </c>
      <c r="B55" t="s">
        <v>5362</v>
      </c>
      <c r="E55" t="b">
        <v>1</v>
      </c>
    </row>
    <row r="56" spans="1:5" x14ac:dyDescent="0.25">
      <c r="A56" t="s">
        <v>1570</v>
      </c>
      <c r="B56" t="s">
        <v>5363</v>
      </c>
      <c r="E56" t="b">
        <v>1</v>
      </c>
    </row>
    <row r="57" spans="1:5" x14ac:dyDescent="0.25">
      <c r="A57" t="s">
        <v>1878</v>
      </c>
      <c r="B57" t="s">
        <v>5364</v>
      </c>
      <c r="E57" t="b">
        <v>1</v>
      </c>
    </row>
    <row r="58" spans="1:5" x14ac:dyDescent="0.25">
      <c r="A58" t="s">
        <v>5147</v>
      </c>
      <c r="B58" t="s">
        <v>5316</v>
      </c>
      <c r="E58" t="b">
        <v>1</v>
      </c>
    </row>
    <row r="59" spans="1:5" x14ac:dyDescent="0.25">
      <c r="A59" t="s">
        <v>542</v>
      </c>
      <c r="B59" t="s">
        <v>5396</v>
      </c>
      <c r="E59" t="b">
        <v>1</v>
      </c>
    </row>
    <row r="60" spans="1:5" x14ac:dyDescent="0.25">
      <c r="A60" t="s">
        <v>3672</v>
      </c>
      <c r="B60" t="s">
        <v>5365</v>
      </c>
      <c r="E60" t="b">
        <v>1</v>
      </c>
    </row>
    <row r="61" spans="1:5" x14ac:dyDescent="0.25">
      <c r="A61" t="s">
        <v>3576</v>
      </c>
      <c r="B61" t="s">
        <v>5366</v>
      </c>
      <c r="E61" t="b">
        <v>1</v>
      </c>
    </row>
    <row r="62" spans="1:5" x14ac:dyDescent="0.25">
      <c r="A62" t="s">
        <v>510</v>
      </c>
      <c r="B62" t="s">
        <v>5367</v>
      </c>
      <c r="E62" t="b">
        <v>1</v>
      </c>
    </row>
    <row r="63" spans="1:5" x14ac:dyDescent="0.25">
      <c r="A63" t="s">
        <v>478</v>
      </c>
      <c r="B63" t="s">
        <v>5368</v>
      </c>
      <c r="E63" t="b">
        <v>1</v>
      </c>
    </row>
    <row r="64" spans="1:5" x14ac:dyDescent="0.25">
      <c r="A64" t="s">
        <v>5151</v>
      </c>
      <c r="B64" t="s">
        <v>5317</v>
      </c>
      <c r="E64" t="b">
        <v>1</v>
      </c>
    </row>
    <row r="65" spans="1:5" x14ac:dyDescent="0.25">
      <c r="A65" t="s">
        <v>2780</v>
      </c>
      <c r="B65" t="s">
        <v>5369</v>
      </c>
      <c r="E65" t="b">
        <v>1</v>
      </c>
    </row>
    <row r="66" spans="1:5" x14ac:dyDescent="0.25">
      <c r="A66" t="s">
        <v>5016</v>
      </c>
      <c r="B66" t="s">
        <v>5370</v>
      </c>
      <c r="E66" t="b">
        <v>1</v>
      </c>
    </row>
    <row r="67" spans="1:5" x14ac:dyDescent="0.25">
      <c r="A67" t="s">
        <v>1798</v>
      </c>
      <c r="B67" t="s">
        <v>5371</v>
      </c>
      <c r="E67" t="b">
        <v>1</v>
      </c>
    </row>
    <row r="68" spans="1:5" x14ac:dyDescent="0.25">
      <c r="A68" t="s">
        <v>1792</v>
      </c>
      <c r="B68" t="s">
        <v>5372</v>
      </c>
      <c r="E68" t="b">
        <v>1</v>
      </c>
    </row>
    <row r="69" spans="1:5" x14ac:dyDescent="0.25">
      <c r="A69" t="s">
        <v>3506</v>
      </c>
      <c r="B69" t="s">
        <v>5373</v>
      </c>
      <c r="E69" t="b">
        <v>1</v>
      </c>
    </row>
    <row r="70" spans="1:5" x14ac:dyDescent="0.25">
      <c r="A70" t="s">
        <v>5158</v>
      </c>
      <c r="B70" t="s">
        <v>5320</v>
      </c>
      <c r="E70" t="b">
        <v>1</v>
      </c>
    </row>
    <row r="71" spans="1:5" x14ac:dyDescent="0.25">
      <c r="A71" t="s">
        <v>5201</v>
      </c>
      <c r="B71" t="s">
        <v>5374</v>
      </c>
      <c r="E71" t="b">
        <v>1</v>
      </c>
    </row>
    <row r="72" spans="1:5" x14ac:dyDescent="0.25">
      <c r="A72" t="s">
        <v>304</v>
      </c>
      <c r="B72" t="s">
        <v>5375</v>
      </c>
      <c r="E72" t="b">
        <v>1</v>
      </c>
    </row>
    <row r="73" spans="1:5" x14ac:dyDescent="0.25">
      <c r="A73" t="s">
        <v>2048</v>
      </c>
      <c r="B73" t="s">
        <v>5376</v>
      </c>
      <c r="E73" t="b">
        <v>1</v>
      </c>
    </row>
    <row r="74" spans="1:5" x14ac:dyDescent="0.25">
      <c r="A74" t="s">
        <v>3598</v>
      </c>
      <c r="B74" t="s">
        <v>5377</v>
      </c>
      <c r="E74" t="b">
        <v>1</v>
      </c>
    </row>
    <row r="75" spans="1:5" x14ac:dyDescent="0.25">
      <c r="A75" t="s">
        <v>2996</v>
      </c>
      <c r="B75" t="s">
        <v>5378</v>
      </c>
      <c r="E75" t="b">
        <v>1</v>
      </c>
    </row>
    <row r="76" spans="1:5" x14ac:dyDescent="0.25">
      <c r="A76" t="s">
        <v>2776</v>
      </c>
      <c r="B76" t="s">
        <v>5379</v>
      </c>
      <c r="E76" t="b">
        <v>1</v>
      </c>
    </row>
    <row r="77" spans="1:5" x14ac:dyDescent="0.25">
      <c r="A77" t="s">
        <v>5153</v>
      </c>
      <c r="B77" t="s">
        <v>5318</v>
      </c>
      <c r="E77" t="b">
        <v>1</v>
      </c>
    </row>
    <row r="78" spans="1:5" x14ac:dyDescent="0.25">
      <c r="A78" t="s">
        <v>5156</v>
      </c>
      <c r="B78" t="s">
        <v>5319</v>
      </c>
      <c r="E78" t="b">
        <v>1</v>
      </c>
    </row>
    <row r="79" spans="1:5" x14ac:dyDescent="0.25">
      <c r="A79" t="s">
        <v>4466</v>
      </c>
      <c r="B79" t="s">
        <v>5380</v>
      </c>
      <c r="E79" t="b">
        <v>1</v>
      </c>
    </row>
    <row r="80" spans="1:5" x14ac:dyDescent="0.25">
      <c r="A80" t="s">
        <v>5162</v>
      </c>
      <c r="B80" t="s">
        <v>5321</v>
      </c>
      <c r="E80" t="b">
        <v>1</v>
      </c>
    </row>
    <row r="81" spans="1:5" x14ac:dyDescent="0.25">
      <c r="A81" t="s">
        <v>5164</v>
      </c>
      <c r="B81" t="s">
        <v>5322</v>
      </c>
      <c r="E81" t="b">
        <v>1</v>
      </c>
    </row>
    <row r="82" spans="1:5" x14ac:dyDescent="0.25">
      <c r="A82" t="s">
        <v>3510</v>
      </c>
      <c r="B82" t="s">
        <v>5381</v>
      </c>
      <c r="E82" t="b">
        <v>1</v>
      </c>
    </row>
    <row r="83" spans="1:5" x14ac:dyDescent="0.25">
      <c r="A83" t="s">
        <v>5167</v>
      </c>
      <c r="B83" t="s">
        <v>5323</v>
      </c>
      <c r="E83" t="b">
        <v>1</v>
      </c>
    </row>
    <row r="84" spans="1:5" x14ac:dyDescent="0.25">
      <c r="A84" t="s">
        <v>1362</v>
      </c>
      <c r="B84" t="s">
        <v>5382</v>
      </c>
      <c r="E84" t="b">
        <v>1</v>
      </c>
    </row>
    <row r="85" spans="1:5" x14ac:dyDescent="0.25">
      <c r="A85" t="s">
        <v>3508</v>
      </c>
      <c r="B85" t="s">
        <v>5383</v>
      </c>
      <c r="E85" t="b">
        <v>1</v>
      </c>
    </row>
    <row r="86" spans="1:5" x14ac:dyDescent="0.25">
      <c r="A86" t="s">
        <v>4822</v>
      </c>
      <c r="B86" t="s">
        <v>5384</v>
      </c>
      <c r="E86" t="b">
        <v>1</v>
      </c>
    </row>
    <row r="87" spans="1:5" x14ac:dyDescent="0.25">
      <c r="A87" t="s">
        <v>4784</v>
      </c>
      <c r="B87" t="s">
        <v>5385</v>
      </c>
      <c r="E87" t="b">
        <v>1</v>
      </c>
    </row>
    <row r="88" spans="1:5" x14ac:dyDescent="0.25">
      <c r="A88" t="s">
        <v>5169</v>
      </c>
      <c r="B88" t="s">
        <v>5324</v>
      </c>
      <c r="E88" t="b">
        <v>1</v>
      </c>
    </row>
    <row r="89" spans="1:5" x14ac:dyDescent="0.25">
      <c r="A89" t="s">
        <v>4600</v>
      </c>
      <c r="B89" t="s">
        <v>5386</v>
      </c>
      <c r="E89" t="b">
        <v>1</v>
      </c>
    </row>
    <row r="90" spans="1:5" x14ac:dyDescent="0.25">
      <c r="A90" t="s">
        <v>5387</v>
      </c>
      <c r="B90" t="s">
        <v>5388</v>
      </c>
      <c r="E90" t="b">
        <v>1</v>
      </c>
    </row>
    <row r="91" spans="1:5" x14ac:dyDescent="0.25">
      <c r="A91" t="s">
        <v>204</v>
      </c>
      <c r="B91" t="s">
        <v>5389</v>
      </c>
      <c r="E91" t="b">
        <v>1</v>
      </c>
    </row>
    <row r="92" spans="1:5" x14ac:dyDescent="0.25">
      <c r="A92" t="s">
        <v>5092</v>
      </c>
      <c r="B92" t="s">
        <v>5296</v>
      </c>
      <c r="E92" t="b">
        <v>1</v>
      </c>
    </row>
    <row r="93" spans="1:5" x14ac:dyDescent="0.25">
      <c r="A93" t="s">
        <v>5171</v>
      </c>
      <c r="B93" t="s">
        <v>5325</v>
      </c>
      <c r="E93" t="b">
        <v>1</v>
      </c>
    </row>
    <row r="94" spans="1:5" x14ac:dyDescent="0.25">
      <c r="A94" t="s">
        <v>2114</v>
      </c>
      <c r="B94" t="s">
        <v>5390</v>
      </c>
      <c r="E94" t="b">
        <v>1</v>
      </c>
    </row>
    <row r="95" spans="1:5" x14ac:dyDescent="0.25">
      <c r="A95" t="s">
        <v>5173</v>
      </c>
      <c r="B95" t="s">
        <v>5326</v>
      </c>
      <c r="E95" t="b">
        <v>1</v>
      </c>
    </row>
    <row r="96" spans="1:5" x14ac:dyDescent="0.25">
      <c r="A96" t="s">
        <v>772</v>
      </c>
      <c r="B96" t="s">
        <v>5391</v>
      </c>
      <c r="E96" t="b">
        <v>1</v>
      </c>
    </row>
    <row r="97" spans="1:5" x14ac:dyDescent="0.25">
      <c r="A97" t="s">
        <v>3518</v>
      </c>
      <c r="B97" t="s">
        <v>5392</v>
      </c>
      <c r="E97" t="b">
        <v>1</v>
      </c>
    </row>
    <row r="98" spans="1:5" x14ac:dyDescent="0.25">
      <c r="A98" t="s">
        <v>5175</v>
      </c>
      <c r="B98" t="s">
        <v>5327</v>
      </c>
      <c r="E98" t="b">
        <v>1</v>
      </c>
    </row>
    <row r="99" spans="1:5" x14ac:dyDescent="0.25">
      <c r="A99" t="s">
        <v>1648</v>
      </c>
      <c r="B99" t="s">
        <v>5393</v>
      </c>
      <c r="E99" t="b">
        <v>1</v>
      </c>
    </row>
    <row r="100" spans="1:5" x14ac:dyDescent="0.25">
      <c r="A100" t="s">
        <v>1316</v>
      </c>
      <c r="B100" t="s">
        <v>5394</v>
      </c>
      <c r="E100" t="b">
        <v>1</v>
      </c>
    </row>
    <row r="101" spans="1:5" x14ac:dyDescent="0.25">
      <c r="A101" t="s">
        <v>1380</v>
      </c>
      <c r="B101" t="s">
        <v>5395</v>
      </c>
      <c r="E10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C12EF-7545-477F-879A-7979FAAE957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5136</v>
      </c>
      <c r="B2" t="s">
        <v>5234</v>
      </c>
      <c r="E2" t="b">
        <v>1</v>
      </c>
    </row>
    <row r="3" spans="1:5" x14ac:dyDescent="0.25">
      <c r="A3" t="s">
        <v>3908</v>
      </c>
      <c r="B3" t="s">
        <v>5266</v>
      </c>
      <c r="E3" t="b">
        <v>1</v>
      </c>
    </row>
    <row r="4" spans="1:5" x14ac:dyDescent="0.25">
      <c r="A4" t="s">
        <v>5191</v>
      </c>
      <c r="B4" t="s">
        <v>5254</v>
      </c>
      <c r="E4" t="b">
        <v>1</v>
      </c>
    </row>
    <row r="5" spans="1:5" x14ac:dyDescent="0.25">
      <c r="A5" t="s">
        <v>510</v>
      </c>
      <c r="B5" t="s">
        <v>5290</v>
      </c>
      <c r="E5" t="b">
        <v>1</v>
      </c>
    </row>
    <row r="6" spans="1:5" x14ac:dyDescent="0.25">
      <c r="A6" t="s">
        <v>5153</v>
      </c>
      <c r="B6" t="s">
        <v>5241</v>
      </c>
      <c r="E6" t="b">
        <v>1</v>
      </c>
    </row>
    <row r="7" spans="1:5" x14ac:dyDescent="0.25">
      <c r="A7" t="s">
        <v>3018</v>
      </c>
      <c r="B7" t="s">
        <v>5257</v>
      </c>
      <c r="E7" t="b">
        <v>1</v>
      </c>
    </row>
    <row r="8" spans="1:5" x14ac:dyDescent="0.25">
      <c r="A8" t="s">
        <v>5022</v>
      </c>
      <c r="B8" t="s">
        <v>5273</v>
      </c>
      <c r="E8" t="b">
        <v>1</v>
      </c>
    </row>
    <row r="9" spans="1:5" x14ac:dyDescent="0.25">
      <c r="A9" t="s">
        <v>5179</v>
      </c>
      <c r="B9" t="s">
        <v>5252</v>
      </c>
      <c r="E9" t="b">
        <v>1</v>
      </c>
    </row>
    <row r="10" spans="1:5" x14ac:dyDescent="0.25">
      <c r="A10" t="s">
        <v>5098</v>
      </c>
      <c r="B10" t="s">
        <v>5222</v>
      </c>
      <c r="E10" t="b">
        <v>1</v>
      </c>
    </row>
    <row r="11" spans="1:5" x14ac:dyDescent="0.25">
      <c r="A11" t="s">
        <v>5145</v>
      </c>
      <c r="B11" t="s">
        <v>5238</v>
      </c>
      <c r="E11" t="b">
        <v>1</v>
      </c>
    </row>
    <row r="12" spans="1:5" x14ac:dyDescent="0.25">
      <c r="A12" t="s">
        <v>5193</v>
      </c>
      <c r="B12" t="s">
        <v>5255</v>
      </c>
      <c r="E12" t="b">
        <v>1</v>
      </c>
    </row>
    <row r="13" spans="1:5" x14ac:dyDescent="0.25">
      <c r="A13" t="s">
        <v>478</v>
      </c>
      <c r="B13" t="s">
        <v>5291</v>
      </c>
      <c r="E13" t="b">
        <v>1</v>
      </c>
    </row>
    <row r="14" spans="1:5" x14ac:dyDescent="0.25">
      <c r="A14" t="s">
        <v>5167</v>
      </c>
      <c r="B14" t="s">
        <v>5246</v>
      </c>
      <c r="E14" t="b">
        <v>1</v>
      </c>
    </row>
    <row r="15" spans="1:5" x14ac:dyDescent="0.25">
      <c r="A15" t="s">
        <v>5156</v>
      </c>
      <c r="B15" t="s">
        <v>5242</v>
      </c>
      <c r="E15" t="b">
        <v>1</v>
      </c>
    </row>
    <row r="16" spans="1:5" x14ac:dyDescent="0.25">
      <c r="A16" t="s">
        <v>4026</v>
      </c>
      <c r="B16" t="s">
        <v>5258</v>
      </c>
      <c r="E16" t="b">
        <v>1</v>
      </c>
    </row>
    <row r="17" spans="1:5" x14ac:dyDescent="0.25">
      <c r="A17" t="s">
        <v>2126</v>
      </c>
      <c r="B17" t="s">
        <v>5285</v>
      </c>
      <c r="E17" t="b">
        <v>1</v>
      </c>
    </row>
    <row r="18" spans="1:5" x14ac:dyDescent="0.25">
      <c r="A18" t="s">
        <v>1792</v>
      </c>
      <c r="B18" t="s">
        <v>5295</v>
      </c>
      <c r="E18" t="b">
        <v>1</v>
      </c>
    </row>
    <row r="19" spans="1:5" x14ac:dyDescent="0.25">
      <c r="A19" t="s">
        <v>5096</v>
      </c>
      <c r="B19" t="s">
        <v>5221</v>
      </c>
      <c r="E19" t="b">
        <v>1</v>
      </c>
    </row>
    <row r="20" spans="1:5" x14ac:dyDescent="0.25">
      <c r="A20" t="s">
        <v>5116</v>
      </c>
      <c r="B20" t="s">
        <v>5229</v>
      </c>
      <c r="E20" t="b">
        <v>1</v>
      </c>
    </row>
    <row r="21" spans="1:5" x14ac:dyDescent="0.25">
      <c r="A21" t="s">
        <v>5162</v>
      </c>
      <c r="B21" t="s">
        <v>5244</v>
      </c>
      <c r="E21" t="b">
        <v>1</v>
      </c>
    </row>
    <row r="22" spans="1:5" x14ac:dyDescent="0.25">
      <c r="A22" t="s">
        <v>5151</v>
      </c>
      <c r="B22" t="s">
        <v>5240</v>
      </c>
      <c r="E22" t="b">
        <v>1</v>
      </c>
    </row>
    <row r="23" spans="1:5" x14ac:dyDescent="0.25">
      <c r="A23" t="s">
        <v>5147</v>
      </c>
      <c r="B23" t="s">
        <v>5239</v>
      </c>
      <c r="E23" t="b">
        <v>1</v>
      </c>
    </row>
    <row r="24" spans="1:5" x14ac:dyDescent="0.25">
      <c r="A24" t="s">
        <v>3986</v>
      </c>
      <c r="B24" t="s">
        <v>5268</v>
      </c>
      <c r="E24" t="b">
        <v>1</v>
      </c>
    </row>
    <row r="25" spans="1:5" x14ac:dyDescent="0.25">
      <c r="A25" t="s">
        <v>5108</v>
      </c>
      <c r="B25" t="s">
        <v>5226</v>
      </c>
      <c r="E25" t="b">
        <v>1</v>
      </c>
    </row>
    <row r="26" spans="1:5" x14ac:dyDescent="0.25">
      <c r="A26" t="s">
        <v>5080</v>
      </c>
      <c r="B26" t="s">
        <v>5262</v>
      </c>
      <c r="E26" t="b">
        <v>1</v>
      </c>
    </row>
    <row r="27" spans="1:5" x14ac:dyDescent="0.25">
      <c r="A27" t="s">
        <v>1206</v>
      </c>
      <c r="B27" t="s">
        <v>5283</v>
      </c>
      <c r="E27" t="b">
        <v>1</v>
      </c>
    </row>
    <row r="28" spans="1:5" x14ac:dyDescent="0.25">
      <c r="A28" t="s">
        <v>2910</v>
      </c>
      <c r="B28" t="s">
        <v>5274</v>
      </c>
      <c r="E28" t="b">
        <v>1</v>
      </c>
    </row>
    <row r="29" spans="1:5" x14ac:dyDescent="0.25">
      <c r="A29" t="s">
        <v>1174</v>
      </c>
      <c r="B29" t="s">
        <v>5275</v>
      </c>
      <c r="E29" t="b">
        <v>1</v>
      </c>
    </row>
    <row r="30" spans="1:5" x14ac:dyDescent="0.25">
      <c r="A30" t="s">
        <v>3604</v>
      </c>
      <c r="B30" t="s">
        <v>5277</v>
      </c>
      <c r="E30" t="b">
        <v>1</v>
      </c>
    </row>
    <row r="31" spans="1:5" x14ac:dyDescent="0.25">
      <c r="A31" t="s">
        <v>2432</v>
      </c>
      <c r="B31" t="s">
        <v>5280</v>
      </c>
      <c r="E31" t="b">
        <v>1</v>
      </c>
    </row>
    <row r="32" spans="1:5" x14ac:dyDescent="0.25">
      <c r="A32" t="s">
        <v>5139</v>
      </c>
      <c r="B32" t="s">
        <v>5235</v>
      </c>
      <c r="E32" t="b">
        <v>1</v>
      </c>
    </row>
    <row r="33" spans="1:5" x14ac:dyDescent="0.25">
      <c r="A33" t="s">
        <v>5164</v>
      </c>
      <c r="B33" t="s">
        <v>5245</v>
      </c>
      <c r="E33" t="b">
        <v>1</v>
      </c>
    </row>
    <row r="34" spans="1:5" x14ac:dyDescent="0.25">
      <c r="A34" t="s">
        <v>2406</v>
      </c>
      <c r="B34" t="s">
        <v>5265</v>
      </c>
      <c r="E34" t="b">
        <v>1</v>
      </c>
    </row>
    <row r="35" spans="1:5" x14ac:dyDescent="0.25">
      <c r="A35" t="s">
        <v>3970</v>
      </c>
      <c r="B35" t="s">
        <v>5264</v>
      </c>
      <c r="E35" t="b">
        <v>1</v>
      </c>
    </row>
    <row r="36" spans="1:5" x14ac:dyDescent="0.25">
      <c r="A36" t="s">
        <v>5123</v>
      </c>
      <c r="B36" t="s">
        <v>5276</v>
      </c>
      <c r="E36" t="b">
        <v>1</v>
      </c>
    </row>
    <row r="37" spans="1:5" x14ac:dyDescent="0.25">
      <c r="A37" t="s">
        <v>1570</v>
      </c>
      <c r="B37" t="s">
        <v>5286</v>
      </c>
      <c r="E37" t="b">
        <v>1</v>
      </c>
    </row>
    <row r="38" spans="1:5" x14ac:dyDescent="0.25">
      <c r="A38" t="s">
        <v>2636</v>
      </c>
      <c r="B38" t="s">
        <v>5284</v>
      </c>
      <c r="E38" t="b">
        <v>1</v>
      </c>
    </row>
    <row r="39" spans="1:5" x14ac:dyDescent="0.25">
      <c r="A39" t="s">
        <v>960</v>
      </c>
      <c r="B39" t="s">
        <v>5282</v>
      </c>
      <c r="E39" t="b">
        <v>1</v>
      </c>
    </row>
    <row r="40" spans="1:5" x14ac:dyDescent="0.25">
      <c r="A40" t="s">
        <v>2780</v>
      </c>
      <c r="B40" t="s">
        <v>5292</v>
      </c>
      <c r="E40" t="b">
        <v>1</v>
      </c>
    </row>
    <row r="41" spans="1:5" x14ac:dyDescent="0.25">
      <c r="A41" t="s">
        <v>5158</v>
      </c>
      <c r="B41" t="s">
        <v>5243</v>
      </c>
      <c r="E41" t="b">
        <v>1</v>
      </c>
    </row>
    <row r="42" spans="1:5" x14ac:dyDescent="0.25">
      <c r="A42" t="s">
        <v>5175</v>
      </c>
      <c r="B42" t="s">
        <v>5250</v>
      </c>
      <c r="E42" t="b">
        <v>1</v>
      </c>
    </row>
    <row r="43" spans="1:5" x14ac:dyDescent="0.25">
      <c r="A43" t="s">
        <v>622</v>
      </c>
      <c r="B43" t="s">
        <v>5259</v>
      </c>
      <c r="E43" t="b">
        <v>1</v>
      </c>
    </row>
    <row r="44" spans="1:5" x14ac:dyDescent="0.25">
      <c r="A44" t="s">
        <v>5173</v>
      </c>
      <c r="B44" t="s">
        <v>5249</v>
      </c>
      <c r="E44" t="b">
        <v>1</v>
      </c>
    </row>
    <row r="45" spans="1:5" x14ac:dyDescent="0.25">
      <c r="A45" t="s">
        <v>5171</v>
      </c>
      <c r="B45" t="s">
        <v>5248</v>
      </c>
      <c r="E45" t="b">
        <v>1</v>
      </c>
    </row>
    <row r="46" spans="1:5" x14ac:dyDescent="0.25">
      <c r="A46" t="s">
        <v>5177</v>
      </c>
      <c r="B46" t="s">
        <v>5251</v>
      </c>
      <c r="E46" t="b">
        <v>1</v>
      </c>
    </row>
    <row r="47" spans="1:5" x14ac:dyDescent="0.25">
      <c r="A47" t="s">
        <v>1850</v>
      </c>
      <c r="B47" t="s">
        <v>5260</v>
      </c>
      <c r="E47" t="b">
        <v>1</v>
      </c>
    </row>
    <row r="48" spans="1:5" x14ac:dyDescent="0.25">
      <c r="A48" t="s">
        <v>5204</v>
      </c>
      <c r="B48" t="s">
        <v>5261</v>
      </c>
      <c r="E48" t="b">
        <v>1</v>
      </c>
    </row>
    <row r="49" spans="1:5" x14ac:dyDescent="0.25">
      <c r="A49" t="s">
        <v>5169</v>
      </c>
      <c r="B49" t="s">
        <v>5247</v>
      </c>
      <c r="E49" t="b">
        <v>1</v>
      </c>
    </row>
    <row r="50" spans="1:5" x14ac:dyDescent="0.25">
      <c r="A50" t="s">
        <v>1878</v>
      </c>
      <c r="B50" t="s">
        <v>5287</v>
      </c>
      <c r="E50" t="b">
        <v>1</v>
      </c>
    </row>
    <row r="51" spans="1:5" x14ac:dyDescent="0.25">
      <c r="A51" t="s">
        <v>5132</v>
      </c>
      <c r="B51" t="s">
        <v>5232</v>
      </c>
      <c r="E51" t="b">
        <v>1</v>
      </c>
    </row>
    <row r="52" spans="1:5" x14ac:dyDescent="0.25">
      <c r="A52" t="s">
        <v>2556</v>
      </c>
      <c r="B52" t="s">
        <v>5263</v>
      </c>
      <c r="E52" t="b">
        <v>1</v>
      </c>
    </row>
    <row r="53" spans="1:5" x14ac:dyDescent="0.25">
      <c r="A53" t="s">
        <v>288</v>
      </c>
      <c r="B53" t="s">
        <v>5267</v>
      </c>
      <c r="E53" t="b">
        <v>1</v>
      </c>
    </row>
    <row r="54" spans="1:5" x14ac:dyDescent="0.25">
      <c r="A54" t="s">
        <v>5110</v>
      </c>
      <c r="B54" t="s">
        <v>5227</v>
      </c>
      <c r="E54" t="b">
        <v>1</v>
      </c>
    </row>
    <row r="55" spans="1:5" x14ac:dyDescent="0.25">
      <c r="A55" t="s">
        <v>5016</v>
      </c>
      <c r="B55" t="s">
        <v>5293</v>
      </c>
      <c r="E55" t="b">
        <v>1</v>
      </c>
    </row>
    <row r="56" spans="1:5" x14ac:dyDescent="0.25">
      <c r="A56" t="s">
        <v>5141</v>
      </c>
      <c r="B56" t="s">
        <v>5236</v>
      </c>
      <c r="E56" t="b">
        <v>1</v>
      </c>
    </row>
    <row r="57" spans="1:5" x14ac:dyDescent="0.25">
      <c r="A57" t="s">
        <v>1298</v>
      </c>
      <c r="B57" t="s">
        <v>5269</v>
      </c>
      <c r="E57" t="b">
        <v>1</v>
      </c>
    </row>
    <row r="58" spans="1:5" x14ac:dyDescent="0.25">
      <c r="A58" t="s">
        <v>5211</v>
      </c>
      <c r="B58" t="s">
        <v>5271</v>
      </c>
      <c r="E58" t="b">
        <v>1</v>
      </c>
    </row>
    <row r="59" spans="1:5" x14ac:dyDescent="0.25">
      <c r="A59" t="s">
        <v>2196</v>
      </c>
      <c r="B59" t="s">
        <v>5270</v>
      </c>
      <c r="E59" t="b">
        <v>1</v>
      </c>
    </row>
    <row r="60" spans="1:5" x14ac:dyDescent="0.25">
      <c r="A60" t="s">
        <v>5112</v>
      </c>
      <c r="B60" t="s">
        <v>5228</v>
      </c>
      <c r="E60" t="b">
        <v>1</v>
      </c>
    </row>
    <row r="61" spans="1:5" x14ac:dyDescent="0.25">
      <c r="A61" t="s">
        <v>5092</v>
      </c>
      <c r="B61" t="s">
        <v>5219</v>
      </c>
      <c r="E61" t="b">
        <v>1</v>
      </c>
    </row>
    <row r="62" spans="1:5" x14ac:dyDescent="0.25">
      <c r="A62" t="s">
        <v>5105</v>
      </c>
      <c r="B62" t="s">
        <v>5225</v>
      </c>
      <c r="E62" t="b">
        <v>1</v>
      </c>
    </row>
    <row r="63" spans="1:5" x14ac:dyDescent="0.25">
      <c r="A63" t="s">
        <v>5103</v>
      </c>
      <c r="B63" t="s">
        <v>5224</v>
      </c>
      <c r="E63" t="b">
        <v>1</v>
      </c>
    </row>
    <row r="64" spans="1:5" x14ac:dyDescent="0.25">
      <c r="A64" t="s">
        <v>1798</v>
      </c>
      <c r="B64" t="s">
        <v>5294</v>
      </c>
      <c r="E64" t="b">
        <v>1</v>
      </c>
    </row>
    <row r="65" spans="1:5" x14ac:dyDescent="0.25">
      <c r="A65" t="s">
        <v>5188</v>
      </c>
      <c r="B65" t="s">
        <v>5253</v>
      </c>
      <c r="E65" t="b">
        <v>1</v>
      </c>
    </row>
    <row r="66" spans="1:5" x14ac:dyDescent="0.25">
      <c r="A66" t="s">
        <v>5143</v>
      </c>
      <c r="B66" t="s">
        <v>5237</v>
      </c>
      <c r="E66" t="b">
        <v>1</v>
      </c>
    </row>
    <row r="67" spans="1:5" x14ac:dyDescent="0.25">
      <c r="A67" t="s">
        <v>3884</v>
      </c>
      <c r="B67" t="s">
        <v>5281</v>
      </c>
      <c r="E67" t="b">
        <v>1</v>
      </c>
    </row>
    <row r="68" spans="1:5" x14ac:dyDescent="0.25">
      <c r="A68" t="s">
        <v>3576</v>
      </c>
      <c r="B68" t="s">
        <v>5289</v>
      </c>
      <c r="E68" t="b">
        <v>1</v>
      </c>
    </row>
    <row r="69" spans="1:5" x14ac:dyDescent="0.25">
      <c r="A69" t="s">
        <v>3470</v>
      </c>
      <c r="B69" t="s">
        <v>5278</v>
      </c>
      <c r="E69" t="b">
        <v>1</v>
      </c>
    </row>
    <row r="70" spans="1:5" x14ac:dyDescent="0.25">
      <c r="A70" t="s">
        <v>5128</v>
      </c>
      <c r="B70" t="s">
        <v>5279</v>
      </c>
      <c r="E70" t="b">
        <v>1</v>
      </c>
    </row>
    <row r="71" spans="1:5" x14ac:dyDescent="0.25">
      <c r="A71" t="s">
        <v>5195</v>
      </c>
      <c r="B71" t="s">
        <v>5256</v>
      </c>
      <c r="E71" t="b">
        <v>1</v>
      </c>
    </row>
    <row r="72" spans="1:5" x14ac:dyDescent="0.25">
      <c r="A72" t="s">
        <v>3672</v>
      </c>
      <c r="B72" t="s">
        <v>5288</v>
      </c>
      <c r="E72" t="b">
        <v>1</v>
      </c>
    </row>
    <row r="73" spans="1:5" x14ac:dyDescent="0.25">
      <c r="A73" t="s">
        <v>5134</v>
      </c>
      <c r="B73" t="s">
        <v>5233</v>
      </c>
      <c r="E73" t="b">
        <v>1</v>
      </c>
    </row>
    <row r="74" spans="1:5" x14ac:dyDescent="0.25">
      <c r="A74" t="s">
        <v>5094</v>
      </c>
      <c r="B74" t="s">
        <v>5220</v>
      </c>
      <c r="E74" t="b">
        <v>1</v>
      </c>
    </row>
    <row r="75" spans="1:5" x14ac:dyDescent="0.25">
      <c r="A75" t="s">
        <v>5101</v>
      </c>
      <c r="B75" t="s">
        <v>5223</v>
      </c>
      <c r="E75" t="b">
        <v>1</v>
      </c>
    </row>
    <row r="76" spans="1:5" x14ac:dyDescent="0.25">
      <c r="A76" t="s">
        <v>5120</v>
      </c>
      <c r="B76" t="s">
        <v>5231</v>
      </c>
      <c r="E76" t="b">
        <v>1</v>
      </c>
    </row>
    <row r="77" spans="1:5" x14ac:dyDescent="0.25">
      <c r="A77" t="s">
        <v>5118</v>
      </c>
      <c r="B77" t="s">
        <v>5230</v>
      </c>
      <c r="E77" t="b">
        <v>1</v>
      </c>
    </row>
    <row r="78" spans="1:5" x14ac:dyDescent="0.25">
      <c r="A78" t="s">
        <v>690</v>
      </c>
      <c r="B78" t="s">
        <v>5272</v>
      </c>
      <c r="E7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220B1-7FD8-4160-AFDE-0F8D83409B59}">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5092</v>
      </c>
      <c r="B2" t="s">
        <v>5093</v>
      </c>
      <c r="E2" t="b">
        <v>1</v>
      </c>
    </row>
    <row r="3" spans="1:5" x14ac:dyDescent="0.25">
      <c r="A3" t="s">
        <v>5094</v>
      </c>
      <c r="B3" t="s">
        <v>5095</v>
      </c>
      <c r="E3" t="b">
        <v>1</v>
      </c>
    </row>
    <row r="4" spans="1:5" x14ac:dyDescent="0.25">
      <c r="A4" t="s">
        <v>5096</v>
      </c>
      <c r="B4" t="s">
        <v>5097</v>
      </c>
      <c r="E4" t="b">
        <v>1</v>
      </c>
    </row>
    <row r="5" spans="1:5" x14ac:dyDescent="0.25">
      <c r="A5" t="s">
        <v>5098</v>
      </c>
      <c r="B5" t="s">
        <v>5099</v>
      </c>
      <c r="E5" t="b">
        <v>1</v>
      </c>
    </row>
    <row r="6" spans="1:5" x14ac:dyDescent="0.25">
      <c r="A6" t="s">
        <v>1798</v>
      </c>
      <c r="B6" t="s">
        <v>5100</v>
      </c>
      <c r="E6" t="b">
        <v>1</v>
      </c>
    </row>
    <row r="7" spans="1:5" x14ac:dyDescent="0.25">
      <c r="A7" t="s">
        <v>5101</v>
      </c>
      <c r="B7" t="s">
        <v>5102</v>
      </c>
      <c r="E7" t="b">
        <v>1</v>
      </c>
    </row>
    <row r="8" spans="1:5" x14ac:dyDescent="0.25">
      <c r="A8" t="s">
        <v>5103</v>
      </c>
      <c r="B8" t="s">
        <v>5104</v>
      </c>
      <c r="E8" t="b">
        <v>1</v>
      </c>
    </row>
    <row r="9" spans="1:5" x14ac:dyDescent="0.25">
      <c r="A9" t="s">
        <v>5105</v>
      </c>
      <c r="B9" t="s">
        <v>5106</v>
      </c>
      <c r="E9" t="b">
        <v>1</v>
      </c>
    </row>
    <row r="10" spans="1:5" x14ac:dyDescent="0.25">
      <c r="A10" t="s">
        <v>2406</v>
      </c>
      <c r="B10" t="s">
        <v>5107</v>
      </c>
      <c r="E10" t="b">
        <v>1</v>
      </c>
    </row>
    <row r="11" spans="1:5" x14ac:dyDescent="0.25">
      <c r="A11" t="s">
        <v>5108</v>
      </c>
      <c r="B11" t="s">
        <v>5109</v>
      </c>
      <c r="E11" t="b">
        <v>1</v>
      </c>
    </row>
    <row r="12" spans="1:5" x14ac:dyDescent="0.25">
      <c r="A12" t="s">
        <v>5110</v>
      </c>
      <c r="B12" t="s">
        <v>5111</v>
      </c>
      <c r="E12" t="b">
        <v>1</v>
      </c>
    </row>
    <row r="13" spans="1:5" x14ac:dyDescent="0.25">
      <c r="A13" t="s">
        <v>5112</v>
      </c>
      <c r="B13" t="s">
        <v>5113</v>
      </c>
      <c r="E13" t="b">
        <v>1</v>
      </c>
    </row>
    <row r="14" spans="1:5" x14ac:dyDescent="0.25">
      <c r="A14" t="s">
        <v>478</v>
      </c>
      <c r="B14" t="s">
        <v>5114</v>
      </c>
      <c r="E14" t="b">
        <v>1</v>
      </c>
    </row>
    <row r="15" spans="1:5" x14ac:dyDescent="0.25">
      <c r="A15" t="s">
        <v>2636</v>
      </c>
      <c r="B15" t="s">
        <v>5115</v>
      </c>
      <c r="E15" t="b">
        <v>1</v>
      </c>
    </row>
    <row r="16" spans="1:5" x14ac:dyDescent="0.25">
      <c r="A16" t="s">
        <v>5116</v>
      </c>
      <c r="B16" t="s">
        <v>5117</v>
      </c>
      <c r="E16" t="b">
        <v>1</v>
      </c>
    </row>
    <row r="17" spans="1:5" x14ac:dyDescent="0.25">
      <c r="A17" t="s">
        <v>5118</v>
      </c>
      <c r="B17" t="s">
        <v>5119</v>
      </c>
      <c r="E17" t="b">
        <v>1</v>
      </c>
    </row>
    <row r="18" spans="1:5" x14ac:dyDescent="0.25">
      <c r="A18" t="s">
        <v>5120</v>
      </c>
      <c r="B18" t="s">
        <v>5121</v>
      </c>
      <c r="E18" t="b">
        <v>1</v>
      </c>
    </row>
    <row r="19" spans="1:5" x14ac:dyDescent="0.25">
      <c r="A19" t="s">
        <v>1174</v>
      </c>
      <c r="B19" t="s">
        <v>5122</v>
      </c>
      <c r="E19" t="b">
        <v>1</v>
      </c>
    </row>
    <row r="20" spans="1:5" x14ac:dyDescent="0.25">
      <c r="A20" t="s">
        <v>5123</v>
      </c>
      <c r="B20" t="s">
        <v>5124</v>
      </c>
      <c r="E20" t="b">
        <v>1</v>
      </c>
    </row>
    <row r="21" spans="1:5" x14ac:dyDescent="0.25">
      <c r="A21" t="s">
        <v>2432</v>
      </c>
      <c r="B21" t="s">
        <v>5125</v>
      </c>
      <c r="E21" t="b">
        <v>1</v>
      </c>
    </row>
    <row r="22" spans="1:5" x14ac:dyDescent="0.25">
      <c r="A22" t="s">
        <v>3604</v>
      </c>
      <c r="B22" t="s">
        <v>5126</v>
      </c>
      <c r="E22" t="b">
        <v>1</v>
      </c>
    </row>
    <row r="23" spans="1:5" x14ac:dyDescent="0.25">
      <c r="A23" t="s">
        <v>3470</v>
      </c>
      <c r="B23" t="s">
        <v>5127</v>
      </c>
      <c r="E23" t="b">
        <v>1</v>
      </c>
    </row>
    <row r="24" spans="1:5" x14ac:dyDescent="0.25">
      <c r="A24" t="s">
        <v>5128</v>
      </c>
      <c r="B24" t="s">
        <v>5129</v>
      </c>
      <c r="E24" t="b">
        <v>1</v>
      </c>
    </row>
    <row r="25" spans="1:5" x14ac:dyDescent="0.25">
      <c r="A25" t="s">
        <v>1792</v>
      </c>
      <c r="B25" t="s">
        <v>5130</v>
      </c>
      <c r="E25" t="b">
        <v>1</v>
      </c>
    </row>
    <row r="26" spans="1:5" x14ac:dyDescent="0.25">
      <c r="A26" t="s">
        <v>3970</v>
      </c>
      <c r="B26" t="s">
        <v>5131</v>
      </c>
      <c r="E26" t="b">
        <v>1</v>
      </c>
    </row>
    <row r="27" spans="1:5" x14ac:dyDescent="0.25">
      <c r="A27" t="s">
        <v>5132</v>
      </c>
      <c r="B27" t="s">
        <v>5133</v>
      </c>
      <c r="E27" t="b">
        <v>1</v>
      </c>
    </row>
    <row r="28" spans="1:5" x14ac:dyDescent="0.25">
      <c r="A28" t="s">
        <v>5134</v>
      </c>
      <c r="B28" t="s">
        <v>5135</v>
      </c>
      <c r="E28" t="b">
        <v>1</v>
      </c>
    </row>
    <row r="29" spans="1:5" x14ac:dyDescent="0.25">
      <c r="A29" t="s">
        <v>5136</v>
      </c>
      <c r="B29" t="s">
        <v>5137</v>
      </c>
      <c r="E29" t="b">
        <v>1</v>
      </c>
    </row>
    <row r="30" spans="1:5" x14ac:dyDescent="0.25">
      <c r="A30" t="s">
        <v>3506</v>
      </c>
      <c r="B30" t="s">
        <v>5138</v>
      </c>
      <c r="E30" t="b">
        <v>1</v>
      </c>
    </row>
    <row r="31" spans="1:5" x14ac:dyDescent="0.25">
      <c r="A31" t="s">
        <v>5139</v>
      </c>
      <c r="B31" t="s">
        <v>5140</v>
      </c>
      <c r="E31" t="b">
        <v>1</v>
      </c>
    </row>
    <row r="32" spans="1:5" x14ac:dyDescent="0.25">
      <c r="A32" t="s">
        <v>5141</v>
      </c>
      <c r="B32" t="s">
        <v>5142</v>
      </c>
      <c r="E32" t="b">
        <v>1</v>
      </c>
    </row>
    <row r="33" spans="1:5" x14ac:dyDescent="0.25">
      <c r="A33" t="s">
        <v>5143</v>
      </c>
      <c r="B33" t="s">
        <v>5144</v>
      </c>
      <c r="E33" t="b">
        <v>1</v>
      </c>
    </row>
    <row r="34" spans="1:5" x14ac:dyDescent="0.25">
      <c r="A34" t="s">
        <v>5145</v>
      </c>
      <c r="B34" t="s">
        <v>5146</v>
      </c>
      <c r="E34" t="b">
        <v>1</v>
      </c>
    </row>
    <row r="35" spans="1:5" x14ac:dyDescent="0.25">
      <c r="A35" t="s">
        <v>5147</v>
      </c>
      <c r="B35" t="s">
        <v>5148</v>
      </c>
      <c r="E35" t="b">
        <v>1</v>
      </c>
    </row>
    <row r="36" spans="1:5" x14ac:dyDescent="0.25">
      <c r="A36" t="s">
        <v>4466</v>
      </c>
      <c r="B36" t="s">
        <v>5149</v>
      </c>
      <c r="E36" t="b">
        <v>1</v>
      </c>
    </row>
    <row r="37" spans="1:5" x14ac:dyDescent="0.25">
      <c r="A37" t="s">
        <v>2996</v>
      </c>
      <c r="B37" t="s">
        <v>5150</v>
      </c>
      <c r="E37" t="b">
        <v>1</v>
      </c>
    </row>
    <row r="38" spans="1:5" x14ac:dyDescent="0.25">
      <c r="A38" t="s">
        <v>5151</v>
      </c>
      <c r="B38" t="s">
        <v>5152</v>
      </c>
      <c r="E38" t="b">
        <v>1</v>
      </c>
    </row>
    <row r="39" spans="1:5" x14ac:dyDescent="0.25">
      <c r="A39" t="s">
        <v>5153</v>
      </c>
      <c r="B39" t="s">
        <v>5154</v>
      </c>
      <c r="E39" t="b">
        <v>1</v>
      </c>
    </row>
    <row r="40" spans="1:5" x14ac:dyDescent="0.25">
      <c r="A40" t="s">
        <v>3576</v>
      </c>
      <c r="B40" t="s">
        <v>5155</v>
      </c>
      <c r="E40" t="b">
        <v>1</v>
      </c>
    </row>
    <row r="41" spans="1:5" x14ac:dyDescent="0.25">
      <c r="A41" t="s">
        <v>5156</v>
      </c>
      <c r="B41" t="s">
        <v>5157</v>
      </c>
      <c r="E41" t="b">
        <v>1</v>
      </c>
    </row>
    <row r="42" spans="1:5" x14ac:dyDescent="0.25">
      <c r="A42" t="s">
        <v>5158</v>
      </c>
      <c r="B42" t="s">
        <v>5159</v>
      </c>
      <c r="E42" t="b">
        <v>1</v>
      </c>
    </row>
    <row r="43" spans="1:5" x14ac:dyDescent="0.25">
      <c r="A43" t="s">
        <v>2780</v>
      </c>
      <c r="B43" t="s">
        <v>5160</v>
      </c>
      <c r="E43" t="b">
        <v>1</v>
      </c>
    </row>
    <row r="44" spans="1:5" x14ac:dyDescent="0.25">
      <c r="A44" t="s">
        <v>2910</v>
      </c>
      <c r="B44" t="s">
        <v>5161</v>
      </c>
      <c r="E44" t="b">
        <v>1</v>
      </c>
    </row>
    <row r="45" spans="1:5" x14ac:dyDescent="0.25">
      <c r="A45" t="s">
        <v>5162</v>
      </c>
      <c r="B45" t="s">
        <v>5163</v>
      </c>
      <c r="E45" t="b">
        <v>1</v>
      </c>
    </row>
    <row r="46" spans="1:5" x14ac:dyDescent="0.25">
      <c r="A46" t="s">
        <v>5164</v>
      </c>
      <c r="B46" t="s">
        <v>5165</v>
      </c>
      <c r="E46" t="b">
        <v>1</v>
      </c>
    </row>
    <row r="47" spans="1:5" x14ac:dyDescent="0.25">
      <c r="A47" t="s">
        <v>3672</v>
      </c>
      <c r="B47" t="s">
        <v>5166</v>
      </c>
      <c r="E47" t="b">
        <v>1</v>
      </c>
    </row>
    <row r="48" spans="1:5" x14ac:dyDescent="0.25">
      <c r="A48" t="s">
        <v>5167</v>
      </c>
      <c r="B48" t="s">
        <v>5168</v>
      </c>
      <c r="E48" t="b">
        <v>1</v>
      </c>
    </row>
    <row r="49" spans="1:5" x14ac:dyDescent="0.25">
      <c r="A49" t="s">
        <v>5169</v>
      </c>
      <c r="B49" t="s">
        <v>5170</v>
      </c>
      <c r="E49" t="b">
        <v>1</v>
      </c>
    </row>
    <row r="50" spans="1:5" x14ac:dyDescent="0.25">
      <c r="A50" t="s">
        <v>5171</v>
      </c>
      <c r="B50" t="s">
        <v>5172</v>
      </c>
      <c r="E50" t="b">
        <v>1</v>
      </c>
    </row>
    <row r="51" spans="1:5" x14ac:dyDescent="0.25">
      <c r="A51" t="s">
        <v>5173</v>
      </c>
      <c r="B51" t="s">
        <v>5174</v>
      </c>
      <c r="E51" t="b">
        <v>1</v>
      </c>
    </row>
    <row r="52" spans="1:5" x14ac:dyDescent="0.25">
      <c r="A52" t="s">
        <v>5175</v>
      </c>
      <c r="B52" t="s">
        <v>5176</v>
      </c>
      <c r="E52" t="b">
        <v>1</v>
      </c>
    </row>
    <row r="53" spans="1:5" x14ac:dyDescent="0.25">
      <c r="A53" t="s">
        <v>5177</v>
      </c>
      <c r="B53" t="s">
        <v>5178</v>
      </c>
      <c r="E53" t="b">
        <v>1</v>
      </c>
    </row>
    <row r="54" spans="1:5" x14ac:dyDescent="0.25">
      <c r="A54" t="s">
        <v>5179</v>
      </c>
      <c r="B54" t="s">
        <v>5180</v>
      </c>
      <c r="E54" t="b">
        <v>1</v>
      </c>
    </row>
    <row r="55" spans="1:5" x14ac:dyDescent="0.25">
      <c r="A55" t="s">
        <v>3908</v>
      </c>
      <c r="B55" t="s">
        <v>5181</v>
      </c>
      <c r="E55" t="b">
        <v>1</v>
      </c>
    </row>
    <row r="56" spans="1:5" x14ac:dyDescent="0.25">
      <c r="A56" t="s">
        <v>510</v>
      </c>
      <c r="B56" t="s">
        <v>5182</v>
      </c>
      <c r="E56" t="b">
        <v>1</v>
      </c>
    </row>
    <row r="57" spans="1:5" x14ac:dyDescent="0.25">
      <c r="A57" t="s">
        <v>288</v>
      </c>
      <c r="B57" t="s">
        <v>5183</v>
      </c>
      <c r="E57" t="b">
        <v>1</v>
      </c>
    </row>
    <row r="58" spans="1:5" x14ac:dyDescent="0.25">
      <c r="A58" t="s">
        <v>2126</v>
      </c>
      <c r="B58" t="s">
        <v>5184</v>
      </c>
      <c r="E58" t="b">
        <v>1</v>
      </c>
    </row>
    <row r="59" spans="1:5" x14ac:dyDescent="0.25">
      <c r="A59" t="s">
        <v>1570</v>
      </c>
      <c r="B59" t="s">
        <v>5185</v>
      </c>
      <c r="E59" t="b">
        <v>1</v>
      </c>
    </row>
    <row r="60" spans="1:5" x14ac:dyDescent="0.25">
      <c r="A60" t="s">
        <v>1878</v>
      </c>
      <c r="B60" t="s">
        <v>5186</v>
      </c>
      <c r="E60" t="b">
        <v>1</v>
      </c>
    </row>
    <row r="61" spans="1:5" x14ac:dyDescent="0.25">
      <c r="A61" t="s">
        <v>3510</v>
      </c>
      <c r="B61" t="s">
        <v>5187</v>
      </c>
      <c r="E61" t="b">
        <v>1</v>
      </c>
    </row>
    <row r="62" spans="1:5" x14ac:dyDescent="0.25">
      <c r="A62" t="s">
        <v>5188</v>
      </c>
      <c r="B62" t="s">
        <v>5189</v>
      </c>
      <c r="E62" t="b">
        <v>1</v>
      </c>
    </row>
    <row r="63" spans="1:5" x14ac:dyDescent="0.25">
      <c r="A63" t="s">
        <v>5016</v>
      </c>
      <c r="B63" t="s">
        <v>5190</v>
      </c>
      <c r="E63" t="b">
        <v>1</v>
      </c>
    </row>
    <row r="64" spans="1:5" x14ac:dyDescent="0.25">
      <c r="A64" t="s">
        <v>5191</v>
      </c>
      <c r="B64" t="s">
        <v>5192</v>
      </c>
      <c r="E64" t="b">
        <v>1</v>
      </c>
    </row>
    <row r="65" spans="1:5" x14ac:dyDescent="0.25">
      <c r="A65" t="s">
        <v>5193</v>
      </c>
      <c r="B65" t="s">
        <v>5194</v>
      </c>
      <c r="E65" t="b">
        <v>1</v>
      </c>
    </row>
    <row r="66" spans="1:5" x14ac:dyDescent="0.25">
      <c r="A66" t="s">
        <v>5195</v>
      </c>
      <c r="B66" t="s">
        <v>5196</v>
      </c>
      <c r="E66" t="b">
        <v>1</v>
      </c>
    </row>
    <row r="67" spans="1:5" x14ac:dyDescent="0.25">
      <c r="A67" t="s">
        <v>3018</v>
      </c>
      <c r="B67" t="s">
        <v>5197</v>
      </c>
      <c r="E67" t="b">
        <v>1</v>
      </c>
    </row>
    <row r="68" spans="1:5" x14ac:dyDescent="0.25">
      <c r="A68" t="s">
        <v>4026</v>
      </c>
      <c r="B68" t="s">
        <v>5198</v>
      </c>
      <c r="E68" t="b">
        <v>1</v>
      </c>
    </row>
    <row r="69" spans="1:5" x14ac:dyDescent="0.25">
      <c r="A69" t="s">
        <v>622</v>
      </c>
      <c r="B69" t="s">
        <v>5199</v>
      </c>
      <c r="E69" t="b">
        <v>1</v>
      </c>
    </row>
    <row r="70" spans="1:5" x14ac:dyDescent="0.25">
      <c r="A70" t="s">
        <v>1850</v>
      </c>
      <c r="B70" t="s">
        <v>5200</v>
      </c>
      <c r="E70" t="b">
        <v>1</v>
      </c>
    </row>
    <row r="71" spans="1:5" x14ac:dyDescent="0.25">
      <c r="A71" t="s">
        <v>5201</v>
      </c>
      <c r="B71" t="s">
        <v>5202</v>
      </c>
      <c r="E71" t="b">
        <v>1</v>
      </c>
    </row>
    <row r="72" spans="1:5" x14ac:dyDescent="0.25">
      <c r="A72" t="s">
        <v>304</v>
      </c>
      <c r="B72" t="s">
        <v>5203</v>
      </c>
      <c r="E72" t="b">
        <v>1</v>
      </c>
    </row>
    <row r="73" spans="1:5" x14ac:dyDescent="0.25">
      <c r="A73" t="s">
        <v>5204</v>
      </c>
      <c r="B73" t="s">
        <v>5205</v>
      </c>
      <c r="E73" t="b">
        <v>1</v>
      </c>
    </row>
    <row r="74" spans="1:5" x14ac:dyDescent="0.25">
      <c r="A74" t="s">
        <v>2776</v>
      </c>
      <c r="B74" t="s">
        <v>5206</v>
      </c>
      <c r="E74" t="b">
        <v>1</v>
      </c>
    </row>
    <row r="75" spans="1:5" x14ac:dyDescent="0.25">
      <c r="A75" t="s">
        <v>1362</v>
      </c>
      <c r="B75" t="s">
        <v>5207</v>
      </c>
      <c r="E75" t="b">
        <v>1</v>
      </c>
    </row>
    <row r="76" spans="1:5" x14ac:dyDescent="0.25">
      <c r="A76" t="s">
        <v>5080</v>
      </c>
      <c r="B76" t="s">
        <v>5208</v>
      </c>
      <c r="E76" t="b">
        <v>1</v>
      </c>
    </row>
    <row r="77" spans="1:5" x14ac:dyDescent="0.25">
      <c r="A77" t="s">
        <v>2556</v>
      </c>
      <c r="B77" t="s">
        <v>5209</v>
      </c>
      <c r="E77" t="b">
        <v>1</v>
      </c>
    </row>
    <row r="78" spans="1:5" x14ac:dyDescent="0.25">
      <c r="A78" t="s">
        <v>2196</v>
      </c>
      <c r="B78" t="s">
        <v>5210</v>
      </c>
      <c r="E78" t="b">
        <v>1</v>
      </c>
    </row>
    <row r="79" spans="1:5" x14ac:dyDescent="0.25">
      <c r="A79" t="s">
        <v>5211</v>
      </c>
      <c r="B79" t="s">
        <v>5212</v>
      </c>
      <c r="E79" t="b">
        <v>1</v>
      </c>
    </row>
    <row r="80" spans="1:5" x14ac:dyDescent="0.25">
      <c r="A80" t="s">
        <v>690</v>
      </c>
      <c r="B80" t="s">
        <v>5213</v>
      </c>
      <c r="E80" t="b">
        <v>1</v>
      </c>
    </row>
    <row r="81" spans="1:5" x14ac:dyDescent="0.25">
      <c r="A81" t="s">
        <v>3986</v>
      </c>
      <c r="B81" t="s">
        <v>5214</v>
      </c>
      <c r="E81" t="b">
        <v>1</v>
      </c>
    </row>
    <row r="82" spans="1:5" x14ac:dyDescent="0.25">
      <c r="A82" t="s">
        <v>5022</v>
      </c>
      <c r="B82" t="s">
        <v>5215</v>
      </c>
      <c r="E82" t="b">
        <v>1</v>
      </c>
    </row>
    <row r="83" spans="1:5" x14ac:dyDescent="0.25">
      <c r="A83" t="s">
        <v>1298</v>
      </c>
      <c r="B83" t="s">
        <v>5216</v>
      </c>
      <c r="E83" t="b">
        <v>1</v>
      </c>
    </row>
    <row r="84" spans="1:5" x14ac:dyDescent="0.25">
      <c r="A84" t="s">
        <v>2048</v>
      </c>
      <c r="B84" t="s">
        <v>5217</v>
      </c>
      <c r="E84" t="b">
        <v>1</v>
      </c>
    </row>
    <row r="85" spans="1:5" x14ac:dyDescent="0.25">
      <c r="A85" t="s">
        <v>3598</v>
      </c>
      <c r="B85" t="s">
        <v>5218</v>
      </c>
      <c r="E8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F1011-FFCF-4F4D-830B-60B4A6DF54BB}">
  <dimension ref="A1:E2457"/>
  <sheetViews>
    <sheetView workbookViewId="0">
      <selection activeCell="C2" sqref="C2:C24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180</v>
      </c>
      <c r="B2" t="s">
        <v>181</v>
      </c>
      <c r="E2" t="b">
        <v>1</v>
      </c>
    </row>
    <row r="3" spans="1:5" x14ac:dyDescent="0.25">
      <c r="A3" t="s">
        <v>182</v>
      </c>
      <c r="B3" t="s">
        <v>183</v>
      </c>
      <c r="E3" t="b">
        <v>1</v>
      </c>
    </row>
    <row r="4" spans="1:5" x14ac:dyDescent="0.25">
      <c r="A4" t="s">
        <v>184</v>
      </c>
      <c r="B4" t="s">
        <v>185</v>
      </c>
      <c r="E4" t="b">
        <v>1</v>
      </c>
    </row>
    <row r="5" spans="1:5" x14ac:dyDescent="0.25">
      <c r="A5" t="s">
        <v>186</v>
      </c>
      <c r="B5" t="s">
        <v>187</v>
      </c>
      <c r="E5" t="b">
        <v>1</v>
      </c>
    </row>
    <row r="6" spans="1:5" x14ac:dyDescent="0.25">
      <c r="A6" t="s">
        <v>188</v>
      </c>
      <c r="B6" t="s">
        <v>189</v>
      </c>
      <c r="E6" t="b">
        <v>1</v>
      </c>
    </row>
    <row r="7" spans="1:5" x14ac:dyDescent="0.25">
      <c r="A7" t="s">
        <v>190</v>
      </c>
      <c r="B7" t="s">
        <v>191</v>
      </c>
      <c r="E7" t="b">
        <v>1</v>
      </c>
    </row>
    <row r="8" spans="1:5" x14ac:dyDescent="0.25">
      <c r="A8" t="s">
        <v>192</v>
      </c>
      <c r="B8" t="s">
        <v>193</v>
      </c>
      <c r="E8" t="b">
        <v>1</v>
      </c>
    </row>
    <row r="9" spans="1:5" x14ac:dyDescent="0.25">
      <c r="A9" t="s">
        <v>194</v>
      </c>
      <c r="B9" t="s">
        <v>195</v>
      </c>
      <c r="E9" t="b">
        <v>1</v>
      </c>
    </row>
    <row r="10" spans="1:5" x14ac:dyDescent="0.25">
      <c r="A10" t="s">
        <v>196</v>
      </c>
      <c r="B10" t="s">
        <v>197</v>
      </c>
      <c r="E10" t="b">
        <v>1</v>
      </c>
    </row>
    <row r="11" spans="1:5" x14ac:dyDescent="0.25">
      <c r="A11" t="s">
        <v>198</v>
      </c>
      <c r="B11" t="s">
        <v>199</v>
      </c>
      <c r="E11" t="b">
        <v>1</v>
      </c>
    </row>
    <row r="12" spans="1:5" x14ac:dyDescent="0.25">
      <c r="A12" t="s">
        <v>200</v>
      </c>
      <c r="B12" t="s">
        <v>201</v>
      </c>
      <c r="E12" t="b">
        <v>1</v>
      </c>
    </row>
    <row r="13" spans="1:5" x14ac:dyDescent="0.25">
      <c r="A13" t="s">
        <v>202</v>
      </c>
      <c r="B13" t="s">
        <v>203</v>
      </c>
      <c r="E13" t="b">
        <v>1</v>
      </c>
    </row>
    <row r="14" spans="1:5" x14ac:dyDescent="0.25">
      <c r="A14" t="s">
        <v>204</v>
      </c>
      <c r="B14" t="s">
        <v>205</v>
      </c>
      <c r="E14" t="b">
        <v>1</v>
      </c>
    </row>
    <row r="15" spans="1:5" x14ac:dyDescent="0.25">
      <c r="A15" t="s">
        <v>206</v>
      </c>
      <c r="B15" t="s">
        <v>207</v>
      </c>
      <c r="E15" t="b">
        <v>1</v>
      </c>
    </row>
    <row r="16" spans="1:5" x14ac:dyDescent="0.25">
      <c r="A16" t="s">
        <v>208</v>
      </c>
      <c r="B16" t="s">
        <v>209</v>
      </c>
      <c r="E16" t="b">
        <v>1</v>
      </c>
    </row>
    <row r="17" spans="1:5" x14ac:dyDescent="0.25">
      <c r="A17" t="s">
        <v>210</v>
      </c>
      <c r="B17" t="s">
        <v>211</v>
      </c>
      <c r="E17" t="b">
        <v>1</v>
      </c>
    </row>
    <row r="18" spans="1:5" x14ac:dyDescent="0.25">
      <c r="A18" t="s">
        <v>212</v>
      </c>
      <c r="B18" t="s">
        <v>213</v>
      </c>
      <c r="E18" t="b">
        <v>1</v>
      </c>
    </row>
    <row r="19" spans="1:5" x14ac:dyDescent="0.25">
      <c r="A19" t="s">
        <v>214</v>
      </c>
      <c r="B19" t="s">
        <v>215</v>
      </c>
      <c r="E19" t="b">
        <v>1</v>
      </c>
    </row>
    <row r="20" spans="1:5" x14ac:dyDescent="0.25">
      <c r="A20" t="s">
        <v>216</v>
      </c>
      <c r="B20" t="s">
        <v>217</v>
      </c>
      <c r="E20" t="b">
        <v>1</v>
      </c>
    </row>
    <row r="21" spans="1:5" x14ac:dyDescent="0.25">
      <c r="A21" t="s">
        <v>218</v>
      </c>
      <c r="B21" t="s">
        <v>219</v>
      </c>
      <c r="E21" t="b">
        <v>1</v>
      </c>
    </row>
    <row r="22" spans="1:5" x14ac:dyDescent="0.25">
      <c r="A22" t="s">
        <v>220</v>
      </c>
      <c r="B22" t="s">
        <v>221</v>
      </c>
      <c r="E22" t="b">
        <v>1</v>
      </c>
    </row>
    <row r="23" spans="1:5" x14ac:dyDescent="0.25">
      <c r="A23" t="s">
        <v>222</v>
      </c>
      <c r="B23" t="s">
        <v>223</v>
      </c>
      <c r="E23" t="b">
        <v>1</v>
      </c>
    </row>
    <row r="24" spans="1:5" x14ac:dyDescent="0.25">
      <c r="A24" t="s">
        <v>224</v>
      </c>
      <c r="B24" t="s">
        <v>225</v>
      </c>
      <c r="E24" t="b">
        <v>1</v>
      </c>
    </row>
    <row r="25" spans="1:5" x14ac:dyDescent="0.25">
      <c r="A25" t="s">
        <v>226</v>
      </c>
      <c r="B25" t="s">
        <v>227</v>
      </c>
      <c r="E25" t="b">
        <v>1</v>
      </c>
    </row>
    <row r="26" spans="1:5" x14ac:dyDescent="0.25">
      <c r="A26" t="s">
        <v>228</v>
      </c>
      <c r="B26" t="s">
        <v>229</v>
      </c>
      <c r="E26" t="b">
        <v>1</v>
      </c>
    </row>
    <row r="27" spans="1:5" x14ac:dyDescent="0.25">
      <c r="A27" t="s">
        <v>230</v>
      </c>
      <c r="B27" t="s">
        <v>231</v>
      </c>
      <c r="E27" t="b">
        <v>1</v>
      </c>
    </row>
    <row r="28" spans="1:5" x14ac:dyDescent="0.25">
      <c r="A28" t="s">
        <v>232</v>
      </c>
      <c r="B28" t="s">
        <v>233</v>
      </c>
      <c r="E28" t="b">
        <v>1</v>
      </c>
    </row>
    <row r="29" spans="1:5" x14ac:dyDescent="0.25">
      <c r="A29" t="s">
        <v>234</v>
      </c>
      <c r="B29" t="s">
        <v>235</v>
      </c>
      <c r="E29" t="b">
        <v>1</v>
      </c>
    </row>
    <row r="30" spans="1:5" x14ac:dyDescent="0.25">
      <c r="A30" t="s">
        <v>236</v>
      </c>
      <c r="B30" t="s">
        <v>237</v>
      </c>
      <c r="E30" t="b">
        <v>1</v>
      </c>
    </row>
    <row r="31" spans="1:5" x14ac:dyDescent="0.25">
      <c r="A31" t="s">
        <v>238</v>
      </c>
      <c r="B31" t="s">
        <v>239</v>
      </c>
      <c r="E31" t="b">
        <v>1</v>
      </c>
    </row>
    <row r="32" spans="1:5" x14ac:dyDescent="0.25">
      <c r="A32" t="s">
        <v>240</v>
      </c>
      <c r="B32" t="s">
        <v>241</v>
      </c>
      <c r="E32" t="b">
        <v>1</v>
      </c>
    </row>
    <row r="33" spans="1:5" x14ac:dyDescent="0.25">
      <c r="A33" t="s">
        <v>242</v>
      </c>
      <c r="B33" t="s">
        <v>243</v>
      </c>
      <c r="E33" t="b">
        <v>1</v>
      </c>
    </row>
    <row r="34" spans="1:5" x14ac:dyDescent="0.25">
      <c r="A34" t="s">
        <v>244</v>
      </c>
      <c r="B34" t="s">
        <v>245</v>
      </c>
      <c r="E34" t="b">
        <v>1</v>
      </c>
    </row>
    <row r="35" spans="1:5" x14ac:dyDescent="0.25">
      <c r="A35" t="s">
        <v>246</v>
      </c>
      <c r="B35" t="s">
        <v>247</v>
      </c>
      <c r="E35" t="b">
        <v>1</v>
      </c>
    </row>
    <row r="36" spans="1:5" x14ac:dyDescent="0.25">
      <c r="A36" t="s">
        <v>248</v>
      </c>
      <c r="B36" t="s">
        <v>249</v>
      </c>
      <c r="E36" t="b">
        <v>1</v>
      </c>
    </row>
    <row r="37" spans="1:5" x14ac:dyDescent="0.25">
      <c r="A37" t="s">
        <v>250</v>
      </c>
      <c r="B37" t="s">
        <v>251</v>
      </c>
      <c r="E37" t="b">
        <v>1</v>
      </c>
    </row>
    <row r="38" spans="1:5" x14ac:dyDescent="0.25">
      <c r="A38" t="s">
        <v>252</v>
      </c>
      <c r="B38" t="s">
        <v>253</v>
      </c>
      <c r="E38" t="b">
        <v>1</v>
      </c>
    </row>
    <row r="39" spans="1:5" x14ac:dyDescent="0.25">
      <c r="A39" t="s">
        <v>254</v>
      </c>
      <c r="B39" t="s">
        <v>255</v>
      </c>
      <c r="E39" t="b">
        <v>1</v>
      </c>
    </row>
    <row r="40" spans="1:5" x14ac:dyDescent="0.25">
      <c r="A40" t="s">
        <v>256</v>
      </c>
      <c r="B40" t="s">
        <v>257</v>
      </c>
      <c r="E40" t="b">
        <v>1</v>
      </c>
    </row>
    <row r="41" spans="1:5" x14ac:dyDescent="0.25">
      <c r="A41" t="s">
        <v>258</v>
      </c>
      <c r="B41" t="s">
        <v>259</v>
      </c>
      <c r="E41" t="b">
        <v>1</v>
      </c>
    </row>
    <row r="42" spans="1:5" x14ac:dyDescent="0.25">
      <c r="A42" t="s">
        <v>260</v>
      </c>
      <c r="B42" t="s">
        <v>261</v>
      </c>
      <c r="E42" t="b">
        <v>1</v>
      </c>
    </row>
    <row r="43" spans="1:5" x14ac:dyDescent="0.25">
      <c r="A43" t="s">
        <v>262</v>
      </c>
      <c r="B43" t="s">
        <v>263</v>
      </c>
      <c r="E43" t="b">
        <v>1</v>
      </c>
    </row>
    <row r="44" spans="1:5" x14ac:dyDescent="0.25">
      <c r="A44" t="s">
        <v>264</v>
      </c>
      <c r="B44" t="s">
        <v>265</v>
      </c>
      <c r="E44" t="b">
        <v>1</v>
      </c>
    </row>
    <row r="45" spans="1:5" x14ac:dyDescent="0.25">
      <c r="A45" t="s">
        <v>266</v>
      </c>
      <c r="B45" t="s">
        <v>267</v>
      </c>
      <c r="E45" t="b">
        <v>1</v>
      </c>
    </row>
    <row r="46" spans="1:5" x14ac:dyDescent="0.25">
      <c r="A46" t="s">
        <v>268</v>
      </c>
      <c r="B46" t="s">
        <v>269</v>
      </c>
      <c r="E46" t="b">
        <v>1</v>
      </c>
    </row>
    <row r="47" spans="1:5" x14ac:dyDescent="0.25">
      <c r="A47" t="s">
        <v>270</v>
      </c>
      <c r="B47" t="s">
        <v>271</v>
      </c>
      <c r="E47" t="b">
        <v>1</v>
      </c>
    </row>
    <row r="48" spans="1:5" x14ac:dyDescent="0.25">
      <c r="A48" t="s">
        <v>272</v>
      </c>
      <c r="B48" t="s">
        <v>273</v>
      </c>
      <c r="E48" t="b">
        <v>1</v>
      </c>
    </row>
    <row r="49" spans="1:5" x14ac:dyDescent="0.25">
      <c r="A49" t="s">
        <v>274</v>
      </c>
      <c r="B49" t="s">
        <v>275</v>
      </c>
      <c r="E49" t="b">
        <v>1</v>
      </c>
    </row>
    <row r="50" spans="1:5" x14ac:dyDescent="0.25">
      <c r="A50" t="s">
        <v>276</v>
      </c>
      <c r="B50" t="s">
        <v>277</v>
      </c>
      <c r="E50" t="b">
        <v>1</v>
      </c>
    </row>
    <row r="51" spans="1:5" x14ac:dyDescent="0.25">
      <c r="A51" t="s">
        <v>278</v>
      </c>
      <c r="B51" t="s">
        <v>279</v>
      </c>
      <c r="E51" t="b">
        <v>1</v>
      </c>
    </row>
    <row r="52" spans="1:5" x14ac:dyDescent="0.25">
      <c r="A52" t="s">
        <v>280</v>
      </c>
      <c r="B52" t="s">
        <v>281</v>
      </c>
      <c r="E52" t="b">
        <v>1</v>
      </c>
    </row>
    <row r="53" spans="1:5" x14ac:dyDescent="0.25">
      <c r="A53" t="s">
        <v>282</v>
      </c>
      <c r="B53" t="s">
        <v>283</v>
      </c>
      <c r="E53" t="b">
        <v>1</v>
      </c>
    </row>
    <row r="54" spans="1:5" x14ac:dyDescent="0.25">
      <c r="A54" t="s">
        <v>284</v>
      </c>
      <c r="B54" t="s">
        <v>285</v>
      </c>
      <c r="E54" t="b">
        <v>1</v>
      </c>
    </row>
    <row r="55" spans="1:5" x14ac:dyDescent="0.25">
      <c r="A55" t="s">
        <v>286</v>
      </c>
      <c r="B55" t="s">
        <v>287</v>
      </c>
      <c r="E55" t="b">
        <v>1</v>
      </c>
    </row>
    <row r="56" spans="1:5" x14ac:dyDescent="0.25">
      <c r="A56" t="s">
        <v>288</v>
      </c>
      <c r="B56" t="s">
        <v>289</v>
      </c>
      <c r="E56" t="b">
        <v>1</v>
      </c>
    </row>
    <row r="57" spans="1:5" x14ac:dyDescent="0.25">
      <c r="A57" t="s">
        <v>290</v>
      </c>
      <c r="B57" t="s">
        <v>291</v>
      </c>
      <c r="E57" t="b">
        <v>1</v>
      </c>
    </row>
    <row r="58" spans="1:5" x14ac:dyDescent="0.25">
      <c r="A58" t="s">
        <v>292</v>
      </c>
      <c r="B58" t="s">
        <v>293</v>
      </c>
      <c r="E58" t="b">
        <v>1</v>
      </c>
    </row>
    <row r="59" spans="1:5" x14ac:dyDescent="0.25">
      <c r="A59" t="s">
        <v>294</v>
      </c>
      <c r="B59" t="s">
        <v>295</v>
      </c>
      <c r="E59" t="b">
        <v>1</v>
      </c>
    </row>
    <row r="60" spans="1:5" x14ac:dyDescent="0.25">
      <c r="A60" t="s">
        <v>296</v>
      </c>
      <c r="B60" t="s">
        <v>297</v>
      </c>
      <c r="E60" t="b">
        <v>1</v>
      </c>
    </row>
    <row r="61" spans="1:5" x14ac:dyDescent="0.25">
      <c r="A61" t="s">
        <v>298</v>
      </c>
      <c r="B61" t="s">
        <v>299</v>
      </c>
      <c r="E61" t="b">
        <v>1</v>
      </c>
    </row>
    <row r="62" spans="1:5" x14ac:dyDescent="0.25">
      <c r="A62" t="s">
        <v>300</v>
      </c>
      <c r="B62" t="s">
        <v>301</v>
      </c>
      <c r="E62" t="b">
        <v>1</v>
      </c>
    </row>
    <row r="63" spans="1:5" x14ac:dyDescent="0.25">
      <c r="A63" t="s">
        <v>302</v>
      </c>
      <c r="B63" t="s">
        <v>303</v>
      </c>
      <c r="E63" t="b">
        <v>1</v>
      </c>
    </row>
    <row r="64" spans="1:5" x14ac:dyDescent="0.25">
      <c r="A64" t="s">
        <v>304</v>
      </c>
      <c r="B64" t="s">
        <v>305</v>
      </c>
      <c r="E64" t="b">
        <v>1</v>
      </c>
    </row>
    <row r="65" spans="1:5" x14ac:dyDescent="0.25">
      <c r="A65" t="s">
        <v>306</v>
      </c>
      <c r="B65" t="s">
        <v>307</v>
      </c>
      <c r="E65" t="b">
        <v>1</v>
      </c>
    </row>
    <row r="66" spans="1:5" x14ac:dyDescent="0.25">
      <c r="A66" t="s">
        <v>308</v>
      </c>
      <c r="B66" t="s">
        <v>309</v>
      </c>
      <c r="E66" t="b">
        <v>1</v>
      </c>
    </row>
    <row r="67" spans="1:5" x14ac:dyDescent="0.25">
      <c r="A67" t="s">
        <v>310</v>
      </c>
      <c r="B67" t="s">
        <v>311</v>
      </c>
      <c r="E67" t="b">
        <v>1</v>
      </c>
    </row>
    <row r="68" spans="1:5" x14ac:dyDescent="0.25">
      <c r="A68" t="s">
        <v>312</v>
      </c>
      <c r="B68" t="s">
        <v>313</v>
      </c>
      <c r="E68" t="b">
        <v>1</v>
      </c>
    </row>
    <row r="69" spans="1:5" x14ac:dyDescent="0.25">
      <c r="A69" t="s">
        <v>314</v>
      </c>
      <c r="B69" t="s">
        <v>315</v>
      </c>
      <c r="E69" t="b">
        <v>1</v>
      </c>
    </row>
    <row r="70" spans="1:5" x14ac:dyDescent="0.25">
      <c r="A70" t="s">
        <v>316</v>
      </c>
      <c r="B70" t="s">
        <v>317</v>
      </c>
      <c r="E70" t="b">
        <v>1</v>
      </c>
    </row>
    <row r="71" spans="1:5" x14ac:dyDescent="0.25">
      <c r="A71" t="s">
        <v>318</v>
      </c>
      <c r="B71" t="s">
        <v>319</v>
      </c>
      <c r="E71" t="b">
        <v>1</v>
      </c>
    </row>
    <row r="72" spans="1:5" x14ac:dyDescent="0.25">
      <c r="A72" t="s">
        <v>320</v>
      </c>
      <c r="B72" t="s">
        <v>321</v>
      </c>
      <c r="E72" t="b">
        <v>1</v>
      </c>
    </row>
    <row r="73" spans="1:5" x14ac:dyDescent="0.25">
      <c r="A73" t="s">
        <v>322</v>
      </c>
      <c r="B73" t="s">
        <v>323</v>
      </c>
      <c r="E73" t="b">
        <v>1</v>
      </c>
    </row>
    <row r="74" spans="1:5" x14ac:dyDescent="0.25">
      <c r="A74" t="s">
        <v>324</v>
      </c>
      <c r="B74" t="s">
        <v>325</v>
      </c>
      <c r="E74" t="b">
        <v>1</v>
      </c>
    </row>
    <row r="75" spans="1:5" x14ac:dyDescent="0.25">
      <c r="A75" t="s">
        <v>326</v>
      </c>
      <c r="B75" t="s">
        <v>327</v>
      </c>
      <c r="E75" t="b">
        <v>1</v>
      </c>
    </row>
    <row r="76" spans="1:5" x14ac:dyDescent="0.25">
      <c r="A76" t="s">
        <v>328</v>
      </c>
      <c r="B76" t="s">
        <v>329</v>
      </c>
      <c r="E76" t="b">
        <v>1</v>
      </c>
    </row>
    <row r="77" spans="1:5" x14ac:dyDescent="0.25">
      <c r="A77" t="s">
        <v>330</v>
      </c>
      <c r="B77" t="s">
        <v>331</v>
      </c>
      <c r="E77" t="b">
        <v>1</v>
      </c>
    </row>
    <row r="78" spans="1:5" x14ac:dyDescent="0.25">
      <c r="A78" t="s">
        <v>332</v>
      </c>
      <c r="B78" t="s">
        <v>333</v>
      </c>
      <c r="E78" t="b">
        <v>1</v>
      </c>
    </row>
    <row r="79" spans="1:5" x14ac:dyDescent="0.25">
      <c r="A79" t="s">
        <v>334</v>
      </c>
      <c r="B79" t="s">
        <v>335</v>
      </c>
      <c r="E79" t="b">
        <v>1</v>
      </c>
    </row>
    <row r="80" spans="1:5" x14ac:dyDescent="0.25">
      <c r="A80" t="s">
        <v>336</v>
      </c>
      <c r="B80" t="s">
        <v>337</v>
      </c>
      <c r="E80" t="b">
        <v>1</v>
      </c>
    </row>
    <row r="81" spans="1:5" x14ac:dyDescent="0.25">
      <c r="A81" t="s">
        <v>338</v>
      </c>
      <c r="B81" t="s">
        <v>339</v>
      </c>
      <c r="E81" t="b">
        <v>1</v>
      </c>
    </row>
    <row r="82" spans="1:5" x14ac:dyDescent="0.25">
      <c r="A82" t="s">
        <v>340</v>
      </c>
      <c r="B82" t="s">
        <v>341</v>
      </c>
      <c r="E82" t="b">
        <v>1</v>
      </c>
    </row>
    <row r="83" spans="1:5" x14ac:dyDescent="0.25">
      <c r="A83" t="s">
        <v>342</v>
      </c>
      <c r="B83" t="s">
        <v>343</v>
      </c>
      <c r="E83" t="b">
        <v>1</v>
      </c>
    </row>
    <row r="84" spans="1:5" x14ac:dyDescent="0.25">
      <c r="A84" t="s">
        <v>344</v>
      </c>
      <c r="B84" t="s">
        <v>345</v>
      </c>
      <c r="E84" t="b">
        <v>1</v>
      </c>
    </row>
    <row r="85" spans="1:5" x14ac:dyDescent="0.25">
      <c r="A85" t="s">
        <v>346</v>
      </c>
      <c r="B85" t="s">
        <v>347</v>
      </c>
      <c r="E85" t="b">
        <v>1</v>
      </c>
    </row>
    <row r="86" spans="1:5" x14ac:dyDescent="0.25">
      <c r="A86" t="s">
        <v>348</v>
      </c>
      <c r="B86" t="s">
        <v>349</v>
      </c>
      <c r="E86" t="b">
        <v>1</v>
      </c>
    </row>
    <row r="87" spans="1:5" x14ac:dyDescent="0.25">
      <c r="A87" t="s">
        <v>350</v>
      </c>
      <c r="B87" t="s">
        <v>351</v>
      </c>
      <c r="E87" t="b">
        <v>1</v>
      </c>
    </row>
    <row r="88" spans="1:5" x14ac:dyDescent="0.25">
      <c r="A88" t="s">
        <v>352</v>
      </c>
      <c r="B88" t="s">
        <v>353</v>
      </c>
      <c r="E88" t="b">
        <v>1</v>
      </c>
    </row>
    <row r="89" spans="1:5" x14ac:dyDescent="0.25">
      <c r="A89" t="s">
        <v>354</v>
      </c>
      <c r="B89" t="s">
        <v>355</v>
      </c>
      <c r="E89" t="b">
        <v>1</v>
      </c>
    </row>
    <row r="90" spans="1:5" x14ac:dyDescent="0.25">
      <c r="A90" t="s">
        <v>356</v>
      </c>
      <c r="B90" t="s">
        <v>357</v>
      </c>
      <c r="E90" t="b">
        <v>1</v>
      </c>
    </row>
    <row r="91" spans="1:5" x14ac:dyDescent="0.25">
      <c r="A91" t="s">
        <v>358</v>
      </c>
      <c r="B91" t="s">
        <v>359</v>
      </c>
      <c r="E91" t="b">
        <v>1</v>
      </c>
    </row>
    <row r="92" spans="1:5" x14ac:dyDescent="0.25">
      <c r="A92" t="s">
        <v>360</v>
      </c>
      <c r="B92" t="s">
        <v>361</v>
      </c>
      <c r="E92" t="b">
        <v>1</v>
      </c>
    </row>
    <row r="93" spans="1:5" x14ac:dyDescent="0.25">
      <c r="A93" t="s">
        <v>362</v>
      </c>
      <c r="B93" t="s">
        <v>363</v>
      </c>
      <c r="E93" t="b">
        <v>1</v>
      </c>
    </row>
    <row r="94" spans="1:5" x14ac:dyDescent="0.25">
      <c r="A94" t="s">
        <v>364</v>
      </c>
      <c r="B94" t="s">
        <v>365</v>
      </c>
      <c r="E94" t="b">
        <v>1</v>
      </c>
    </row>
    <row r="95" spans="1:5" x14ac:dyDescent="0.25">
      <c r="A95" t="s">
        <v>366</v>
      </c>
      <c r="B95" t="s">
        <v>367</v>
      </c>
      <c r="E95" t="b">
        <v>1</v>
      </c>
    </row>
    <row r="96" spans="1:5" x14ac:dyDescent="0.25">
      <c r="A96" t="s">
        <v>368</v>
      </c>
      <c r="B96" t="s">
        <v>369</v>
      </c>
      <c r="E96" t="b">
        <v>1</v>
      </c>
    </row>
    <row r="97" spans="1:5" x14ac:dyDescent="0.25">
      <c r="A97" t="s">
        <v>370</v>
      </c>
      <c r="B97" t="s">
        <v>371</v>
      </c>
      <c r="E97" t="b">
        <v>1</v>
      </c>
    </row>
    <row r="98" spans="1:5" x14ac:dyDescent="0.25">
      <c r="A98" t="s">
        <v>372</v>
      </c>
      <c r="B98" t="s">
        <v>373</v>
      </c>
      <c r="E98" t="b">
        <v>1</v>
      </c>
    </row>
    <row r="99" spans="1:5" x14ac:dyDescent="0.25">
      <c r="A99" t="s">
        <v>374</v>
      </c>
      <c r="B99" t="s">
        <v>375</v>
      </c>
      <c r="E99" t="b">
        <v>1</v>
      </c>
    </row>
    <row r="100" spans="1:5" x14ac:dyDescent="0.25">
      <c r="A100" t="s">
        <v>376</v>
      </c>
      <c r="B100" t="s">
        <v>377</v>
      </c>
      <c r="E100" t="b">
        <v>1</v>
      </c>
    </row>
    <row r="101" spans="1:5" x14ac:dyDescent="0.25">
      <c r="A101" t="s">
        <v>378</v>
      </c>
      <c r="B101" t="s">
        <v>379</v>
      </c>
      <c r="E101" t="b">
        <v>1</v>
      </c>
    </row>
    <row r="102" spans="1:5" x14ac:dyDescent="0.25">
      <c r="A102" t="s">
        <v>380</v>
      </c>
      <c r="B102" t="s">
        <v>381</v>
      </c>
      <c r="E102" t="b">
        <v>1</v>
      </c>
    </row>
    <row r="103" spans="1:5" x14ac:dyDescent="0.25">
      <c r="A103" t="s">
        <v>382</v>
      </c>
      <c r="B103" t="s">
        <v>383</v>
      </c>
      <c r="E103" t="b">
        <v>1</v>
      </c>
    </row>
    <row r="104" spans="1:5" x14ac:dyDescent="0.25">
      <c r="A104" t="s">
        <v>384</v>
      </c>
      <c r="B104" t="s">
        <v>385</v>
      </c>
      <c r="E104" t="b">
        <v>1</v>
      </c>
    </row>
    <row r="105" spans="1:5" x14ac:dyDescent="0.25">
      <c r="A105" t="s">
        <v>386</v>
      </c>
      <c r="B105" t="s">
        <v>387</v>
      </c>
      <c r="E105" t="b">
        <v>1</v>
      </c>
    </row>
    <row r="106" spans="1:5" x14ac:dyDescent="0.25">
      <c r="A106" t="s">
        <v>388</v>
      </c>
      <c r="B106" t="s">
        <v>389</v>
      </c>
      <c r="E106" t="b">
        <v>1</v>
      </c>
    </row>
    <row r="107" spans="1:5" x14ac:dyDescent="0.25">
      <c r="A107" t="s">
        <v>390</v>
      </c>
      <c r="B107" t="s">
        <v>391</v>
      </c>
      <c r="E107" t="b">
        <v>1</v>
      </c>
    </row>
    <row r="108" spans="1:5" x14ac:dyDescent="0.25">
      <c r="A108" t="s">
        <v>392</v>
      </c>
      <c r="B108" t="s">
        <v>393</v>
      </c>
      <c r="E108" t="b">
        <v>1</v>
      </c>
    </row>
    <row r="109" spans="1:5" x14ac:dyDescent="0.25">
      <c r="A109" t="s">
        <v>394</v>
      </c>
      <c r="B109" t="s">
        <v>395</v>
      </c>
      <c r="E109" t="b">
        <v>1</v>
      </c>
    </row>
    <row r="110" spans="1:5" x14ac:dyDescent="0.25">
      <c r="A110" t="s">
        <v>396</v>
      </c>
      <c r="B110" t="s">
        <v>397</v>
      </c>
      <c r="E110" t="b">
        <v>1</v>
      </c>
    </row>
    <row r="111" spans="1:5" x14ac:dyDescent="0.25">
      <c r="A111" t="s">
        <v>398</v>
      </c>
      <c r="B111" t="s">
        <v>399</v>
      </c>
      <c r="E111" t="b">
        <v>1</v>
      </c>
    </row>
    <row r="112" spans="1:5" x14ac:dyDescent="0.25">
      <c r="A112" t="s">
        <v>400</v>
      </c>
      <c r="B112" t="s">
        <v>401</v>
      </c>
      <c r="E112" t="b">
        <v>1</v>
      </c>
    </row>
    <row r="113" spans="1:5" x14ac:dyDescent="0.25">
      <c r="A113" t="s">
        <v>402</v>
      </c>
      <c r="B113" t="s">
        <v>403</v>
      </c>
      <c r="E113" t="b">
        <v>1</v>
      </c>
    </row>
    <row r="114" spans="1:5" x14ac:dyDescent="0.25">
      <c r="A114" t="s">
        <v>404</v>
      </c>
      <c r="B114" t="s">
        <v>405</v>
      </c>
      <c r="E114" t="b">
        <v>1</v>
      </c>
    </row>
    <row r="115" spans="1:5" x14ac:dyDescent="0.25">
      <c r="A115" t="s">
        <v>406</v>
      </c>
      <c r="B115" t="s">
        <v>407</v>
      </c>
      <c r="E115" t="b">
        <v>1</v>
      </c>
    </row>
    <row r="116" spans="1:5" x14ac:dyDescent="0.25">
      <c r="A116" t="s">
        <v>408</v>
      </c>
      <c r="B116" t="s">
        <v>409</v>
      </c>
      <c r="E116" t="b">
        <v>1</v>
      </c>
    </row>
    <row r="117" spans="1:5" x14ac:dyDescent="0.25">
      <c r="A117" t="s">
        <v>410</v>
      </c>
      <c r="B117" t="s">
        <v>411</v>
      </c>
      <c r="E117" t="b">
        <v>1</v>
      </c>
    </row>
    <row r="118" spans="1:5" x14ac:dyDescent="0.25">
      <c r="A118" t="s">
        <v>412</v>
      </c>
      <c r="B118" t="s">
        <v>413</v>
      </c>
      <c r="E118" t="b">
        <v>1</v>
      </c>
    </row>
    <row r="119" spans="1:5" x14ac:dyDescent="0.25">
      <c r="A119" t="s">
        <v>414</v>
      </c>
      <c r="B119" t="s">
        <v>415</v>
      </c>
      <c r="E119" t="b">
        <v>1</v>
      </c>
    </row>
    <row r="120" spans="1:5" x14ac:dyDescent="0.25">
      <c r="A120" t="s">
        <v>416</v>
      </c>
      <c r="B120" t="s">
        <v>417</v>
      </c>
      <c r="E120" t="b">
        <v>1</v>
      </c>
    </row>
    <row r="121" spans="1:5" x14ac:dyDescent="0.25">
      <c r="A121" t="s">
        <v>418</v>
      </c>
      <c r="B121" t="s">
        <v>419</v>
      </c>
      <c r="E121" t="b">
        <v>1</v>
      </c>
    </row>
    <row r="122" spans="1:5" x14ac:dyDescent="0.25">
      <c r="A122" t="s">
        <v>420</v>
      </c>
      <c r="B122" t="s">
        <v>421</v>
      </c>
      <c r="E122" t="b">
        <v>1</v>
      </c>
    </row>
    <row r="123" spans="1:5" x14ac:dyDescent="0.25">
      <c r="A123" t="s">
        <v>422</v>
      </c>
      <c r="B123" t="s">
        <v>423</v>
      </c>
      <c r="E123" t="b">
        <v>1</v>
      </c>
    </row>
    <row r="124" spans="1:5" x14ac:dyDescent="0.25">
      <c r="A124" t="s">
        <v>424</v>
      </c>
      <c r="B124" t="s">
        <v>425</v>
      </c>
      <c r="E124" t="b">
        <v>1</v>
      </c>
    </row>
    <row r="125" spans="1:5" x14ac:dyDescent="0.25">
      <c r="A125" t="s">
        <v>426</v>
      </c>
      <c r="B125" t="s">
        <v>427</v>
      </c>
      <c r="E125" t="b">
        <v>1</v>
      </c>
    </row>
    <row r="126" spans="1:5" x14ac:dyDescent="0.25">
      <c r="A126" t="s">
        <v>428</v>
      </c>
      <c r="B126" t="s">
        <v>429</v>
      </c>
      <c r="E126" t="b">
        <v>1</v>
      </c>
    </row>
    <row r="127" spans="1:5" x14ac:dyDescent="0.25">
      <c r="A127" t="s">
        <v>430</v>
      </c>
      <c r="B127" t="s">
        <v>431</v>
      </c>
      <c r="E127" t="b">
        <v>1</v>
      </c>
    </row>
    <row r="128" spans="1:5" x14ac:dyDescent="0.25">
      <c r="A128" t="s">
        <v>432</v>
      </c>
      <c r="B128" t="s">
        <v>433</v>
      </c>
      <c r="E128" t="b">
        <v>1</v>
      </c>
    </row>
    <row r="129" spans="1:5" x14ac:dyDescent="0.25">
      <c r="A129" t="s">
        <v>434</v>
      </c>
      <c r="B129" t="s">
        <v>435</v>
      </c>
      <c r="E129" t="b">
        <v>1</v>
      </c>
    </row>
    <row r="130" spans="1:5" x14ac:dyDescent="0.25">
      <c r="A130" t="s">
        <v>436</v>
      </c>
      <c r="B130" t="s">
        <v>437</v>
      </c>
      <c r="E130" t="b">
        <v>1</v>
      </c>
    </row>
    <row r="131" spans="1:5" x14ac:dyDescent="0.25">
      <c r="A131" t="s">
        <v>438</v>
      </c>
      <c r="B131" t="s">
        <v>439</v>
      </c>
      <c r="E131" t="b">
        <v>1</v>
      </c>
    </row>
    <row r="132" spans="1:5" x14ac:dyDescent="0.25">
      <c r="A132" t="s">
        <v>440</v>
      </c>
      <c r="B132" t="s">
        <v>441</v>
      </c>
      <c r="E132" t="b">
        <v>1</v>
      </c>
    </row>
    <row r="133" spans="1:5" x14ac:dyDescent="0.25">
      <c r="A133" t="s">
        <v>442</v>
      </c>
      <c r="B133" t="s">
        <v>443</v>
      </c>
      <c r="E133" t="b">
        <v>1</v>
      </c>
    </row>
    <row r="134" spans="1:5" x14ac:dyDescent="0.25">
      <c r="A134" t="s">
        <v>444</v>
      </c>
      <c r="B134" t="s">
        <v>445</v>
      </c>
      <c r="E134" t="b">
        <v>1</v>
      </c>
    </row>
    <row r="135" spans="1:5" x14ac:dyDescent="0.25">
      <c r="A135" t="s">
        <v>446</v>
      </c>
      <c r="B135" t="s">
        <v>447</v>
      </c>
      <c r="E135" t="b">
        <v>1</v>
      </c>
    </row>
    <row r="136" spans="1:5" x14ac:dyDescent="0.25">
      <c r="A136" t="s">
        <v>448</v>
      </c>
      <c r="B136" t="s">
        <v>449</v>
      </c>
      <c r="E136" t="b">
        <v>1</v>
      </c>
    </row>
    <row r="137" spans="1:5" x14ac:dyDescent="0.25">
      <c r="A137" t="s">
        <v>450</v>
      </c>
      <c r="B137" t="s">
        <v>451</v>
      </c>
      <c r="E137" t="b">
        <v>1</v>
      </c>
    </row>
    <row r="138" spans="1:5" x14ac:dyDescent="0.25">
      <c r="A138" t="s">
        <v>452</v>
      </c>
      <c r="B138" t="s">
        <v>453</v>
      </c>
      <c r="E138" t="b">
        <v>1</v>
      </c>
    </row>
    <row r="139" spans="1:5" x14ac:dyDescent="0.25">
      <c r="A139" t="s">
        <v>454</v>
      </c>
      <c r="B139" t="s">
        <v>455</v>
      </c>
      <c r="E139" t="b">
        <v>1</v>
      </c>
    </row>
    <row r="140" spans="1:5" x14ac:dyDescent="0.25">
      <c r="A140" t="s">
        <v>456</v>
      </c>
      <c r="B140" t="s">
        <v>457</v>
      </c>
      <c r="E140" t="b">
        <v>1</v>
      </c>
    </row>
    <row r="141" spans="1:5" x14ac:dyDescent="0.25">
      <c r="A141" t="s">
        <v>458</v>
      </c>
      <c r="B141" t="s">
        <v>459</v>
      </c>
      <c r="E141" t="b">
        <v>1</v>
      </c>
    </row>
    <row r="142" spans="1:5" x14ac:dyDescent="0.25">
      <c r="A142" t="s">
        <v>460</v>
      </c>
      <c r="B142" t="s">
        <v>461</v>
      </c>
      <c r="E142" t="b">
        <v>1</v>
      </c>
    </row>
    <row r="143" spans="1:5" x14ac:dyDescent="0.25">
      <c r="A143" t="s">
        <v>462</v>
      </c>
      <c r="B143" t="s">
        <v>463</v>
      </c>
      <c r="E143" t="b">
        <v>1</v>
      </c>
    </row>
    <row r="144" spans="1:5" x14ac:dyDescent="0.25">
      <c r="A144" t="s">
        <v>464</v>
      </c>
      <c r="B144" t="s">
        <v>465</v>
      </c>
      <c r="E144" t="b">
        <v>1</v>
      </c>
    </row>
    <row r="145" spans="1:5" x14ac:dyDescent="0.25">
      <c r="A145" t="s">
        <v>466</v>
      </c>
      <c r="B145" t="s">
        <v>467</v>
      </c>
      <c r="E145" t="b">
        <v>1</v>
      </c>
    </row>
    <row r="146" spans="1:5" x14ac:dyDescent="0.25">
      <c r="A146" t="s">
        <v>468</v>
      </c>
      <c r="B146" t="s">
        <v>469</v>
      </c>
      <c r="E146" t="b">
        <v>1</v>
      </c>
    </row>
    <row r="147" spans="1:5" x14ac:dyDescent="0.25">
      <c r="A147" t="s">
        <v>470</v>
      </c>
      <c r="B147" t="s">
        <v>471</v>
      </c>
      <c r="E147" t="b">
        <v>1</v>
      </c>
    </row>
    <row r="148" spans="1:5" x14ac:dyDescent="0.25">
      <c r="A148" t="s">
        <v>472</v>
      </c>
      <c r="B148" t="s">
        <v>473</v>
      </c>
      <c r="E148" t="b">
        <v>1</v>
      </c>
    </row>
    <row r="149" spans="1:5" x14ac:dyDescent="0.25">
      <c r="A149" t="s">
        <v>474</v>
      </c>
      <c r="B149" t="s">
        <v>475</v>
      </c>
      <c r="E149" t="b">
        <v>1</v>
      </c>
    </row>
    <row r="150" spans="1:5" x14ac:dyDescent="0.25">
      <c r="A150" t="s">
        <v>476</v>
      </c>
      <c r="B150" t="s">
        <v>477</v>
      </c>
      <c r="E150" t="b">
        <v>1</v>
      </c>
    </row>
    <row r="151" spans="1:5" x14ac:dyDescent="0.25">
      <c r="A151" t="s">
        <v>478</v>
      </c>
      <c r="B151" t="s">
        <v>479</v>
      </c>
      <c r="E151" t="b">
        <v>1</v>
      </c>
    </row>
    <row r="152" spans="1:5" x14ac:dyDescent="0.25">
      <c r="A152" t="s">
        <v>480</v>
      </c>
      <c r="B152" t="s">
        <v>481</v>
      </c>
      <c r="E152" t="b">
        <v>1</v>
      </c>
    </row>
    <row r="153" spans="1:5" x14ac:dyDescent="0.25">
      <c r="A153" t="s">
        <v>482</v>
      </c>
      <c r="B153" t="s">
        <v>483</v>
      </c>
      <c r="E153" t="b">
        <v>1</v>
      </c>
    </row>
    <row r="154" spans="1:5" x14ac:dyDescent="0.25">
      <c r="A154" t="s">
        <v>484</v>
      </c>
      <c r="B154" t="s">
        <v>485</v>
      </c>
      <c r="E154" t="b">
        <v>1</v>
      </c>
    </row>
    <row r="155" spans="1:5" x14ac:dyDescent="0.25">
      <c r="A155" t="s">
        <v>486</v>
      </c>
      <c r="B155" t="s">
        <v>487</v>
      </c>
      <c r="E155" t="b">
        <v>1</v>
      </c>
    </row>
    <row r="156" spans="1:5" x14ac:dyDescent="0.25">
      <c r="A156" t="s">
        <v>488</v>
      </c>
      <c r="B156" t="s">
        <v>489</v>
      </c>
      <c r="E156" t="b">
        <v>1</v>
      </c>
    </row>
    <row r="157" spans="1:5" x14ac:dyDescent="0.25">
      <c r="A157" t="s">
        <v>490</v>
      </c>
      <c r="B157" t="s">
        <v>491</v>
      </c>
      <c r="E157" t="b">
        <v>1</v>
      </c>
    </row>
    <row r="158" spans="1:5" x14ac:dyDescent="0.25">
      <c r="A158" t="s">
        <v>492</v>
      </c>
      <c r="B158" t="s">
        <v>493</v>
      </c>
      <c r="E158" t="b">
        <v>1</v>
      </c>
    </row>
    <row r="159" spans="1:5" x14ac:dyDescent="0.25">
      <c r="A159" t="s">
        <v>494</v>
      </c>
      <c r="B159" t="s">
        <v>495</v>
      </c>
      <c r="E159" t="b">
        <v>1</v>
      </c>
    </row>
    <row r="160" spans="1:5" x14ac:dyDescent="0.25">
      <c r="A160" t="s">
        <v>496</v>
      </c>
      <c r="B160" t="s">
        <v>497</v>
      </c>
      <c r="E160" t="b">
        <v>1</v>
      </c>
    </row>
    <row r="161" spans="1:5" x14ac:dyDescent="0.25">
      <c r="A161" t="s">
        <v>498</v>
      </c>
      <c r="B161" t="s">
        <v>499</v>
      </c>
      <c r="E161" t="b">
        <v>1</v>
      </c>
    </row>
    <row r="162" spans="1:5" x14ac:dyDescent="0.25">
      <c r="A162" t="s">
        <v>500</v>
      </c>
      <c r="B162" t="s">
        <v>501</v>
      </c>
      <c r="E162" t="b">
        <v>1</v>
      </c>
    </row>
    <row r="163" spans="1:5" x14ac:dyDescent="0.25">
      <c r="A163" t="s">
        <v>502</v>
      </c>
      <c r="B163" t="s">
        <v>503</v>
      </c>
      <c r="E163" t="b">
        <v>1</v>
      </c>
    </row>
    <row r="164" spans="1:5" x14ac:dyDescent="0.25">
      <c r="A164" t="s">
        <v>504</v>
      </c>
      <c r="B164" t="s">
        <v>505</v>
      </c>
      <c r="E164" t="b">
        <v>1</v>
      </c>
    </row>
    <row r="165" spans="1:5" x14ac:dyDescent="0.25">
      <c r="A165" t="s">
        <v>506</v>
      </c>
      <c r="B165" t="s">
        <v>507</v>
      </c>
      <c r="E165" t="b">
        <v>1</v>
      </c>
    </row>
    <row r="166" spans="1:5" x14ac:dyDescent="0.25">
      <c r="A166" t="s">
        <v>508</v>
      </c>
      <c r="B166" t="s">
        <v>509</v>
      </c>
      <c r="E166" t="b">
        <v>1</v>
      </c>
    </row>
    <row r="167" spans="1:5" x14ac:dyDescent="0.25">
      <c r="A167" t="s">
        <v>510</v>
      </c>
      <c r="B167" t="s">
        <v>511</v>
      </c>
      <c r="E167" t="b">
        <v>1</v>
      </c>
    </row>
    <row r="168" spans="1:5" x14ac:dyDescent="0.25">
      <c r="A168" t="s">
        <v>512</v>
      </c>
      <c r="B168" t="s">
        <v>513</v>
      </c>
      <c r="E168" t="b">
        <v>1</v>
      </c>
    </row>
    <row r="169" spans="1:5" x14ac:dyDescent="0.25">
      <c r="A169" t="s">
        <v>514</v>
      </c>
      <c r="B169" t="s">
        <v>515</v>
      </c>
      <c r="E169" t="b">
        <v>1</v>
      </c>
    </row>
    <row r="170" spans="1:5" x14ac:dyDescent="0.25">
      <c r="A170" t="s">
        <v>516</v>
      </c>
      <c r="B170" t="s">
        <v>517</v>
      </c>
      <c r="E170" t="b">
        <v>1</v>
      </c>
    </row>
    <row r="171" spans="1:5" x14ac:dyDescent="0.25">
      <c r="A171" t="s">
        <v>518</v>
      </c>
      <c r="B171" t="s">
        <v>519</v>
      </c>
      <c r="E171" t="b">
        <v>1</v>
      </c>
    </row>
    <row r="172" spans="1:5" x14ac:dyDescent="0.25">
      <c r="A172" t="s">
        <v>520</v>
      </c>
      <c r="B172" t="s">
        <v>521</v>
      </c>
      <c r="E172" t="b">
        <v>1</v>
      </c>
    </row>
    <row r="173" spans="1:5" x14ac:dyDescent="0.25">
      <c r="A173" t="s">
        <v>522</v>
      </c>
      <c r="B173" t="s">
        <v>523</v>
      </c>
      <c r="E173" t="b">
        <v>1</v>
      </c>
    </row>
    <row r="174" spans="1:5" x14ac:dyDescent="0.25">
      <c r="A174" t="s">
        <v>524</v>
      </c>
      <c r="B174" t="s">
        <v>525</v>
      </c>
      <c r="E174" t="b">
        <v>1</v>
      </c>
    </row>
    <row r="175" spans="1:5" x14ac:dyDescent="0.25">
      <c r="A175" t="s">
        <v>526</v>
      </c>
      <c r="B175" t="s">
        <v>527</v>
      </c>
      <c r="E175" t="b">
        <v>1</v>
      </c>
    </row>
    <row r="176" spans="1:5" x14ac:dyDescent="0.25">
      <c r="A176" t="s">
        <v>528</v>
      </c>
      <c r="B176" t="s">
        <v>529</v>
      </c>
      <c r="E176" t="b">
        <v>1</v>
      </c>
    </row>
    <row r="177" spans="1:5" x14ac:dyDescent="0.25">
      <c r="A177" t="s">
        <v>530</v>
      </c>
      <c r="B177" t="s">
        <v>531</v>
      </c>
      <c r="E177" t="b">
        <v>1</v>
      </c>
    </row>
    <row r="178" spans="1:5" x14ac:dyDescent="0.25">
      <c r="A178" t="s">
        <v>532</v>
      </c>
      <c r="B178" t="s">
        <v>533</v>
      </c>
      <c r="E178" t="b">
        <v>1</v>
      </c>
    </row>
    <row r="179" spans="1:5" x14ac:dyDescent="0.25">
      <c r="A179" t="s">
        <v>534</v>
      </c>
      <c r="B179" t="s">
        <v>535</v>
      </c>
      <c r="E179" t="b">
        <v>1</v>
      </c>
    </row>
    <row r="180" spans="1:5" x14ac:dyDescent="0.25">
      <c r="A180" t="s">
        <v>536</v>
      </c>
      <c r="B180" t="s">
        <v>537</v>
      </c>
      <c r="E180" t="b">
        <v>1</v>
      </c>
    </row>
    <row r="181" spans="1:5" x14ac:dyDescent="0.25">
      <c r="A181" t="s">
        <v>538</v>
      </c>
      <c r="B181" t="s">
        <v>539</v>
      </c>
      <c r="E181" t="b">
        <v>1</v>
      </c>
    </row>
    <row r="182" spans="1:5" x14ac:dyDescent="0.25">
      <c r="A182" t="s">
        <v>540</v>
      </c>
      <c r="B182" t="s">
        <v>541</v>
      </c>
      <c r="E182" t="b">
        <v>1</v>
      </c>
    </row>
    <row r="183" spans="1:5" x14ac:dyDescent="0.25">
      <c r="A183" t="s">
        <v>542</v>
      </c>
      <c r="B183" t="s">
        <v>543</v>
      </c>
      <c r="E183" t="b">
        <v>1</v>
      </c>
    </row>
    <row r="184" spans="1:5" x14ac:dyDescent="0.25">
      <c r="A184" t="s">
        <v>544</v>
      </c>
      <c r="B184" t="s">
        <v>545</v>
      </c>
      <c r="E184" t="b">
        <v>1</v>
      </c>
    </row>
    <row r="185" spans="1:5" x14ac:dyDescent="0.25">
      <c r="A185" t="s">
        <v>546</v>
      </c>
      <c r="B185" t="s">
        <v>547</v>
      </c>
      <c r="E185" t="b">
        <v>1</v>
      </c>
    </row>
    <row r="186" spans="1:5" x14ac:dyDescent="0.25">
      <c r="A186" t="s">
        <v>548</v>
      </c>
      <c r="B186" t="s">
        <v>549</v>
      </c>
      <c r="E186" t="b">
        <v>1</v>
      </c>
    </row>
    <row r="187" spans="1:5" x14ac:dyDescent="0.25">
      <c r="A187" t="s">
        <v>550</v>
      </c>
      <c r="B187" t="s">
        <v>551</v>
      </c>
      <c r="E187" t="b">
        <v>1</v>
      </c>
    </row>
    <row r="188" spans="1:5" x14ac:dyDescent="0.25">
      <c r="A188" t="s">
        <v>552</v>
      </c>
      <c r="B188" t="s">
        <v>553</v>
      </c>
      <c r="E188" t="b">
        <v>1</v>
      </c>
    </row>
    <row r="189" spans="1:5" x14ac:dyDescent="0.25">
      <c r="A189" t="s">
        <v>554</v>
      </c>
      <c r="B189" t="s">
        <v>555</v>
      </c>
      <c r="E189" t="b">
        <v>1</v>
      </c>
    </row>
    <row r="190" spans="1:5" x14ac:dyDescent="0.25">
      <c r="A190" t="s">
        <v>556</v>
      </c>
      <c r="B190" t="s">
        <v>557</v>
      </c>
      <c r="E190" t="b">
        <v>1</v>
      </c>
    </row>
    <row r="191" spans="1:5" x14ac:dyDescent="0.25">
      <c r="A191" t="s">
        <v>558</v>
      </c>
      <c r="B191" t="s">
        <v>559</v>
      </c>
      <c r="E191" t="b">
        <v>1</v>
      </c>
    </row>
    <row r="192" spans="1:5" x14ac:dyDescent="0.25">
      <c r="A192" t="s">
        <v>560</v>
      </c>
      <c r="B192" t="s">
        <v>561</v>
      </c>
      <c r="E192" t="b">
        <v>1</v>
      </c>
    </row>
    <row r="193" spans="1:5" x14ac:dyDescent="0.25">
      <c r="A193" t="s">
        <v>562</v>
      </c>
      <c r="B193" t="s">
        <v>563</v>
      </c>
      <c r="E193" t="b">
        <v>1</v>
      </c>
    </row>
    <row r="194" spans="1:5" x14ac:dyDescent="0.25">
      <c r="A194" t="s">
        <v>564</v>
      </c>
      <c r="B194" t="s">
        <v>565</v>
      </c>
      <c r="E194" t="b">
        <v>1</v>
      </c>
    </row>
    <row r="195" spans="1:5" x14ac:dyDescent="0.25">
      <c r="A195" t="s">
        <v>566</v>
      </c>
      <c r="B195" t="s">
        <v>567</v>
      </c>
      <c r="E195" t="b">
        <v>1</v>
      </c>
    </row>
    <row r="196" spans="1:5" x14ac:dyDescent="0.25">
      <c r="A196" t="s">
        <v>568</v>
      </c>
      <c r="B196" t="s">
        <v>569</v>
      </c>
      <c r="E196" t="b">
        <v>1</v>
      </c>
    </row>
    <row r="197" spans="1:5" x14ac:dyDescent="0.25">
      <c r="A197" t="s">
        <v>570</v>
      </c>
      <c r="B197" t="s">
        <v>571</v>
      </c>
      <c r="E197" t="b">
        <v>1</v>
      </c>
    </row>
    <row r="198" spans="1:5" x14ac:dyDescent="0.25">
      <c r="A198" t="s">
        <v>572</v>
      </c>
      <c r="B198" t="s">
        <v>573</v>
      </c>
      <c r="E198" t="b">
        <v>1</v>
      </c>
    </row>
    <row r="199" spans="1:5" x14ac:dyDescent="0.25">
      <c r="A199" t="s">
        <v>574</v>
      </c>
      <c r="B199" t="s">
        <v>575</v>
      </c>
      <c r="E199" t="b">
        <v>1</v>
      </c>
    </row>
    <row r="200" spans="1:5" x14ac:dyDescent="0.25">
      <c r="A200" t="s">
        <v>576</v>
      </c>
      <c r="B200" t="s">
        <v>577</v>
      </c>
      <c r="E200" t="b">
        <v>1</v>
      </c>
    </row>
    <row r="201" spans="1:5" x14ac:dyDescent="0.25">
      <c r="A201" t="s">
        <v>578</v>
      </c>
      <c r="B201" t="s">
        <v>579</v>
      </c>
      <c r="E201" t="b">
        <v>1</v>
      </c>
    </row>
    <row r="202" spans="1:5" x14ac:dyDescent="0.25">
      <c r="A202" t="s">
        <v>580</v>
      </c>
      <c r="B202" t="s">
        <v>581</v>
      </c>
      <c r="E202" t="b">
        <v>1</v>
      </c>
    </row>
    <row r="203" spans="1:5" x14ac:dyDescent="0.25">
      <c r="A203" t="s">
        <v>582</v>
      </c>
      <c r="B203" t="s">
        <v>583</v>
      </c>
      <c r="E203" t="b">
        <v>1</v>
      </c>
    </row>
    <row r="204" spans="1:5" x14ac:dyDescent="0.25">
      <c r="A204" t="s">
        <v>584</v>
      </c>
      <c r="B204" t="s">
        <v>585</v>
      </c>
      <c r="E204" t="b">
        <v>1</v>
      </c>
    </row>
    <row r="205" spans="1:5" x14ac:dyDescent="0.25">
      <c r="A205" t="s">
        <v>586</v>
      </c>
      <c r="B205" t="s">
        <v>587</v>
      </c>
      <c r="E205" t="b">
        <v>1</v>
      </c>
    </row>
    <row r="206" spans="1:5" x14ac:dyDescent="0.25">
      <c r="A206" t="s">
        <v>588</v>
      </c>
      <c r="B206" t="s">
        <v>589</v>
      </c>
      <c r="E206" t="b">
        <v>1</v>
      </c>
    </row>
    <row r="207" spans="1:5" x14ac:dyDescent="0.25">
      <c r="A207" t="s">
        <v>590</v>
      </c>
      <c r="B207" t="s">
        <v>591</v>
      </c>
      <c r="E207" t="b">
        <v>1</v>
      </c>
    </row>
    <row r="208" spans="1:5" x14ac:dyDescent="0.25">
      <c r="A208" t="s">
        <v>592</v>
      </c>
      <c r="B208" t="s">
        <v>593</v>
      </c>
      <c r="E208" t="b">
        <v>1</v>
      </c>
    </row>
    <row r="209" spans="1:5" x14ac:dyDescent="0.25">
      <c r="A209" t="s">
        <v>594</v>
      </c>
      <c r="B209" t="s">
        <v>595</v>
      </c>
      <c r="E209" t="b">
        <v>1</v>
      </c>
    </row>
    <row r="210" spans="1:5" x14ac:dyDescent="0.25">
      <c r="A210" t="s">
        <v>596</v>
      </c>
      <c r="B210" t="s">
        <v>597</v>
      </c>
      <c r="E210" t="b">
        <v>1</v>
      </c>
    </row>
    <row r="211" spans="1:5" x14ac:dyDescent="0.25">
      <c r="A211" t="s">
        <v>598</v>
      </c>
      <c r="B211" t="s">
        <v>599</v>
      </c>
      <c r="E211" t="b">
        <v>1</v>
      </c>
    </row>
    <row r="212" spans="1:5" x14ac:dyDescent="0.25">
      <c r="A212" t="s">
        <v>600</v>
      </c>
      <c r="B212" t="s">
        <v>601</v>
      </c>
      <c r="E212" t="b">
        <v>1</v>
      </c>
    </row>
    <row r="213" spans="1:5" x14ac:dyDescent="0.25">
      <c r="A213" t="s">
        <v>602</v>
      </c>
      <c r="B213" t="s">
        <v>603</v>
      </c>
      <c r="E213" t="b">
        <v>1</v>
      </c>
    </row>
    <row r="214" spans="1:5" x14ac:dyDescent="0.25">
      <c r="A214" t="s">
        <v>604</v>
      </c>
      <c r="B214" t="s">
        <v>605</v>
      </c>
      <c r="E214" t="b">
        <v>1</v>
      </c>
    </row>
    <row r="215" spans="1:5" x14ac:dyDescent="0.25">
      <c r="A215" t="s">
        <v>606</v>
      </c>
      <c r="B215" t="s">
        <v>607</v>
      </c>
      <c r="E215" t="b">
        <v>1</v>
      </c>
    </row>
    <row r="216" spans="1:5" x14ac:dyDescent="0.25">
      <c r="A216" t="s">
        <v>608</v>
      </c>
      <c r="B216" t="s">
        <v>609</v>
      </c>
      <c r="E216" t="b">
        <v>1</v>
      </c>
    </row>
    <row r="217" spans="1:5" x14ac:dyDescent="0.25">
      <c r="A217" t="s">
        <v>610</v>
      </c>
      <c r="B217" t="s">
        <v>611</v>
      </c>
      <c r="E217" t="b">
        <v>1</v>
      </c>
    </row>
    <row r="218" spans="1:5" x14ac:dyDescent="0.25">
      <c r="A218" t="s">
        <v>612</v>
      </c>
      <c r="B218" t="s">
        <v>613</v>
      </c>
      <c r="E218" t="b">
        <v>1</v>
      </c>
    </row>
    <row r="219" spans="1:5" x14ac:dyDescent="0.25">
      <c r="A219" t="s">
        <v>614</v>
      </c>
      <c r="B219" t="s">
        <v>615</v>
      </c>
      <c r="E219" t="b">
        <v>1</v>
      </c>
    </row>
    <row r="220" spans="1:5" x14ac:dyDescent="0.25">
      <c r="A220" t="s">
        <v>616</v>
      </c>
      <c r="B220" t="s">
        <v>617</v>
      </c>
      <c r="E220" t="b">
        <v>1</v>
      </c>
    </row>
    <row r="221" spans="1:5" x14ac:dyDescent="0.25">
      <c r="A221" t="s">
        <v>618</v>
      </c>
      <c r="B221" t="s">
        <v>619</v>
      </c>
      <c r="E221" t="b">
        <v>1</v>
      </c>
    </row>
    <row r="222" spans="1:5" x14ac:dyDescent="0.25">
      <c r="A222" t="s">
        <v>620</v>
      </c>
      <c r="B222" t="s">
        <v>621</v>
      </c>
      <c r="E222" t="b">
        <v>1</v>
      </c>
    </row>
    <row r="223" spans="1:5" x14ac:dyDescent="0.25">
      <c r="A223" t="s">
        <v>622</v>
      </c>
      <c r="B223" t="s">
        <v>623</v>
      </c>
      <c r="E223" t="b">
        <v>1</v>
      </c>
    </row>
    <row r="224" spans="1:5" x14ac:dyDescent="0.25">
      <c r="A224" t="s">
        <v>624</v>
      </c>
      <c r="B224" t="s">
        <v>625</v>
      </c>
      <c r="E224" t="b">
        <v>1</v>
      </c>
    </row>
    <row r="225" spans="1:5" x14ac:dyDescent="0.25">
      <c r="A225" t="s">
        <v>626</v>
      </c>
      <c r="B225" t="s">
        <v>627</v>
      </c>
      <c r="E225" t="b">
        <v>1</v>
      </c>
    </row>
    <row r="226" spans="1:5" x14ac:dyDescent="0.25">
      <c r="A226" t="s">
        <v>628</v>
      </c>
      <c r="B226" t="s">
        <v>629</v>
      </c>
      <c r="E226" t="b">
        <v>1</v>
      </c>
    </row>
    <row r="227" spans="1:5" x14ac:dyDescent="0.25">
      <c r="A227" t="s">
        <v>630</v>
      </c>
      <c r="B227" t="s">
        <v>631</v>
      </c>
      <c r="E227" t="b">
        <v>1</v>
      </c>
    </row>
    <row r="228" spans="1:5" x14ac:dyDescent="0.25">
      <c r="A228" t="s">
        <v>632</v>
      </c>
      <c r="B228" t="s">
        <v>633</v>
      </c>
      <c r="E228" t="b">
        <v>1</v>
      </c>
    </row>
    <row r="229" spans="1:5" x14ac:dyDescent="0.25">
      <c r="A229" t="s">
        <v>634</v>
      </c>
      <c r="B229" t="s">
        <v>635</v>
      </c>
      <c r="E229" t="b">
        <v>1</v>
      </c>
    </row>
    <row r="230" spans="1:5" x14ac:dyDescent="0.25">
      <c r="A230" t="s">
        <v>636</v>
      </c>
      <c r="B230" t="s">
        <v>637</v>
      </c>
      <c r="E230" t="b">
        <v>1</v>
      </c>
    </row>
    <row r="231" spans="1:5" x14ac:dyDescent="0.25">
      <c r="A231" t="s">
        <v>638</v>
      </c>
      <c r="B231" t="s">
        <v>639</v>
      </c>
      <c r="E231" t="b">
        <v>1</v>
      </c>
    </row>
    <row r="232" spans="1:5" x14ac:dyDescent="0.25">
      <c r="A232" t="s">
        <v>640</v>
      </c>
      <c r="B232" t="s">
        <v>641</v>
      </c>
      <c r="E232" t="b">
        <v>1</v>
      </c>
    </row>
    <row r="233" spans="1:5" x14ac:dyDescent="0.25">
      <c r="A233" t="s">
        <v>642</v>
      </c>
      <c r="B233" t="s">
        <v>643</v>
      </c>
      <c r="E233" t="b">
        <v>1</v>
      </c>
    </row>
    <row r="234" spans="1:5" x14ac:dyDescent="0.25">
      <c r="A234" t="s">
        <v>644</v>
      </c>
      <c r="B234" t="s">
        <v>645</v>
      </c>
      <c r="E234" t="b">
        <v>1</v>
      </c>
    </row>
    <row r="235" spans="1:5" x14ac:dyDescent="0.25">
      <c r="A235" t="s">
        <v>646</v>
      </c>
      <c r="B235" t="s">
        <v>647</v>
      </c>
      <c r="E235" t="b">
        <v>1</v>
      </c>
    </row>
    <row r="236" spans="1:5" x14ac:dyDescent="0.25">
      <c r="A236" t="s">
        <v>648</v>
      </c>
      <c r="B236" t="s">
        <v>649</v>
      </c>
      <c r="E236" t="b">
        <v>1</v>
      </c>
    </row>
    <row r="237" spans="1:5" x14ac:dyDescent="0.25">
      <c r="A237" t="s">
        <v>650</v>
      </c>
      <c r="B237" t="s">
        <v>651</v>
      </c>
      <c r="E237" t="b">
        <v>1</v>
      </c>
    </row>
    <row r="238" spans="1:5" x14ac:dyDescent="0.25">
      <c r="A238" t="s">
        <v>652</v>
      </c>
      <c r="B238" t="s">
        <v>653</v>
      </c>
      <c r="E238" t="b">
        <v>1</v>
      </c>
    </row>
    <row r="239" spans="1:5" x14ac:dyDescent="0.25">
      <c r="A239" t="s">
        <v>654</v>
      </c>
      <c r="B239" t="s">
        <v>655</v>
      </c>
      <c r="E239" t="b">
        <v>1</v>
      </c>
    </row>
    <row r="240" spans="1:5" x14ac:dyDescent="0.25">
      <c r="A240" t="s">
        <v>656</v>
      </c>
      <c r="B240" t="s">
        <v>657</v>
      </c>
      <c r="E240" t="b">
        <v>1</v>
      </c>
    </row>
    <row r="241" spans="1:5" x14ac:dyDescent="0.25">
      <c r="A241" t="s">
        <v>658</v>
      </c>
      <c r="B241" t="s">
        <v>659</v>
      </c>
      <c r="E241" t="b">
        <v>1</v>
      </c>
    </row>
    <row r="242" spans="1:5" x14ac:dyDescent="0.25">
      <c r="A242" t="s">
        <v>660</v>
      </c>
      <c r="B242" t="s">
        <v>661</v>
      </c>
      <c r="E242" t="b">
        <v>1</v>
      </c>
    </row>
    <row r="243" spans="1:5" x14ac:dyDescent="0.25">
      <c r="A243" t="s">
        <v>662</v>
      </c>
      <c r="B243" t="s">
        <v>663</v>
      </c>
      <c r="E243" t="b">
        <v>1</v>
      </c>
    </row>
    <row r="244" spans="1:5" x14ac:dyDescent="0.25">
      <c r="A244" t="s">
        <v>664</v>
      </c>
      <c r="B244" t="s">
        <v>665</v>
      </c>
      <c r="E244" t="b">
        <v>1</v>
      </c>
    </row>
    <row r="245" spans="1:5" x14ac:dyDescent="0.25">
      <c r="A245" t="s">
        <v>666</v>
      </c>
      <c r="B245" t="s">
        <v>667</v>
      </c>
      <c r="E245" t="b">
        <v>1</v>
      </c>
    </row>
    <row r="246" spans="1:5" x14ac:dyDescent="0.25">
      <c r="A246" t="s">
        <v>668</v>
      </c>
      <c r="B246" t="s">
        <v>669</v>
      </c>
      <c r="E246" t="b">
        <v>1</v>
      </c>
    </row>
    <row r="247" spans="1:5" x14ac:dyDescent="0.25">
      <c r="A247" t="s">
        <v>670</v>
      </c>
      <c r="B247" t="s">
        <v>671</v>
      </c>
      <c r="E247" t="b">
        <v>1</v>
      </c>
    </row>
    <row r="248" spans="1:5" x14ac:dyDescent="0.25">
      <c r="A248" t="s">
        <v>672</v>
      </c>
      <c r="B248" t="s">
        <v>673</v>
      </c>
      <c r="E248" t="b">
        <v>1</v>
      </c>
    </row>
    <row r="249" spans="1:5" x14ac:dyDescent="0.25">
      <c r="A249" t="s">
        <v>674</v>
      </c>
      <c r="B249" t="s">
        <v>675</v>
      </c>
      <c r="E249" t="b">
        <v>1</v>
      </c>
    </row>
    <row r="250" spans="1:5" x14ac:dyDescent="0.25">
      <c r="A250" t="s">
        <v>676</v>
      </c>
      <c r="B250" t="s">
        <v>677</v>
      </c>
      <c r="E250" t="b">
        <v>1</v>
      </c>
    </row>
    <row r="251" spans="1:5" x14ac:dyDescent="0.25">
      <c r="A251" t="s">
        <v>678</v>
      </c>
      <c r="B251" t="s">
        <v>679</v>
      </c>
      <c r="E251" t="b">
        <v>1</v>
      </c>
    </row>
    <row r="252" spans="1:5" x14ac:dyDescent="0.25">
      <c r="A252" t="s">
        <v>680</v>
      </c>
      <c r="B252" t="s">
        <v>681</v>
      </c>
      <c r="E252" t="b">
        <v>1</v>
      </c>
    </row>
    <row r="253" spans="1:5" x14ac:dyDescent="0.25">
      <c r="A253" t="s">
        <v>682</v>
      </c>
      <c r="B253" t="s">
        <v>683</v>
      </c>
      <c r="E253" t="b">
        <v>1</v>
      </c>
    </row>
    <row r="254" spans="1:5" x14ac:dyDescent="0.25">
      <c r="A254" t="s">
        <v>684</v>
      </c>
      <c r="B254" t="s">
        <v>685</v>
      </c>
      <c r="E254" t="b">
        <v>1</v>
      </c>
    </row>
    <row r="255" spans="1:5" x14ac:dyDescent="0.25">
      <c r="A255" t="s">
        <v>686</v>
      </c>
      <c r="B255" t="s">
        <v>687</v>
      </c>
      <c r="E255" t="b">
        <v>1</v>
      </c>
    </row>
    <row r="256" spans="1:5" x14ac:dyDescent="0.25">
      <c r="A256" t="s">
        <v>688</v>
      </c>
      <c r="B256" t="s">
        <v>689</v>
      </c>
      <c r="E256" t="b">
        <v>1</v>
      </c>
    </row>
    <row r="257" spans="1:5" x14ac:dyDescent="0.25">
      <c r="A257" t="s">
        <v>690</v>
      </c>
      <c r="B257" t="s">
        <v>691</v>
      </c>
      <c r="E257" t="b">
        <v>1</v>
      </c>
    </row>
    <row r="258" spans="1:5" x14ac:dyDescent="0.25">
      <c r="A258" t="s">
        <v>692</v>
      </c>
      <c r="B258" t="s">
        <v>693</v>
      </c>
      <c r="E258" t="b">
        <v>1</v>
      </c>
    </row>
    <row r="259" spans="1:5" x14ac:dyDescent="0.25">
      <c r="A259" t="s">
        <v>694</v>
      </c>
      <c r="B259" t="s">
        <v>695</v>
      </c>
      <c r="E259" t="b">
        <v>1</v>
      </c>
    </row>
    <row r="260" spans="1:5" x14ac:dyDescent="0.25">
      <c r="A260" t="s">
        <v>696</v>
      </c>
      <c r="B260" t="s">
        <v>697</v>
      </c>
      <c r="E260" t="b">
        <v>1</v>
      </c>
    </row>
    <row r="261" spans="1:5" x14ac:dyDescent="0.25">
      <c r="A261" t="s">
        <v>698</v>
      </c>
      <c r="B261" t="s">
        <v>699</v>
      </c>
      <c r="E261" t="b">
        <v>1</v>
      </c>
    </row>
    <row r="262" spans="1:5" x14ac:dyDescent="0.25">
      <c r="A262" t="s">
        <v>700</v>
      </c>
      <c r="B262" t="s">
        <v>701</v>
      </c>
      <c r="E262" t="b">
        <v>1</v>
      </c>
    </row>
    <row r="263" spans="1:5" x14ac:dyDescent="0.25">
      <c r="A263" t="s">
        <v>702</v>
      </c>
      <c r="B263" t="s">
        <v>703</v>
      </c>
      <c r="E263" t="b">
        <v>1</v>
      </c>
    </row>
    <row r="264" spans="1:5" x14ac:dyDescent="0.25">
      <c r="A264" t="s">
        <v>704</v>
      </c>
      <c r="B264" t="s">
        <v>705</v>
      </c>
      <c r="E264" t="b">
        <v>1</v>
      </c>
    </row>
    <row r="265" spans="1:5" x14ac:dyDescent="0.25">
      <c r="A265" t="s">
        <v>706</v>
      </c>
      <c r="B265" t="s">
        <v>707</v>
      </c>
      <c r="E265" t="b">
        <v>1</v>
      </c>
    </row>
    <row r="266" spans="1:5" x14ac:dyDescent="0.25">
      <c r="A266" t="s">
        <v>708</v>
      </c>
      <c r="B266" t="s">
        <v>709</v>
      </c>
      <c r="E266" t="b">
        <v>1</v>
      </c>
    </row>
    <row r="267" spans="1:5" x14ac:dyDescent="0.25">
      <c r="A267" t="s">
        <v>710</v>
      </c>
      <c r="B267" t="s">
        <v>711</v>
      </c>
      <c r="E267" t="b">
        <v>1</v>
      </c>
    </row>
    <row r="268" spans="1:5" x14ac:dyDescent="0.25">
      <c r="A268" t="s">
        <v>712</v>
      </c>
      <c r="B268" t="s">
        <v>713</v>
      </c>
      <c r="E268" t="b">
        <v>1</v>
      </c>
    </row>
    <row r="269" spans="1:5" x14ac:dyDescent="0.25">
      <c r="A269" t="s">
        <v>714</v>
      </c>
      <c r="B269" t="s">
        <v>715</v>
      </c>
      <c r="E269" t="b">
        <v>1</v>
      </c>
    </row>
    <row r="270" spans="1:5" x14ac:dyDescent="0.25">
      <c r="A270" t="s">
        <v>716</v>
      </c>
      <c r="B270" t="s">
        <v>717</v>
      </c>
      <c r="E270" t="b">
        <v>1</v>
      </c>
    </row>
    <row r="271" spans="1:5" x14ac:dyDescent="0.25">
      <c r="A271" t="s">
        <v>718</v>
      </c>
      <c r="B271" t="s">
        <v>719</v>
      </c>
      <c r="E271" t="b">
        <v>1</v>
      </c>
    </row>
    <row r="272" spans="1:5" x14ac:dyDescent="0.25">
      <c r="A272" t="s">
        <v>720</v>
      </c>
      <c r="B272" t="s">
        <v>721</v>
      </c>
      <c r="E272" t="b">
        <v>1</v>
      </c>
    </row>
    <row r="273" spans="1:5" x14ac:dyDescent="0.25">
      <c r="A273" t="s">
        <v>722</v>
      </c>
      <c r="B273" t="s">
        <v>723</v>
      </c>
      <c r="E273" t="b">
        <v>1</v>
      </c>
    </row>
    <row r="274" spans="1:5" x14ac:dyDescent="0.25">
      <c r="A274" t="s">
        <v>724</v>
      </c>
      <c r="B274" t="s">
        <v>725</v>
      </c>
      <c r="E274" t="b">
        <v>1</v>
      </c>
    </row>
    <row r="275" spans="1:5" x14ac:dyDescent="0.25">
      <c r="A275" t="s">
        <v>726</v>
      </c>
      <c r="B275" t="s">
        <v>727</v>
      </c>
      <c r="E275" t="b">
        <v>1</v>
      </c>
    </row>
    <row r="276" spans="1:5" x14ac:dyDescent="0.25">
      <c r="A276" t="s">
        <v>728</v>
      </c>
      <c r="B276" t="s">
        <v>729</v>
      </c>
      <c r="E276" t="b">
        <v>1</v>
      </c>
    </row>
    <row r="277" spans="1:5" x14ac:dyDescent="0.25">
      <c r="A277" t="s">
        <v>730</v>
      </c>
      <c r="B277" t="s">
        <v>731</v>
      </c>
      <c r="E277" t="b">
        <v>1</v>
      </c>
    </row>
    <row r="278" spans="1:5" x14ac:dyDescent="0.25">
      <c r="A278" t="s">
        <v>732</v>
      </c>
      <c r="B278" t="s">
        <v>733</v>
      </c>
      <c r="E278" t="b">
        <v>1</v>
      </c>
    </row>
    <row r="279" spans="1:5" x14ac:dyDescent="0.25">
      <c r="A279" t="s">
        <v>734</v>
      </c>
      <c r="B279" t="s">
        <v>735</v>
      </c>
      <c r="E279" t="b">
        <v>1</v>
      </c>
    </row>
    <row r="280" spans="1:5" x14ac:dyDescent="0.25">
      <c r="A280" t="s">
        <v>736</v>
      </c>
      <c r="B280" t="s">
        <v>737</v>
      </c>
      <c r="E280" t="b">
        <v>1</v>
      </c>
    </row>
    <row r="281" spans="1:5" x14ac:dyDescent="0.25">
      <c r="A281" t="s">
        <v>738</v>
      </c>
      <c r="B281" t="s">
        <v>739</v>
      </c>
      <c r="E281" t="b">
        <v>1</v>
      </c>
    </row>
    <row r="282" spans="1:5" x14ac:dyDescent="0.25">
      <c r="A282" t="s">
        <v>740</v>
      </c>
      <c r="B282" t="s">
        <v>741</v>
      </c>
      <c r="E282" t="b">
        <v>1</v>
      </c>
    </row>
    <row r="283" spans="1:5" x14ac:dyDescent="0.25">
      <c r="A283" t="s">
        <v>742</v>
      </c>
      <c r="B283" t="s">
        <v>743</v>
      </c>
      <c r="E283" t="b">
        <v>1</v>
      </c>
    </row>
    <row r="284" spans="1:5" x14ac:dyDescent="0.25">
      <c r="A284" t="s">
        <v>744</v>
      </c>
      <c r="B284" t="s">
        <v>745</v>
      </c>
      <c r="E284" t="b">
        <v>1</v>
      </c>
    </row>
    <row r="285" spans="1:5" x14ac:dyDescent="0.25">
      <c r="A285" t="s">
        <v>746</v>
      </c>
      <c r="B285" t="s">
        <v>747</v>
      </c>
      <c r="E285" t="b">
        <v>1</v>
      </c>
    </row>
    <row r="286" spans="1:5" x14ac:dyDescent="0.25">
      <c r="A286" t="s">
        <v>748</v>
      </c>
      <c r="B286" t="s">
        <v>749</v>
      </c>
      <c r="E286" t="b">
        <v>1</v>
      </c>
    </row>
    <row r="287" spans="1:5" x14ac:dyDescent="0.25">
      <c r="A287" t="s">
        <v>750</v>
      </c>
      <c r="B287" t="s">
        <v>751</v>
      </c>
      <c r="E287" t="b">
        <v>1</v>
      </c>
    </row>
    <row r="288" spans="1:5" x14ac:dyDescent="0.25">
      <c r="A288" t="s">
        <v>752</v>
      </c>
      <c r="B288" t="s">
        <v>753</v>
      </c>
      <c r="E288" t="b">
        <v>1</v>
      </c>
    </row>
    <row r="289" spans="1:5" x14ac:dyDescent="0.25">
      <c r="A289" t="s">
        <v>754</v>
      </c>
      <c r="B289" t="s">
        <v>755</v>
      </c>
      <c r="E289" t="b">
        <v>1</v>
      </c>
    </row>
    <row r="290" spans="1:5" x14ac:dyDescent="0.25">
      <c r="A290" t="s">
        <v>756</v>
      </c>
      <c r="B290" t="s">
        <v>757</v>
      </c>
      <c r="E290" t="b">
        <v>1</v>
      </c>
    </row>
    <row r="291" spans="1:5" x14ac:dyDescent="0.25">
      <c r="A291" t="s">
        <v>758</v>
      </c>
      <c r="B291" t="s">
        <v>759</v>
      </c>
      <c r="E291" t="b">
        <v>1</v>
      </c>
    </row>
    <row r="292" spans="1:5" x14ac:dyDescent="0.25">
      <c r="A292" t="s">
        <v>760</v>
      </c>
      <c r="B292" t="s">
        <v>761</v>
      </c>
      <c r="E292" t="b">
        <v>1</v>
      </c>
    </row>
    <row r="293" spans="1:5" x14ac:dyDescent="0.25">
      <c r="A293" t="s">
        <v>762</v>
      </c>
      <c r="B293" t="s">
        <v>763</v>
      </c>
      <c r="E293" t="b">
        <v>1</v>
      </c>
    </row>
    <row r="294" spans="1:5" x14ac:dyDescent="0.25">
      <c r="A294" t="s">
        <v>764</v>
      </c>
      <c r="B294" t="s">
        <v>765</v>
      </c>
      <c r="E294" t="b">
        <v>1</v>
      </c>
    </row>
    <row r="295" spans="1:5" x14ac:dyDescent="0.25">
      <c r="A295" t="s">
        <v>766</v>
      </c>
      <c r="B295" t="s">
        <v>767</v>
      </c>
      <c r="E295" t="b">
        <v>1</v>
      </c>
    </row>
    <row r="296" spans="1:5" x14ac:dyDescent="0.25">
      <c r="A296" t="s">
        <v>768</v>
      </c>
      <c r="B296" t="s">
        <v>769</v>
      </c>
      <c r="E296" t="b">
        <v>1</v>
      </c>
    </row>
    <row r="297" spans="1:5" x14ac:dyDescent="0.25">
      <c r="A297" t="s">
        <v>770</v>
      </c>
      <c r="B297" t="s">
        <v>771</v>
      </c>
      <c r="E297" t="b">
        <v>1</v>
      </c>
    </row>
    <row r="298" spans="1:5" x14ac:dyDescent="0.25">
      <c r="A298" t="s">
        <v>772</v>
      </c>
      <c r="B298" t="s">
        <v>773</v>
      </c>
      <c r="E298" t="b">
        <v>1</v>
      </c>
    </row>
    <row r="299" spans="1:5" x14ac:dyDescent="0.25">
      <c r="A299" t="s">
        <v>774</v>
      </c>
      <c r="B299" t="s">
        <v>775</v>
      </c>
      <c r="E299" t="b">
        <v>1</v>
      </c>
    </row>
    <row r="300" spans="1:5" x14ac:dyDescent="0.25">
      <c r="A300" t="s">
        <v>776</v>
      </c>
      <c r="B300" t="s">
        <v>777</v>
      </c>
      <c r="E300" t="b">
        <v>1</v>
      </c>
    </row>
    <row r="301" spans="1:5" x14ac:dyDescent="0.25">
      <c r="A301" t="s">
        <v>778</v>
      </c>
      <c r="B301" t="s">
        <v>779</v>
      </c>
      <c r="E301" t="b">
        <v>1</v>
      </c>
    </row>
    <row r="302" spans="1:5" x14ac:dyDescent="0.25">
      <c r="A302" t="s">
        <v>780</v>
      </c>
      <c r="B302" t="s">
        <v>781</v>
      </c>
      <c r="E302" t="b">
        <v>1</v>
      </c>
    </row>
    <row r="303" spans="1:5" x14ac:dyDescent="0.25">
      <c r="A303" t="s">
        <v>782</v>
      </c>
      <c r="B303" t="s">
        <v>783</v>
      </c>
      <c r="E303" t="b">
        <v>1</v>
      </c>
    </row>
    <row r="304" spans="1:5" x14ac:dyDescent="0.25">
      <c r="A304" t="s">
        <v>784</v>
      </c>
      <c r="B304" t="s">
        <v>785</v>
      </c>
      <c r="E304" t="b">
        <v>1</v>
      </c>
    </row>
    <row r="305" spans="1:5" x14ac:dyDescent="0.25">
      <c r="A305" t="s">
        <v>786</v>
      </c>
      <c r="B305" t="s">
        <v>787</v>
      </c>
      <c r="E305" t="b">
        <v>1</v>
      </c>
    </row>
    <row r="306" spans="1:5" x14ac:dyDescent="0.25">
      <c r="A306" t="s">
        <v>788</v>
      </c>
      <c r="B306" t="s">
        <v>789</v>
      </c>
      <c r="E306" t="b">
        <v>1</v>
      </c>
    </row>
    <row r="307" spans="1:5" x14ac:dyDescent="0.25">
      <c r="A307" t="s">
        <v>790</v>
      </c>
      <c r="B307" t="s">
        <v>791</v>
      </c>
      <c r="E307" t="b">
        <v>1</v>
      </c>
    </row>
    <row r="308" spans="1:5" x14ac:dyDescent="0.25">
      <c r="A308" t="s">
        <v>792</v>
      </c>
      <c r="B308" t="s">
        <v>793</v>
      </c>
      <c r="E308" t="b">
        <v>1</v>
      </c>
    </row>
    <row r="309" spans="1:5" x14ac:dyDescent="0.25">
      <c r="A309" t="s">
        <v>794</v>
      </c>
      <c r="B309" t="s">
        <v>795</v>
      </c>
      <c r="E309" t="b">
        <v>1</v>
      </c>
    </row>
    <row r="310" spans="1:5" x14ac:dyDescent="0.25">
      <c r="A310" t="s">
        <v>796</v>
      </c>
      <c r="B310" t="s">
        <v>797</v>
      </c>
      <c r="E310" t="b">
        <v>1</v>
      </c>
    </row>
    <row r="311" spans="1:5" x14ac:dyDescent="0.25">
      <c r="A311" t="s">
        <v>798</v>
      </c>
      <c r="B311" t="s">
        <v>799</v>
      </c>
      <c r="E311" t="b">
        <v>1</v>
      </c>
    </row>
    <row r="312" spans="1:5" x14ac:dyDescent="0.25">
      <c r="A312" t="s">
        <v>800</v>
      </c>
      <c r="B312" t="s">
        <v>801</v>
      </c>
      <c r="E312" t="b">
        <v>1</v>
      </c>
    </row>
    <row r="313" spans="1:5" x14ac:dyDescent="0.25">
      <c r="A313" t="s">
        <v>802</v>
      </c>
      <c r="B313" t="s">
        <v>803</v>
      </c>
      <c r="E313" t="b">
        <v>1</v>
      </c>
    </row>
    <row r="314" spans="1:5" x14ac:dyDescent="0.25">
      <c r="A314" t="s">
        <v>804</v>
      </c>
      <c r="B314" t="s">
        <v>805</v>
      </c>
      <c r="E314" t="b">
        <v>1</v>
      </c>
    </row>
    <row r="315" spans="1:5" x14ac:dyDescent="0.25">
      <c r="A315" t="s">
        <v>806</v>
      </c>
      <c r="B315" t="s">
        <v>807</v>
      </c>
      <c r="E315" t="b">
        <v>1</v>
      </c>
    </row>
    <row r="316" spans="1:5" x14ac:dyDescent="0.25">
      <c r="A316" t="s">
        <v>808</v>
      </c>
      <c r="B316" t="s">
        <v>809</v>
      </c>
      <c r="E316" t="b">
        <v>1</v>
      </c>
    </row>
    <row r="317" spans="1:5" x14ac:dyDescent="0.25">
      <c r="A317" t="s">
        <v>810</v>
      </c>
      <c r="B317" t="s">
        <v>811</v>
      </c>
      <c r="E317" t="b">
        <v>1</v>
      </c>
    </row>
    <row r="318" spans="1:5" x14ac:dyDescent="0.25">
      <c r="A318" t="s">
        <v>812</v>
      </c>
      <c r="B318" t="s">
        <v>813</v>
      </c>
      <c r="E318" t="b">
        <v>1</v>
      </c>
    </row>
    <row r="319" spans="1:5" x14ac:dyDescent="0.25">
      <c r="A319" t="s">
        <v>814</v>
      </c>
      <c r="B319" t="s">
        <v>815</v>
      </c>
      <c r="E319" t="b">
        <v>1</v>
      </c>
    </row>
    <row r="320" spans="1:5" x14ac:dyDescent="0.25">
      <c r="A320" t="s">
        <v>816</v>
      </c>
      <c r="B320" t="s">
        <v>817</v>
      </c>
      <c r="E320" t="b">
        <v>1</v>
      </c>
    </row>
    <row r="321" spans="1:5" x14ac:dyDescent="0.25">
      <c r="A321" t="s">
        <v>818</v>
      </c>
      <c r="B321" t="s">
        <v>819</v>
      </c>
      <c r="E321" t="b">
        <v>1</v>
      </c>
    </row>
    <row r="322" spans="1:5" x14ac:dyDescent="0.25">
      <c r="A322" t="s">
        <v>820</v>
      </c>
      <c r="B322" t="s">
        <v>821</v>
      </c>
      <c r="E322" t="b">
        <v>1</v>
      </c>
    </row>
    <row r="323" spans="1:5" x14ac:dyDescent="0.25">
      <c r="A323" t="s">
        <v>822</v>
      </c>
      <c r="B323" t="s">
        <v>823</v>
      </c>
      <c r="E323" t="b">
        <v>1</v>
      </c>
    </row>
    <row r="324" spans="1:5" x14ac:dyDescent="0.25">
      <c r="A324" t="s">
        <v>824</v>
      </c>
      <c r="B324" t="s">
        <v>825</v>
      </c>
      <c r="E324" t="b">
        <v>1</v>
      </c>
    </row>
    <row r="325" spans="1:5" x14ac:dyDescent="0.25">
      <c r="A325" t="s">
        <v>826</v>
      </c>
      <c r="B325" t="s">
        <v>827</v>
      </c>
      <c r="E325" t="b">
        <v>1</v>
      </c>
    </row>
    <row r="326" spans="1:5" x14ac:dyDescent="0.25">
      <c r="A326" t="s">
        <v>828</v>
      </c>
      <c r="B326" t="s">
        <v>829</v>
      </c>
      <c r="E326" t="b">
        <v>1</v>
      </c>
    </row>
    <row r="327" spans="1:5" x14ac:dyDescent="0.25">
      <c r="A327" t="s">
        <v>830</v>
      </c>
      <c r="B327" t="s">
        <v>831</v>
      </c>
      <c r="E327" t="b">
        <v>1</v>
      </c>
    </row>
    <row r="328" spans="1:5" x14ac:dyDescent="0.25">
      <c r="A328" t="s">
        <v>832</v>
      </c>
      <c r="B328" t="s">
        <v>833</v>
      </c>
      <c r="E328" t="b">
        <v>1</v>
      </c>
    </row>
    <row r="329" spans="1:5" x14ac:dyDescent="0.25">
      <c r="A329" t="s">
        <v>834</v>
      </c>
      <c r="B329" t="s">
        <v>835</v>
      </c>
      <c r="E329" t="b">
        <v>1</v>
      </c>
    </row>
    <row r="330" spans="1:5" x14ac:dyDescent="0.25">
      <c r="A330" t="s">
        <v>836</v>
      </c>
      <c r="B330" t="s">
        <v>837</v>
      </c>
      <c r="E330" t="b">
        <v>1</v>
      </c>
    </row>
    <row r="331" spans="1:5" x14ac:dyDescent="0.25">
      <c r="A331" t="s">
        <v>838</v>
      </c>
      <c r="B331" t="s">
        <v>839</v>
      </c>
      <c r="E331" t="b">
        <v>1</v>
      </c>
    </row>
    <row r="332" spans="1:5" x14ac:dyDescent="0.25">
      <c r="A332" t="s">
        <v>840</v>
      </c>
      <c r="B332" t="s">
        <v>841</v>
      </c>
      <c r="E332" t="b">
        <v>1</v>
      </c>
    </row>
    <row r="333" spans="1:5" x14ac:dyDescent="0.25">
      <c r="A333" t="s">
        <v>842</v>
      </c>
      <c r="B333" t="s">
        <v>843</v>
      </c>
      <c r="E333" t="b">
        <v>1</v>
      </c>
    </row>
    <row r="334" spans="1:5" x14ac:dyDescent="0.25">
      <c r="A334" t="s">
        <v>844</v>
      </c>
      <c r="B334" t="s">
        <v>845</v>
      </c>
      <c r="E334" t="b">
        <v>1</v>
      </c>
    </row>
    <row r="335" spans="1:5" x14ac:dyDescent="0.25">
      <c r="A335" t="s">
        <v>846</v>
      </c>
      <c r="B335" t="s">
        <v>847</v>
      </c>
      <c r="E335" t="b">
        <v>1</v>
      </c>
    </row>
    <row r="336" spans="1:5" x14ac:dyDescent="0.25">
      <c r="A336" t="s">
        <v>848</v>
      </c>
      <c r="B336" t="s">
        <v>849</v>
      </c>
      <c r="E336" t="b">
        <v>1</v>
      </c>
    </row>
    <row r="337" spans="1:5" x14ac:dyDescent="0.25">
      <c r="A337" t="s">
        <v>850</v>
      </c>
      <c r="B337" t="s">
        <v>851</v>
      </c>
      <c r="E337" t="b">
        <v>1</v>
      </c>
    </row>
    <row r="338" spans="1:5" x14ac:dyDescent="0.25">
      <c r="A338" t="s">
        <v>852</v>
      </c>
      <c r="B338" t="s">
        <v>853</v>
      </c>
      <c r="E338" t="b">
        <v>1</v>
      </c>
    </row>
    <row r="339" spans="1:5" x14ac:dyDescent="0.25">
      <c r="A339" t="s">
        <v>854</v>
      </c>
      <c r="B339" t="s">
        <v>855</v>
      </c>
      <c r="E339" t="b">
        <v>1</v>
      </c>
    </row>
    <row r="340" spans="1:5" x14ac:dyDescent="0.25">
      <c r="A340" t="s">
        <v>856</v>
      </c>
      <c r="B340" t="s">
        <v>857</v>
      </c>
      <c r="E340" t="b">
        <v>1</v>
      </c>
    </row>
    <row r="341" spans="1:5" x14ac:dyDescent="0.25">
      <c r="A341" t="s">
        <v>858</v>
      </c>
      <c r="B341" t="s">
        <v>859</v>
      </c>
      <c r="E341" t="b">
        <v>1</v>
      </c>
    </row>
    <row r="342" spans="1:5" x14ac:dyDescent="0.25">
      <c r="A342" t="s">
        <v>860</v>
      </c>
      <c r="B342" t="s">
        <v>861</v>
      </c>
      <c r="E342" t="b">
        <v>1</v>
      </c>
    </row>
    <row r="343" spans="1:5" x14ac:dyDescent="0.25">
      <c r="A343" t="s">
        <v>862</v>
      </c>
      <c r="B343" t="s">
        <v>863</v>
      </c>
      <c r="E343" t="b">
        <v>1</v>
      </c>
    </row>
    <row r="344" spans="1:5" x14ac:dyDescent="0.25">
      <c r="A344" t="s">
        <v>864</v>
      </c>
      <c r="B344" t="s">
        <v>865</v>
      </c>
      <c r="E344" t="b">
        <v>1</v>
      </c>
    </row>
    <row r="345" spans="1:5" x14ac:dyDescent="0.25">
      <c r="A345" t="s">
        <v>866</v>
      </c>
      <c r="B345" t="s">
        <v>867</v>
      </c>
      <c r="E345" t="b">
        <v>1</v>
      </c>
    </row>
    <row r="346" spans="1:5" x14ac:dyDescent="0.25">
      <c r="A346" t="s">
        <v>868</v>
      </c>
      <c r="B346" t="s">
        <v>869</v>
      </c>
      <c r="E346" t="b">
        <v>1</v>
      </c>
    </row>
    <row r="347" spans="1:5" x14ac:dyDescent="0.25">
      <c r="A347" t="s">
        <v>870</v>
      </c>
      <c r="B347" t="s">
        <v>871</v>
      </c>
      <c r="E347" t="b">
        <v>1</v>
      </c>
    </row>
    <row r="348" spans="1:5" x14ac:dyDescent="0.25">
      <c r="A348" t="s">
        <v>872</v>
      </c>
      <c r="B348" t="s">
        <v>873</v>
      </c>
      <c r="E348" t="b">
        <v>1</v>
      </c>
    </row>
    <row r="349" spans="1:5" x14ac:dyDescent="0.25">
      <c r="A349" t="s">
        <v>874</v>
      </c>
      <c r="B349" t="s">
        <v>875</v>
      </c>
      <c r="E349" t="b">
        <v>1</v>
      </c>
    </row>
    <row r="350" spans="1:5" x14ac:dyDescent="0.25">
      <c r="A350" t="s">
        <v>876</v>
      </c>
      <c r="B350" t="s">
        <v>877</v>
      </c>
      <c r="E350" t="b">
        <v>1</v>
      </c>
    </row>
    <row r="351" spans="1:5" x14ac:dyDescent="0.25">
      <c r="A351" t="s">
        <v>878</v>
      </c>
      <c r="B351" t="s">
        <v>879</v>
      </c>
      <c r="E351" t="b">
        <v>1</v>
      </c>
    </row>
    <row r="352" spans="1:5" x14ac:dyDescent="0.25">
      <c r="A352" t="s">
        <v>880</v>
      </c>
      <c r="B352" t="s">
        <v>881</v>
      </c>
      <c r="E352" t="b">
        <v>1</v>
      </c>
    </row>
    <row r="353" spans="1:5" x14ac:dyDescent="0.25">
      <c r="A353" t="s">
        <v>882</v>
      </c>
      <c r="B353" t="s">
        <v>883</v>
      </c>
      <c r="E353" t="b">
        <v>1</v>
      </c>
    </row>
    <row r="354" spans="1:5" x14ac:dyDescent="0.25">
      <c r="A354" t="s">
        <v>884</v>
      </c>
      <c r="B354" t="s">
        <v>885</v>
      </c>
      <c r="E354" t="b">
        <v>1</v>
      </c>
    </row>
    <row r="355" spans="1:5" x14ac:dyDescent="0.25">
      <c r="A355" t="s">
        <v>886</v>
      </c>
      <c r="B355" t="s">
        <v>887</v>
      </c>
      <c r="E355" t="b">
        <v>1</v>
      </c>
    </row>
    <row r="356" spans="1:5" x14ac:dyDescent="0.25">
      <c r="A356" t="s">
        <v>888</v>
      </c>
      <c r="B356" t="s">
        <v>889</v>
      </c>
      <c r="E356" t="b">
        <v>1</v>
      </c>
    </row>
    <row r="357" spans="1:5" x14ac:dyDescent="0.25">
      <c r="A357" t="s">
        <v>890</v>
      </c>
      <c r="B357" t="s">
        <v>891</v>
      </c>
      <c r="E357" t="b">
        <v>1</v>
      </c>
    </row>
    <row r="358" spans="1:5" x14ac:dyDescent="0.25">
      <c r="A358" t="s">
        <v>892</v>
      </c>
      <c r="B358" t="s">
        <v>893</v>
      </c>
      <c r="E358" t="b">
        <v>1</v>
      </c>
    </row>
    <row r="359" spans="1:5" x14ac:dyDescent="0.25">
      <c r="A359" t="s">
        <v>894</v>
      </c>
      <c r="B359" t="s">
        <v>895</v>
      </c>
      <c r="E359" t="b">
        <v>1</v>
      </c>
    </row>
    <row r="360" spans="1:5" x14ac:dyDescent="0.25">
      <c r="A360" t="s">
        <v>896</v>
      </c>
      <c r="B360" t="s">
        <v>897</v>
      </c>
      <c r="E360" t="b">
        <v>1</v>
      </c>
    </row>
    <row r="361" spans="1:5" x14ac:dyDescent="0.25">
      <c r="A361" t="s">
        <v>898</v>
      </c>
      <c r="B361" t="s">
        <v>899</v>
      </c>
      <c r="E361" t="b">
        <v>1</v>
      </c>
    </row>
    <row r="362" spans="1:5" x14ac:dyDescent="0.25">
      <c r="A362" t="s">
        <v>900</v>
      </c>
      <c r="B362" t="s">
        <v>901</v>
      </c>
      <c r="E362" t="b">
        <v>1</v>
      </c>
    </row>
    <row r="363" spans="1:5" x14ac:dyDescent="0.25">
      <c r="A363" t="s">
        <v>902</v>
      </c>
      <c r="B363" t="s">
        <v>903</v>
      </c>
      <c r="E363" t="b">
        <v>1</v>
      </c>
    </row>
    <row r="364" spans="1:5" x14ac:dyDescent="0.25">
      <c r="A364" t="s">
        <v>904</v>
      </c>
      <c r="B364" t="s">
        <v>905</v>
      </c>
      <c r="E364" t="b">
        <v>1</v>
      </c>
    </row>
    <row r="365" spans="1:5" x14ac:dyDescent="0.25">
      <c r="A365" t="s">
        <v>906</v>
      </c>
      <c r="B365" t="s">
        <v>907</v>
      </c>
      <c r="E365" t="b">
        <v>1</v>
      </c>
    </row>
    <row r="366" spans="1:5" x14ac:dyDescent="0.25">
      <c r="A366" t="s">
        <v>908</v>
      </c>
      <c r="B366" t="s">
        <v>909</v>
      </c>
      <c r="E366" t="b">
        <v>1</v>
      </c>
    </row>
    <row r="367" spans="1:5" x14ac:dyDescent="0.25">
      <c r="A367" t="s">
        <v>910</v>
      </c>
      <c r="B367" t="s">
        <v>911</v>
      </c>
      <c r="E367" t="b">
        <v>1</v>
      </c>
    </row>
    <row r="368" spans="1:5" x14ac:dyDescent="0.25">
      <c r="A368" t="s">
        <v>912</v>
      </c>
      <c r="B368" t="s">
        <v>913</v>
      </c>
      <c r="E368" t="b">
        <v>1</v>
      </c>
    </row>
    <row r="369" spans="1:5" x14ac:dyDescent="0.25">
      <c r="A369" t="s">
        <v>914</v>
      </c>
      <c r="B369" t="s">
        <v>915</v>
      </c>
      <c r="E369" t="b">
        <v>1</v>
      </c>
    </row>
    <row r="370" spans="1:5" x14ac:dyDescent="0.25">
      <c r="A370" t="s">
        <v>916</v>
      </c>
      <c r="B370" t="s">
        <v>917</v>
      </c>
      <c r="E370" t="b">
        <v>1</v>
      </c>
    </row>
    <row r="371" spans="1:5" x14ac:dyDescent="0.25">
      <c r="A371" t="s">
        <v>918</v>
      </c>
      <c r="B371" t="s">
        <v>919</v>
      </c>
      <c r="E371" t="b">
        <v>1</v>
      </c>
    </row>
    <row r="372" spans="1:5" x14ac:dyDescent="0.25">
      <c r="A372" t="s">
        <v>920</v>
      </c>
      <c r="B372" t="s">
        <v>921</v>
      </c>
      <c r="E372" t="b">
        <v>1</v>
      </c>
    </row>
    <row r="373" spans="1:5" x14ac:dyDescent="0.25">
      <c r="A373" t="s">
        <v>922</v>
      </c>
      <c r="B373" t="s">
        <v>923</v>
      </c>
      <c r="E373" t="b">
        <v>1</v>
      </c>
    </row>
    <row r="374" spans="1:5" x14ac:dyDescent="0.25">
      <c r="A374" t="s">
        <v>924</v>
      </c>
      <c r="B374" t="s">
        <v>925</v>
      </c>
      <c r="E374" t="b">
        <v>1</v>
      </c>
    </row>
    <row r="375" spans="1:5" x14ac:dyDescent="0.25">
      <c r="A375" t="s">
        <v>926</v>
      </c>
      <c r="B375" t="s">
        <v>927</v>
      </c>
      <c r="E375" t="b">
        <v>1</v>
      </c>
    </row>
    <row r="376" spans="1:5" x14ac:dyDescent="0.25">
      <c r="A376" t="s">
        <v>928</v>
      </c>
      <c r="B376" t="s">
        <v>929</v>
      </c>
      <c r="E376" t="b">
        <v>1</v>
      </c>
    </row>
    <row r="377" spans="1:5" x14ac:dyDescent="0.25">
      <c r="A377" t="s">
        <v>930</v>
      </c>
      <c r="B377" t="s">
        <v>931</v>
      </c>
      <c r="E377" t="b">
        <v>1</v>
      </c>
    </row>
    <row r="378" spans="1:5" x14ac:dyDescent="0.25">
      <c r="A378" t="s">
        <v>932</v>
      </c>
      <c r="B378" t="s">
        <v>933</v>
      </c>
      <c r="E378" t="b">
        <v>1</v>
      </c>
    </row>
    <row r="379" spans="1:5" x14ac:dyDescent="0.25">
      <c r="A379" t="s">
        <v>934</v>
      </c>
      <c r="B379" t="s">
        <v>935</v>
      </c>
      <c r="E379" t="b">
        <v>1</v>
      </c>
    </row>
    <row r="380" spans="1:5" x14ac:dyDescent="0.25">
      <c r="A380" t="s">
        <v>936</v>
      </c>
      <c r="B380" t="s">
        <v>937</v>
      </c>
      <c r="E380" t="b">
        <v>1</v>
      </c>
    </row>
    <row r="381" spans="1:5" x14ac:dyDescent="0.25">
      <c r="A381" t="s">
        <v>938</v>
      </c>
      <c r="B381" t="s">
        <v>939</v>
      </c>
      <c r="E381" t="b">
        <v>1</v>
      </c>
    </row>
    <row r="382" spans="1:5" x14ac:dyDescent="0.25">
      <c r="A382" t="s">
        <v>940</v>
      </c>
      <c r="B382" t="s">
        <v>941</v>
      </c>
      <c r="E382" t="b">
        <v>1</v>
      </c>
    </row>
    <row r="383" spans="1:5" x14ac:dyDescent="0.25">
      <c r="A383" t="s">
        <v>942</v>
      </c>
      <c r="B383" t="s">
        <v>943</v>
      </c>
      <c r="E383" t="b">
        <v>1</v>
      </c>
    </row>
    <row r="384" spans="1:5" x14ac:dyDescent="0.25">
      <c r="A384" t="s">
        <v>944</v>
      </c>
      <c r="B384" t="s">
        <v>945</v>
      </c>
      <c r="E384" t="b">
        <v>1</v>
      </c>
    </row>
    <row r="385" spans="1:5" x14ac:dyDescent="0.25">
      <c r="A385" t="s">
        <v>946</v>
      </c>
      <c r="B385" t="s">
        <v>947</v>
      </c>
      <c r="E385" t="b">
        <v>1</v>
      </c>
    </row>
    <row r="386" spans="1:5" x14ac:dyDescent="0.25">
      <c r="A386" t="s">
        <v>948</v>
      </c>
      <c r="B386" t="s">
        <v>949</v>
      </c>
      <c r="E386" t="b">
        <v>1</v>
      </c>
    </row>
    <row r="387" spans="1:5" x14ac:dyDescent="0.25">
      <c r="A387" t="s">
        <v>950</v>
      </c>
      <c r="B387" t="s">
        <v>951</v>
      </c>
      <c r="E387" t="b">
        <v>1</v>
      </c>
    </row>
    <row r="388" spans="1:5" x14ac:dyDescent="0.25">
      <c r="A388" t="s">
        <v>952</v>
      </c>
      <c r="B388" t="s">
        <v>953</v>
      </c>
      <c r="E388" t="b">
        <v>1</v>
      </c>
    </row>
    <row r="389" spans="1:5" x14ac:dyDescent="0.25">
      <c r="A389" t="s">
        <v>954</v>
      </c>
      <c r="B389" t="s">
        <v>955</v>
      </c>
      <c r="E389" t="b">
        <v>1</v>
      </c>
    </row>
    <row r="390" spans="1:5" x14ac:dyDescent="0.25">
      <c r="A390" t="s">
        <v>956</v>
      </c>
      <c r="B390" t="s">
        <v>957</v>
      </c>
      <c r="E390" t="b">
        <v>1</v>
      </c>
    </row>
    <row r="391" spans="1:5" x14ac:dyDescent="0.25">
      <c r="A391" t="s">
        <v>958</v>
      </c>
      <c r="B391" t="s">
        <v>959</v>
      </c>
      <c r="E391" t="b">
        <v>1</v>
      </c>
    </row>
    <row r="392" spans="1:5" x14ac:dyDescent="0.25">
      <c r="A392" t="s">
        <v>960</v>
      </c>
      <c r="B392" t="s">
        <v>961</v>
      </c>
      <c r="E392" t="b">
        <v>1</v>
      </c>
    </row>
    <row r="393" spans="1:5" x14ac:dyDescent="0.25">
      <c r="A393" t="s">
        <v>962</v>
      </c>
      <c r="B393" t="s">
        <v>963</v>
      </c>
      <c r="E393" t="b">
        <v>1</v>
      </c>
    </row>
    <row r="394" spans="1:5" x14ac:dyDescent="0.25">
      <c r="A394" t="s">
        <v>964</v>
      </c>
      <c r="B394" t="s">
        <v>965</v>
      </c>
      <c r="E394" t="b">
        <v>1</v>
      </c>
    </row>
    <row r="395" spans="1:5" x14ac:dyDescent="0.25">
      <c r="A395" t="s">
        <v>966</v>
      </c>
      <c r="B395" t="s">
        <v>967</v>
      </c>
      <c r="E395" t="b">
        <v>1</v>
      </c>
    </row>
    <row r="396" spans="1:5" x14ac:dyDescent="0.25">
      <c r="A396" t="s">
        <v>968</v>
      </c>
      <c r="B396" t="s">
        <v>969</v>
      </c>
      <c r="E396" t="b">
        <v>1</v>
      </c>
    </row>
    <row r="397" spans="1:5" x14ac:dyDescent="0.25">
      <c r="A397" t="s">
        <v>970</v>
      </c>
      <c r="B397" t="s">
        <v>971</v>
      </c>
      <c r="E397" t="b">
        <v>1</v>
      </c>
    </row>
    <row r="398" spans="1:5" x14ac:dyDescent="0.25">
      <c r="A398" t="s">
        <v>972</v>
      </c>
      <c r="B398" t="s">
        <v>973</v>
      </c>
      <c r="E398" t="b">
        <v>1</v>
      </c>
    </row>
    <row r="399" spans="1:5" x14ac:dyDescent="0.25">
      <c r="A399" t="s">
        <v>974</v>
      </c>
      <c r="B399" t="s">
        <v>975</v>
      </c>
      <c r="E399" t="b">
        <v>1</v>
      </c>
    </row>
    <row r="400" spans="1:5" x14ac:dyDescent="0.25">
      <c r="A400" t="s">
        <v>976</v>
      </c>
      <c r="B400" t="s">
        <v>977</v>
      </c>
      <c r="E400" t="b">
        <v>1</v>
      </c>
    </row>
    <row r="401" spans="1:5" x14ac:dyDescent="0.25">
      <c r="A401" t="s">
        <v>978</v>
      </c>
      <c r="B401" t="s">
        <v>979</v>
      </c>
      <c r="E401" t="b">
        <v>1</v>
      </c>
    </row>
    <row r="402" spans="1:5" x14ac:dyDescent="0.25">
      <c r="A402" t="s">
        <v>980</v>
      </c>
      <c r="B402" t="s">
        <v>981</v>
      </c>
      <c r="E402" t="b">
        <v>1</v>
      </c>
    </row>
    <row r="403" spans="1:5" x14ac:dyDescent="0.25">
      <c r="A403" t="s">
        <v>982</v>
      </c>
      <c r="B403" t="s">
        <v>983</v>
      </c>
      <c r="E403" t="b">
        <v>1</v>
      </c>
    </row>
    <row r="404" spans="1:5" x14ac:dyDescent="0.25">
      <c r="A404" t="s">
        <v>984</v>
      </c>
      <c r="B404" t="s">
        <v>985</v>
      </c>
      <c r="E404" t="b">
        <v>1</v>
      </c>
    </row>
    <row r="405" spans="1:5" x14ac:dyDescent="0.25">
      <c r="A405" t="s">
        <v>986</v>
      </c>
      <c r="B405" t="s">
        <v>987</v>
      </c>
      <c r="E405" t="b">
        <v>1</v>
      </c>
    </row>
    <row r="406" spans="1:5" x14ac:dyDescent="0.25">
      <c r="A406" t="s">
        <v>988</v>
      </c>
      <c r="B406" t="s">
        <v>989</v>
      </c>
      <c r="E406" t="b">
        <v>1</v>
      </c>
    </row>
    <row r="407" spans="1:5" x14ac:dyDescent="0.25">
      <c r="A407" t="s">
        <v>990</v>
      </c>
      <c r="B407" t="s">
        <v>991</v>
      </c>
      <c r="E407" t="b">
        <v>1</v>
      </c>
    </row>
    <row r="408" spans="1:5" x14ac:dyDescent="0.25">
      <c r="A408" t="s">
        <v>992</v>
      </c>
      <c r="B408" t="s">
        <v>993</v>
      </c>
      <c r="E408" t="b">
        <v>1</v>
      </c>
    </row>
    <row r="409" spans="1:5" x14ac:dyDescent="0.25">
      <c r="A409" t="s">
        <v>994</v>
      </c>
      <c r="B409" t="s">
        <v>995</v>
      </c>
      <c r="E409" t="b">
        <v>1</v>
      </c>
    </row>
    <row r="410" spans="1:5" x14ac:dyDescent="0.25">
      <c r="A410" t="s">
        <v>996</v>
      </c>
      <c r="B410" t="s">
        <v>997</v>
      </c>
      <c r="E410" t="b">
        <v>1</v>
      </c>
    </row>
    <row r="411" spans="1:5" x14ac:dyDescent="0.25">
      <c r="A411" t="s">
        <v>998</v>
      </c>
      <c r="B411" t="s">
        <v>999</v>
      </c>
      <c r="E411" t="b">
        <v>1</v>
      </c>
    </row>
    <row r="412" spans="1:5" x14ac:dyDescent="0.25">
      <c r="A412" t="s">
        <v>1000</v>
      </c>
      <c r="B412" t="s">
        <v>1001</v>
      </c>
      <c r="E412" t="b">
        <v>1</v>
      </c>
    </row>
    <row r="413" spans="1:5" x14ac:dyDescent="0.25">
      <c r="A413" t="s">
        <v>1002</v>
      </c>
      <c r="B413" t="s">
        <v>1003</v>
      </c>
      <c r="E413" t="b">
        <v>1</v>
      </c>
    </row>
    <row r="414" spans="1:5" x14ac:dyDescent="0.25">
      <c r="A414" t="s">
        <v>1004</v>
      </c>
      <c r="B414" t="s">
        <v>1005</v>
      </c>
      <c r="E414" t="b">
        <v>1</v>
      </c>
    </row>
    <row r="415" spans="1:5" x14ac:dyDescent="0.25">
      <c r="A415" t="s">
        <v>1006</v>
      </c>
      <c r="B415" t="s">
        <v>1007</v>
      </c>
      <c r="E415" t="b">
        <v>1</v>
      </c>
    </row>
    <row r="416" spans="1:5" x14ac:dyDescent="0.25">
      <c r="A416" t="s">
        <v>1008</v>
      </c>
      <c r="B416" t="s">
        <v>1009</v>
      </c>
      <c r="E416" t="b">
        <v>1</v>
      </c>
    </row>
    <row r="417" spans="1:5" x14ac:dyDescent="0.25">
      <c r="A417" t="s">
        <v>1010</v>
      </c>
      <c r="B417" t="s">
        <v>1011</v>
      </c>
      <c r="E417" t="b">
        <v>1</v>
      </c>
    </row>
    <row r="418" spans="1:5" x14ac:dyDescent="0.25">
      <c r="A418" t="s">
        <v>1012</v>
      </c>
      <c r="B418" t="s">
        <v>1013</v>
      </c>
      <c r="E418" t="b">
        <v>1</v>
      </c>
    </row>
    <row r="419" spans="1:5" x14ac:dyDescent="0.25">
      <c r="A419" t="s">
        <v>1014</v>
      </c>
      <c r="B419" t="s">
        <v>1015</v>
      </c>
      <c r="E419" t="b">
        <v>1</v>
      </c>
    </row>
    <row r="420" spans="1:5" x14ac:dyDescent="0.25">
      <c r="A420" t="s">
        <v>1016</v>
      </c>
      <c r="B420" t="s">
        <v>1017</v>
      </c>
      <c r="E420" t="b">
        <v>1</v>
      </c>
    </row>
    <row r="421" spans="1:5" x14ac:dyDescent="0.25">
      <c r="A421" t="s">
        <v>1018</v>
      </c>
      <c r="B421" t="s">
        <v>1019</v>
      </c>
      <c r="E421" t="b">
        <v>1</v>
      </c>
    </row>
    <row r="422" spans="1:5" x14ac:dyDescent="0.25">
      <c r="A422" t="s">
        <v>1020</v>
      </c>
      <c r="B422" t="s">
        <v>1021</v>
      </c>
      <c r="E422" t="b">
        <v>1</v>
      </c>
    </row>
    <row r="423" spans="1:5" x14ac:dyDescent="0.25">
      <c r="A423" t="s">
        <v>1022</v>
      </c>
      <c r="B423" t="s">
        <v>1023</v>
      </c>
      <c r="E423" t="b">
        <v>1</v>
      </c>
    </row>
    <row r="424" spans="1:5" x14ac:dyDescent="0.25">
      <c r="A424" t="s">
        <v>1024</v>
      </c>
      <c r="B424" t="s">
        <v>1025</v>
      </c>
      <c r="E424" t="b">
        <v>1</v>
      </c>
    </row>
    <row r="425" spans="1:5" x14ac:dyDescent="0.25">
      <c r="A425" t="s">
        <v>1026</v>
      </c>
      <c r="B425" t="s">
        <v>1027</v>
      </c>
      <c r="E425" t="b">
        <v>1</v>
      </c>
    </row>
    <row r="426" spans="1:5" x14ac:dyDescent="0.25">
      <c r="A426" t="s">
        <v>1028</v>
      </c>
      <c r="B426" t="s">
        <v>1029</v>
      </c>
      <c r="E426" t="b">
        <v>1</v>
      </c>
    </row>
    <row r="427" spans="1:5" x14ac:dyDescent="0.25">
      <c r="A427" t="s">
        <v>1030</v>
      </c>
      <c r="B427" t="s">
        <v>1031</v>
      </c>
      <c r="E427" t="b">
        <v>1</v>
      </c>
    </row>
    <row r="428" spans="1:5" x14ac:dyDescent="0.25">
      <c r="A428" t="s">
        <v>1032</v>
      </c>
      <c r="B428" t="s">
        <v>1033</v>
      </c>
      <c r="E428" t="b">
        <v>1</v>
      </c>
    </row>
    <row r="429" spans="1:5" x14ac:dyDescent="0.25">
      <c r="A429" t="s">
        <v>1034</v>
      </c>
      <c r="B429" t="s">
        <v>1035</v>
      </c>
      <c r="E429" t="b">
        <v>1</v>
      </c>
    </row>
    <row r="430" spans="1:5" x14ac:dyDescent="0.25">
      <c r="A430" t="s">
        <v>1036</v>
      </c>
      <c r="B430" t="s">
        <v>1037</v>
      </c>
      <c r="E430" t="b">
        <v>1</v>
      </c>
    </row>
    <row r="431" spans="1:5" x14ac:dyDescent="0.25">
      <c r="A431" t="s">
        <v>1038</v>
      </c>
      <c r="B431" t="s">
        <v>1039</v>
      </c>
      <c r="E431" t="b">
        <v>1</v>
      </c>
    </row>
    <row r="432" spans="1:5" x14ac:dyDescent="0.25">
      <c r="A432" t="s">
        <v>1040</v>
      </c>
      <c r="B432" t="s">
        <v>1041</v>
      </c>
      <c r="E432" t="b">
        <v>1</v>
      </c>
    </row>
    <row r="433" spans="1:5" x14ac:dyDescent="0.25">
      <c r="A433" t="s">
        <v>1042</v>
      </c>
      <c r="B433" t="s">
        <v>1043</v>
      </c>
      <c r="E433" t="b">
        <v>1</v>
      </c>
    </row>
    <row r="434" spans="1:5" x14ac:dyDescent="0.25">
      <c r="A434" t="s">
        <v>1044</v>
      </c>
      <c r="B434" t="s">
        <v>1045</v>
      </c>
      <c r="E434" t="b">
        <v>1</v>
      </c>
    </row>
    <row r="435" spans="1:5" x14ac:dyDescent="0.25">
      <c r="A435" t="s">
        <v>1046</v>
      </c>
      <c r="B435" t="s">
        <v>1047</v>
      </c>
      <c r="E435" t="b">
        <v>1</v>
      </c>
    </row>
    <row r="436" spans="1:5" x14ac:dyDescent="0.25">
      <c r="A436" t="s">
        <v>1048</v>
      </c>
      <c r="B436" t="s">
        <v>1049</v>
      </c>
      <c r="E436" t="b">
        <v>1</v>
      </c>
    </row>
    <row r="437" spans="1:5" x14ac:dyDescent="0.25">
      <c r="A437" t="s">
        <v>1050</v>
      </c>
      <c r="B437" t="s">
        <v>1051</v>
      </c>
      <c r="E437" t="b">
        <v>1</v>
      </c>
    </row>
    <row r="438" spans="1:5" x14ac:dyDescent="0.25">
      <c r="A438" t="s">
        <v>1052</v>
      </c>
      <c r="B438" t="s">
        <v>1053</v>
      </c>
      <c r="E438" t="b">
        <v>1</v>
      </c>
    </row>
    <row r="439" spans="1:5" x14ac:dyDescent="0.25">
      <c r="A439" t="s">
        <v>1054</v>
      </c>
      <c r="B439" t="s">
        <v>1055</v>
      </c>
      <c r="E439" t="b">
        <v>1</v>
      </c>
    </row>
    <row r="440" spans="1:5" x14ac:dyDescent="0.25">
      <c r="A440" t="s">
        <v>1056</v>
      </c>
      <c r="B440" t="s">
        <v>1057</v>
      </c>
      <c r="E440" t="b">
        <v>1</v>
      </c>
    </row>
    <row r="441" spans="1:5" x14ac:dyDescent="0.25">
      <c r="A441" t="s">
        <v>1058</v>
      </c>
      <c r="B441" t="s">
        <v>1059</v>
      </c>
      <c r="E441" t="b">
        <v>1</v>
      </c>
    </row>
    <row r="442" spans="1:5" x14ac:dyDescent="0.25">
      <c r="A442" t="s">
        <v>1060</v>
      </c>
      <c r="B442" t="s">
        <v>1061</v>
      </c>
      <c r="E442" t="b">
        <v>1</v>
      </c>
    </row>
    <row r="443" spans="1:5" x14ac:dyDescent="0.25">
      <c r="A443" t="s">
        <v>1062</v>
      </c>
      <c r="B443" t="s">
        <v>1063</v>
      </c>
      <c r="E443" t="b">
        <v>1</v>
      </c>
    </row>
    <row r="444" spans="1:5" x14ac:dyDescent="0.25">
      <c r="A444" t="s">
        <v>1064</v>
      </c>
      <c r="B444" t="s">
        <v>1065</v>
      </c>
      <c r="E444" t="b">
        <v>1</v>
      </c>
    </row>
    <row r="445" spans="1:5" x14ac:dyDescent="0.25">
      <c r="A445" t="s">
        <v>1066</v>
      </c>
      <c r="B445" t="s">
        <v>1067</v>
      </c>
      <c r="E445" t="b">
        <v>1</v>
      </c>
    </row>
    <row r="446" spans="1:5" x14ac:dyDescent="0.25">
      <c r="A446" t="s">
        <v>1068</v>
      </c>
      <c r="B446" t="s">
        <v>1069</v>
      </c>
      <c r="E446" t="b">
        <v>1</v>
      </c>
    </row>
    <row r="447" spans="1:5" x14ac:dyDescent="0.25">
      <c r="A447" t="s">
        <v>1070</v>
      </c>
      <c r="B447" t="s">
        <v>1071</v>
      </c>
      <c r="E447" t="b">
        <v>1</v>
      </c>
    </row>
    <row r="448" spans="1:5" x14ac:dyDescent="0.25">
      <c r="A448" t="s">
        <v>1072</v>
      </c>
      <c r="B448" t="s">
        <v>1073</v>
      </c>
      <c r="E448" t="b">
        <v>1</v>
      </c>
    </row>
    <row r="449" spans="1:5" x14ac:dyDescent="0.25">
      <c r="A449" t="s">
        <v>1074</v>
      </c>
      <c r="B449" t="s">
        <v>1075</v>
      </c>
      <c r="E449" t="b">
        <v>1</v>
      </c>
    </row>
    <row r="450" spans="1:5" x14ac:dyDescent="0.25">
      <c r="A450" t="s">
        <v>1076</v>
      </c>
      <c r="B450" t="s">
        <v>1077</v>
      </c>
      <c r="E450" t="b">
        <v>1</v>
      </c>
    </row>
    <row r="451" spans="1:5" x14ac:dyDescent="0.25">
      <c r="A451" t="s">
        <v>1078</v>
      </c>
      <c r="B451" t="s">
        <v>1079</v>
      </c>
      <c r="E451" t="b">
        <v>1</v>
      </c>
    </row>
    <row r="452" spans="1:5" x14ac:dyDescent="0.25">
      <c r="A452" t="s">
        <v>1080</v>
      </c>
      <c r="B452" t="s">
        <v>1081</v>
      </c>
      <c r="E452" t="b">
        <v>1</v>
      </c>
    </row>
    <row r="453" spans="1:5" x14ac:dyDescent="0.25">
      <c r="A453" t="s">
        <v>1082</v>
      </c>
      <c r="B453" t="s">
        <v>1083</v>
      </c>
      <c r="E453" t="b">
        <v>1</v>
      </c>
    </row>
    <row r="454" spans="1:5" x14ac:dyDescent="0.25">
      <c r="A454" t="s">
        <v>1084</v>
      </c>
      <c r="B454" t="s">
        <v>1085</v>
      </c>
      <c r="E454" t="b">
        <v>1</v>
      </c>
    </row>
    <row r="455" spans="1:5" x14ac:dyDescent="0.25">
      <c r="A455" t="s">
        <v>1086</v>
      </c>
      <c r="B455" t="s">
        <v>1087</v>
      </c>
      <c r="E455" t="b">
        <v>1</v>
      </c>
    </row>
    <row r="456" spans="1:5" x14ac:dyDescent="0.25">
      <c r="A456" t="s">
        <v>1088</v>
      </c>
      <c r="B456" t="s">
        <v>1089</v>
      </c>
      <c r="E456" t="b">
        <v>1</v>
      </c>
    </row>
    <row r="457" spans="1:5" x14ac:dyDescent="0.25">
      <c r="A457" t="s">
        <v>1090</v>
      </c>
      <c r="B457" t="s">
        <v>1091</v>
      </c>
      <c r="E457" t="b">
        <v>1</v>
      </c>
    </row>
    <row r="458" spans="1:5" x14ac:dyDescent="0.25">
      <c r="A458" t="s">
        <v>1092</v>
      </c>
      <c r="B458" t="s">
        <v>1093</v>
      </c>
      <c r="E458" t="b">
        <v>1</v>
      </c>
    </row>
    <row r="459" spans="1:5" x14ac:dyDescent="0.25">
      <c r="A459" t="s">
        <v>1094</v>
      </c>
      <c r="B459" t="s">
        <v>1095</v>
      </c>
      <c r="E459" t="b">
        <v>1</v>
      </c>
    </row>
    <row r="460" spans="1:5" x14ac:dyDescent="0.25">
      <c r="A460" t="s">
        <v>1096</v>
      </c>
      <c r="B460" t="s">
        <v>1097</v>
      </c>
      <c r="E460" t="b">
        <v>1</v>
      </c>
    </row>
    <row r="461" spans="1:5" x14ac:dyDescent="0.25">
      <c r="A461" t="s">
        <v>1098</v>
      </c>
      <c r="B461" t="s">
        <v>1099</v>
      </c>
      <c r="E461" t="b">
        <v>1</v>
      </c>
    </row>
    <row r="462" spans="1:5" x14ac:dyDescent="0.25">
      <c r="A462" t="s">
        <v>1100</v>
      </c>
      <c r="B462" t="s">
        <v>1101</v>
      </c>
      <c r="E462" t="b">
        <v>1</v>
      </c>
    </row>
    <row r="463" spans="1:5" x14ac:dyDescent="0.25">
      <c r="A463" t="s">
        <v>1102</v>
      </c>
      <c r="B463" t="s">
        <v>1103</v>
      </c>
      <c r="E463" t="b">
        <v>1</v>
      </c>
    </row>
    <row r="464" spans="1:5" x14ac:dyDescent="0.25">
      <c r="A464" t="s">
        <v>1104</v>
      </c>
      <c r="B464" t="s">
        <v>1105</v>
      </c>
      <c r="E464" t="b">
        <v>1</v>
      </c>
    </row>
    <row r="465" spans="1:5" x14ac:dyDescent="0.25">
      <c r="A465" t="s">
        <v>1106</v>
      </c>
      <c r="B465" t="s">
        <v>1107</v>
      </c>
      <c r="E465" t="b">
        <v>1</v>
      </c>
    </row>
    <row r="466" spans="1:5" x14ac:dyDescent="0.25">
      <c r="A466" t="s">
        <v>1108</v>
      </c>
      <c r="B466" t="s">
        <v>1109</v>
      </c>
      <c r="E466" t="b">
        <v>1</v>
      </c>
    </row>
    <row r="467" spans="1:5" x14ac:dyDescent="0.25">
      <c r="A467" t="s">
        <v>1110</v>
      </c>
      <c r="B467" t="s">
        <v>1111</v>
      </c>
      <c r="E467" t="b">
        <v>1</v>
      </c>
    </row>
    <row r="468" spans="1:5" x14ac:dyDescent="0.25">
      <c r="A468" t="s">
        <v>1112</v>
      </c>
      <c r="B468" t="s">
        <v>1113</v>
      </c>
      <c r="E468" t="b">
        <v>1</v>
      </c>
    </row>
    <row r="469" spans="1:5" x14ac:dyDescent="0.25">
      <c r="A469" t="s">
        <v>1114</v>
      </c>
      <c r="B469" t="s">
        <v>1115</v>
      </c>
      <c r="E469" t="b">
        <v>1</v>
      </c>
    </row>
    <row r="470" spans="1:5" x14ac:dyDescent="0.25">
      <c r="A470" t="s">
        <v>1116</v>
      </c>
      <c r="B470" t="s">
        <v>1117</v>
      </c>
      <c r="E470" t="b">
        <v>1</v>
      </c>
    </row>
    <row r="471" spans="1:5" x14ac:dyDescent="0.25">
      <c r="A471" t="s">
        <v>1118</v>
      </c>
      <c r="B471" t="s">
        <v>1119</v>
      </c>
      <c r="E471" t="b">
        <v>1</v>
      </c>
    </row>
    <row r="472" spans="1:5" x14ac:dyDescent="0.25">
      <c r="A472" t="s">
        <v>1120</v>
      </c>
      <c r="B472" t="s">
        <v>1121</v>
      </c>
      <c r="E472" t="b">
        <v>1</v>
      </c>
    </row>
    <row r="473" spans="1:5" x14ac:dyDescent="0.25">
      <c r="A473" t="s">
        <v>1122</v>
      </c>
      <c r="B473" t="s">
        <v>1123</v>
      </c>
      <c r="E473" t="b">
        <v>1</v>
      </c>
    </row>
    <row r="474" spans="1:5" x14ac:dyDescent="0.25">
      <c r="A474" t="s">
        <v>1124</v>
      </c>
      <c r="B474" t="s">
        <v>1125</v>
      </c>
      <c r="E474" t="b">
        <v>1</v>
      </c>
    </row>
    <row r="475" spans="1:5" x14ac:dyDescent="0.25">
      <c r="A475" t="s">
        <v>1126</v>
      </c>
      <c r="B475" t="s">
        <v>1127</v>
      </c>
      <c r="E475" t="b">
        <v>1</v>
      </c>
    </row>
    <row r="476" spans="1:5" x14ac:dyDescent="0.25">
      <c r="A476" t="s">
        <v>1128</v>
      </c>
      <c r="B476" t="s">
        <v>1129</v>
      </c>
      <c r="E476" t="b">
        <v>1</v>
      </c>
    </row>
    <row r="477" spans="1:5" x14ac:dyDescent="0.25">
      <c r="A477" t="s">
        <v>1130</v>
      </c>
      <c r="B477" t="s">
        <v>1131</v>
      </c>
      <c r="E477" t="b">
        <v>1</v>
      </c>
    </row>
    <row r="478" spans="1:5" x14ac:dyDescent="0.25">
      <c r="A478" t="s">
        <v>1132</v>
      </c>
      <c r="B478" t="s">
        <v>1133</v>
      </c>
      <c r="E478" t="b">
        <v>1</v>
      </c>
    </row>
    <row r="479" spans="1:5" x14ac:dyDescent="0.25">
      <c r="A479" t="s">
        <v>1134</v>
      </c>
      <c r="B479" t="s">
        <v>1135</v>
      </c>
      <c r="E479" t="b">
        <v>1</v>
      </c>
    </row>
    <row r="480" spans="1:5" x14ac:dyDescent="0.25">
      <c r="A480" t="s">
        <v>1136</v>
      </c>
      <c r="B480" t="s">
        <v>1137</v>
      </c>
      <c r="E480" t="b">
        <v>1</v>
      </c>
    </row>
    <row r="481" spans="1:5" x14ac:dyDescent="0.25">
      <c r="A481" t="s">
        <v>1138</v>
      </c>
      <c r="B481" t="s">
        <v>1139</v>
      </c>
      <c r="E481" t="b">
        <v>1</v>
      </c>
    </row>
    <row r="482" spans="1:5" x14ac:dyDescent="0.25">
      <c r="A482" t="s">
        <v>1140</v>
      </c>
      <c r="B482" t="s">
        <v>1141</v>
      </c>
      <c r="E482" t="b">
        <v>1</v>
      </c>
    </row>
    <row r="483" spans="1:5" x14ac:dyDescent="0.25">
      <c r="A483" t="s">
        <v>1142</v>
      </c>
      <c r="B483" t="s">
        <v>1143</v>
      </c>
      <c r="E483" t="b">
        <v>1</v>
      </c>
    </row>
    <row r="484" spans="1:5" x14ac:dyDescent="0.25">
      <c r="A484" t="s">
        <v>1144</v>
      </c>
      <c r="B484" t="s">
        <v>1145</v>
      </c>
      <c r="E484" t="b">
        <v>1</v>
      </c>
    </row>
    <row r="485" spans="1:5" x14ac:dyDescent="0.25">
      <c r="A485" t="s">
        <v>1146</v>
      </c>
      <c r="B485" t="s">
        <v>1147</v>
      </c>
      <c r="E485" t="b">
        <v>1</v>
      </c>
    </row>
    <row r="486" spans="1:5" x14ac:dyDescent="0.25">
      <c r="A486" t="s">
        <v>1148</v>
      </c>
      <c r="B486" t="s">
        <v>1149</v>
      </c>
      <c r="E486" t="b">
        <v>1</v>
      </c>
    </row>
    <row r="487" spans="1:5" x14ac:dyDescent="0.25">
      <c r="A487" t="s">
        <v>1150</v>
      </c>
      <c r="B487" t="s">
        <v>1151</v>
      </c>
      <c r="E487" t="b">
        <v>1</v>
      </c>
    </row>
    <row r="488" spans="1:5" x14ac:dyDescent="0.25">
      <c r="A488" t="s">
        <v>1152</v>
      </c>
      <c r="B488" t="s">
        <v>1153</v>
      </c>
      <c r="E488" t="b">
        <v>1</v>
      </c>
    </row>
    <row r="489" spans="1:5" x14ac:dyDescent="0.25">
      <c r="A489" t="s">
        <v>1154</v>
      </c>
      <c r="B489" t="s">
        <v>1155</v>
      </c>
      <c r="E489" t="b">
        <v>1</v>
      </c>
    </row>
    <row r="490" spans="1:5" x14ac:dyDescent="0.25">
      <c r="A490" t="s">
        <v>1156</v>
      </c>
      <c r="B490" t="s">
        <v>1157</v>
      </c>
      <c r="E490" t="b">
        <v>1</v>
      </c>
    </row>
    <row r="491" spans="1:5" x14ac:dyDescent="0.25">
      <c r="A491" t="s">
        <v>1158</v>
      </c>
      <c r="B491" t="s">
        <v>1159</v>
      </c>
      <c r="E491" t="b">
        <v>1</v>
      </c>
    </row>
    <row r="492" spans="1:5" x14ac:dyDescent="0.25">
      <c r="A492" t="s">
        <v>1160</v>
      </c>
      <c r="B492" t="s">
        <v>1161</v>
      </c>
      <c r="E492" t="b">
        <v>1</v>
      </c>
    </row>
    <row r="493" spans="1:5" x14ac:dyDescent="0.25">
      <c r="A493" t="s">
        <v>1162</v>
      </c>
      <c r="B493" t="s">
        <v>1163</v>
      </c>
      <c r="E493" t="b">
        <v>1</v>
      </c>
    </row>
    <row r="494" spans="1:5" x14ac:dyDescent="0.25">
      <c r="A494" t="s">
        <v>1164</v>
      </c>
      <c r="B494" t="s">
        <v>1165</v>
      </c>
      <c r="E494" t="b">
        <v>1</v>
      </c>
    </row>
    <row r="495" spans="1:5" x14ac:dyDescent="0.25">
      <c r="A495" t="s">
        <v>1166</v>
      </c>
      <c r="B495" t="s">
        <v>1167</v>
      </c>
      <c r="E495" t="b">
        <v>1</v>
      </c>
    </row>
    <row r="496" spans="1:5" x14ac:dyDescent="0.25">
      <c r="A496" t="s">
        <v>1168</v>
      </c>
      <c r="B496" t="s">
        <v>1169</v>
      </c>
      <c r="E496" t="b">
        <v>1</v>
      </c>
    </row>
    <row r="497" spans="1:5" x14ac:dyDescent="0.25">
      <c r="A497" t="s">
        <v>1170</v>
      </c>
      <c r="B497" t="s">
        <v>1171</v>
      </c>
      <c r="E497" t="b">
        <v>1</v>
      </c>
    </row>
    <row r="498" spans="1:5" x14ac:dyDescent="0.25">
      <c r="A498" t="s">
        <v>1172</v>
      </c>
      <c r="B498" t="s">
        <v>1173</v>
      </c>
      <c r="E498" t="b">
        <v>1</v>
      </c>
    </row>
    <row r="499" spans="1:5" x14ac:dyDescent="0.25">
      <c r="A499" t="s">
        <v>1174</v>
      </c>
      <c r="B499" t="s">
        <v>1175</v>
      </c>
      <c r="E499" t="b">
        <v>1</v>
      </c>
    </row>
    <row r="500" spans="1:5" x14ac:dyDescent="0.25">
      <c r="A500" t="s">
        <v>1176</v>
      </c>
      <c r="B500" t="s">
        <v>1177</v>
      </c>
      <c r="E500" t="b">
        <v>1</v>
      </c>
    </row>
    <row r="501" spans="1:5" x14ac:dyDescent="0.25">
      <c r="A501" t="s">
        <v>1178</v>
      </c>
      <c r="B501" t="s">
        <v>1179</v>
      </c>
      <c r="E501" t="b">
        <v>1</v>
      </c>
    </row>
    <row r="502" spans="1:5" x14ac:dyDescent="0.25">
      <c r="A502" t="s">
        <v>1180</v>
      </c>
      <c r="B502" t="s">
        <v>1181</v>
      </c>
      <c r="E502" t="b">
        <v>1</v>
      </c>
    </row>
    <row r="503" spans="1:5" x14ac:dyDescent="0.25">
      <c r="A503" t="s">
        <v>1182</v>
      </c>
      <c r="B503" t="s">
        <v>1183</v>
      </c>
      <c r="E503" t="b">
        <v>1</v>
      </c>
    </row>
    <row r="504" spans="1:5" x14ac:dyDescent="0.25">
      <c r="A504" t="s">
        <v>1184</v>
      </c>
      <c r="B504" t="s">
        <v>1185</v>
      </c>
      <c r="E504" t="b">
        <v>1</v>
      </c>
    </row>
    <row r="505" spans="1:5" x14ac:dyDescent="0.25">
      <c r="A505" t="s">
        <v>1186</v>
      </c>
      <c r="B505" t="s">
        <v>1187</v>
      </c>
      <c r="E505" t="b">
        <v>1</v>
      </c>
    </row>
    <row r="506" spans="1:5" x14ac:dyDescent="0.25">
      <c r="A506" t="s">
        <v>1188</v>
      </c>
      <c r="B506" t="s">
        <v>1189</v>
      </c>
      <c r="E506" t="b">
        <v>1</v>
      </c>
    </row>
    <row r="507" spans="1:5" x14ac:dyDescent="0.25">
      <c r="A507" t="s">
        <v>1190</v>
      </c>
      <c r="B507" t="s">
        <v>1191</v>
      </c>
      <c r="E507" t="b">
        <v>1</v>
      </c>
    </row>
    <row r="508" spans="1:5" x14ac:dyDescent="0.25">
      <c r="A508" t="s">
        <v>1192</v>
      </c>
      <c r="B508" t="s">
        <v>1193</v>
      </c>
      <c r="E508" t="b">
        <v>1</v>
      </c>
    </row>
    <row r="509" spans="1:5" x14ac:dyDescent="0.25">
      <c r="A509" t="s">
        <v>1194</v>
      </c>
      <c r="B509" t="s">
        <v>1195</v>
      </c>
      <c r="E509" t="b">
        <v>1</v>
      </c>
    </row>
    <row r="510" spans="1:5" x14ac:dyDescent="0.25">
      <c r="A510" t="s">
        <v>1196</v>
      </c>
      <c r="B510" t="s">
        <v>1197</v>
      </c>
      <c r="E510" t="b">
        <v>1</v>
      </c>
    </row>
    <row r="511" spans="1:5" x14ac:dyDescent="0.25">
      <c r="A511" t="s">
        <v>1198</v>
      </c>
      <c r="B511" t="s">
        <v>1199</v>
      </c>
      <c r="E511" t="b">
        <v>1</v>
      </c>
    </row>
    <row r="512" spans="1:5" x14ac:dyDescent="0.25">
      <c r="A512" t="s">
        <v>1200</v>
      </c>
      <c r="B512" t="s">
        <v>1201</v>
      </c>
      <c r="E512" t="b">
        <v>1</v>
      </c>
    </row>
    <row r="513" spans="1:5" x14ac:dyDescent="0.25">
      <c r="A513" t="s">
        <v>1202</v>
      </c>
      <c r="B513" t="s">
        <v>1203</v>
      </c>
      <c r="E513" t="b">
        <v>1</v>
      </c>
    </row>
    <row r="514" spans="1:5" x14ac:dyDescent="0.25">
      <c r="A514" t="s">
        <v>1204</v>
      </c>
      <c r="B514" t="s">
        <v>1205</v>
      </c>
      <c r="E514" t="b">
        <v>1</v>
      </c>
    </row>
    <row r="515" spans="1:5" x14ac:dyDescent="0.25">
      <c r="A515" t="s">
        <v>1206</v>
      </c>
      <c r="B515" t="s">
        <v>1207</v>
      </c>
      <c r="E515" t="b">
        <v>1</v>
      </c>
    </row>
    <row r="516" spans="1:5" x14ac:dyDescent="0.25">
      <c r="A516" t="s">
        <v>1208</v>
      </c>
      <c r="B516" t="s">
        <v>1209</v>
      </c>
      <c r="E516" t="b">
        <v>1</v>
      </c>
    </row>
    <row r="517" spans="1:5" x14ac:dyDescent="0.25">
      <c r="A517" t="s">
        <v>1210</v>
      </c>
      <c r="B517" t="s">
        <v>1211</v>
      </c>
      <c r="E517" t="b">
        <v>1</v>
      </c>
    </row>
    <row r="518" spans="1:5" x14ac:dyDescent="0.25">
      <c r="A518" t="s">
        <v>1212</v>
      </c>
      <c r="B518" t="s">
        <v>1213</v>
      </c>
      <c r="E518" t="b">
        <v>1</v>
      </c>
    </row>
    <row r="519" spans="1:5" x14ac:dyDescent="0.25">
      <c r="A519" t="s">
        <v>1214</v>
      </c>
      <c r="B519" t="s">
        <v>1215</v>
      </c>
      <c r="E519" t="b">
        <v>1</v>
      </c>
    </row>
    <row r="520" spans="1:5" x14ac:dyDescent="0.25">
      <c r="A520" t="s">
        <v>1216</v>
      </c>
      <c r="B520" t="s">
        <v>1217</v>
      </c>
      <c r="E520" t="b">
        <v>1</v>
      </c>
    </row>
    <row r="521" spans="1:5" x14ac:dyDescent="0.25">
      <c r="A521" t="s">
        <v>1218</v>
      </c>
      <c r="B521" t="s">
        <v>1219</v>
      </c>
      <c r="E521" t="b">
        <v>1</v>
      </c>
    </row>
    <row r="522" spans="1:5" x14ac:dyDescent="0.25">
      <c r="A522" t="s">
        <v>1220</v>
      </c>
      <c r="B522" t="s">
        <v>1221</v>
      </c>
      <c r="E522" t="b">
        <v>1</v>
      </c>
    </row>
    <row r="523" spans="1:5" x14ac:dyDescent="0.25">
      <c r="A523" t="s">
        <v>1222</v>
      </c>
      <c r="B523" t="s">
        <v>1223</v>
      </c>
      <c r="E523" t="b">
        <v>1</v>
      </c>
    </row>
    <row r="524" spans="1:5" x14ac:dyDescent="0.25">
      <c r="A524" t="s">
        <v>1224</v>
      </c>
      <c r="B524" t="s">
        <v>1225</v>
      </c>
      <c r="E524" t="b">
        <v>1</v>
      </c>
    </row>
    <row r="525" spans="1:5" x14ac:dyDescent="0.25">
      <c r="A525" t="s">
        <v>1226</v>
      </c>
      <c r="B525" t="s">
        <v>1227</v>
      </c>
      <c r="E525" t="b">
        <v>1</v>
      </c>
    </row>
    <row r="526" spans="1:5" x14ac:dyDescent="0.25">
      <c r="A526" t="s">
        <v>1228</v>
      </c>
      <c r="B526" t="s">
        <v>1229</v>
      </c>
      <c r="E526" t="b">
        <v>1</v>
      </c>
    </row>
    <row r="527" spans="1:5" x14ac:dyDescent="0.25">
      <c r="A527" t="s">
        <v>1230</v>
      </c>
      <c r="B527" t="s">
        <v>1231</v>
      </c>
      <c r="E527" t="b">
        <v>1</v>
      </c>
    </row>
    <row r="528" spans="1:5" x14ac:dyDescent="0.25">
      <c r="A528" t="s">
        <v>1232</v>
      </c>
      <c r="B528" t="s">
        <v>1233</v>
      </c>
      <c r="E528" t="b">
        <v>1</v>
      </c>
    </row>
    <row r="529" spans="1:5" x14ac:dyDescent="0.25">
      <c r="A529" t="s">
        <v>1234</v>
      </c>
      <c r="B529" t="s">
        <v>1235</v>
      </c>
      <c r="E529" t="b">
        <v>1</v>
      </c>
    </row>
    <row r="530" spans="1:5" x14ac:dyDescent="0.25">
      <c r="A530" t="s">
        <v>1236</v>
      </c>
      <c r="B530" t="s">
        <v>1237</v>
      </c>
      <c r="E530" t="b">
        <v>1</v>
      </c>
    </row>
    <row r="531" spans="1:5" x14ac:dyDescent="0.25">
      <c r="A531" t="s">
        <v>1238</v>
      </c>
      <c r="B531" t="s">
        <v>1239</v>
      </c>
      <c r="E531" t="b">
        <v>1</v>
      </c>
    </row>
    <row r="532" spans="1:5" x14ac:dyDescent="0.25">
      <c r="A532" t="s">
        <v>1240</v>
      </c>
      <c r="B532" t="s">
        <v>1241</v>
      </c>
      <c r="E532" t="b">
        <v>1</v>
      </c>
    </row>
    <row r="533" spans="1:5" x14ac:dyDescent="0.25">
      <c r="A533" t="s">
        <v>1242</v>
      </c>
      <c r="B533" t="s">
        <v>1243</v>
      </c>
      <c r="E533" t="b">
        <v>1</v>
      </c>
    </row>
    <row r="534" spans="1:5" x14ac:dyDescent="0.25">
      <c r="A534" t="s">
        <v>1244</v>
      </c>
      <c r="B534" t="s">
        <v>1245</v>
      </c>
      <c r="E534" t="b">
        <v>1</v>
      </c>
    </row>
    <row r="535" spans="1:5" x14ac:dyDescent="0.25">
      <c r="A535" t="s">
        <v>1246</v>
      </c>
      <c r="B535" t="s">
        <v>1247</v>
      </c>
      <c r="E535" t="b">
        <v>1</v>
      </c>
    </row>
    <row r="536" spans="1:5" x14ac:dyDescent="0.25">
      <c r="A536" t="s">
        <v>1248</v>
      </c>
      <c r="B536" t="s">
        <v>1249</v>
      </c>
      <c r="E536" t="b">
        <v>1</v>
      </c>
    </row>
    <row r="537" spans="1:5" x14ac:dyDescent="0.25">
      <c r="A537" t="s">
        <v>1250</v>
      </c>
      <c r="B537" t="s">
        <v>1251</v>
      </c>
      <c r="E537" t="b">
        <v>1</v>
      </c>
    </row>
    <row r="538" spans="1:5" x14ac:dyDescent="0.25">
      <c r="A538" t="s">
        <v>1252</v>
      </c>
      <c r="B538" t="s">
        <v>1253</v>
      </c>
      <c r="E538" t="b">
        <v>1</v>
      </c>
    </row>
    <row r="539" spans="1:5" x14ac:dyDescent="0.25">
      <c r="A539" t="s">
        <v>1254</v>
      </c>
      <c r="B539" t="s">
        <v>1255</v>
      </c>
      <c r="E539" t="b">
        <v>1</v>
      </c>
    </row>
    <row r="540" spans="1:5" x14ac:dyDescent="0.25">
      <c r="A540" t="s">
        <v>1256</v>
      </c>
      <c r="B540" t="s">
        <v>1257</v>
      </c>
      <c r="E540" t="b">
        <v>1</v>
      </c>
    </row>
    <row r="541" spans="1:5" x14ac:dyDescent="0.25">
      <c r="A541" t="s">
        <v>1258</v>
      </c>
      <c r="B541" t="s">
        <v>1259</v>
      </c>
      <c r="E541" t="b">
        <v>1</v>
      </c>
    </row>
    <row r="542" spans="1:5" x14ac:dyDescent="0.25">
      <c r="A542" t="s">
        <v>1260</v>
      </c>
      <c r="B542" t="s">
        <v>1261</v>
      </c>
      <c r="E542" t="b">
        <v>1</v>
      </c>
    </row>
    <row r="543" spans="1:5" x14ac:dyDescent="0.25">
      <c r="A543" t="s">
        <v>1262</v>
      </c>
      <c r="B543" t="s">
        <v>1263</v>
      </c>
      <c r="E543" t="b">
        <v>1</v>
      </c>
    </row>
    <row r="544" spans="1:5" x14ac:dyDescent="0.25">
      <c r="A544" t="s">
        <v>1264</v>
      </c>
      <c r="B544" t="s">
        <v>1265</v>
      </c>
      <c r="E544" t="b">
        <v>1</v>
      </c>
    </row>
    <row r="545" spans="1:5" x14ac:dyDescent="0.25">
      <c r="A545" t="s">
        <v>1266</v>
      </c>
      <c r="B545" t="s">
        <v>1267</v>
      </c>
      <c r="E545" t="b">
        <v>1</v>
      </c>
    </row>
    <row r="546" spans="1:5" x14ac:dyDescent="0.25">
      <c r="A546" t="s">
        <v>1268</v>
      </c>
      <c r="B546" t="s">
        <v>1269</v>
      </c>
      <c r="E546" t="b">
        <v>1</v>
      </c>
    </row>
    <row r="547" spans="1:5" x14ac:dyDescent="0.25">
      <c r="A547" t="s">
        <v>1270</v>
      </c>
      <c r="B547" t="s">
        <v>1271</v>
      </c>
      <c r="E547" t="b">
        <v>1</v>
      </c>
    </row>
    <row r="548" spans="1:5" x14ac:dyDescent="0.25">
      <c r="A548" t="s">
        <v>1272</v>
      </c>
      <c r="B548" t="s">
        <v>1273</v>
      </c>
      <c r="E548" t="b">
        <v>1</v>
      </c>
    </row>
    <row r="549" spans="1:5" x14ac:dyDescent="0.25">
      <c r="A549" t="s">
        <v>1274</v>
      </c>
      <c r="B549" t="s">
        <v>1275</v>
      </c>
      <c r="E549" t="b">
        <v>1</v>
      </c>
    </row>
    <row r="550" spans="1:5" x14ac:dyDescent="0.25">
      <c r="A550" t="s">
        <v>1276</v>
      </c>
      <c r="B550" t="s">
        <v>1277</v>
      </c>
      <c r="E550" t="b">
        <v>1</v>
      </c>
    </row>
    <row r="551" spans="1:5" x14ac:dyDescent="0.25">
      <c r="A551" t="s">
        <v>1278</v>
      </c>
      <c r="B551" t="s">
        <v>1279</v>
      </c>
      <c r="E551" t="b">
        <v>1</v>
      </c>
    </row>
    <row r="552" spans="1:5" x14ac:dyDescent="0.25">
      <c r="A552" t="s">
        <v>1280</v>
      </c>
      <c r="B552" t="s">
        <v>1281</v>
      </c>
      <c r="E552" t="b">
        <v>1</v>
      </c>
    </row>
    <row r="553" spans="1:5" x14ac:dyDescent="0.25">
      <c r="A553" t="s">
        <v>1282</v>
      </c>
      <c r="B553" t="s">
        <v>1283</v>
      </c>
      <c r="E553" t="b">
        <v>1</v>
      </c>
    </row>
    <row r="554" spans="1:5" x14ac:dyDescent="0.25">
      <c r="A554" t="s">
        <v>1284</v>
      </c>
      <c r="B554" t="s">
        <v>1285</v>
      </c>
      <c r="E554" t="b">
        <v>1</v>
      </c>
    </row>
    <row r="555" spans="1:5" x14ac:dyDescent="0.25">
      <c r="A555" t="s">
        <v>1286</v>
      </c>
      <c r="B555" t="s">
        <v>1287</v>
      </c>
      <c r="E555" t="b">
        <v>1</v>
      </c>
    </row>
    <row r="556" spans="1:5" x14ac:dyDescent="0.25">
      <c r="A556" t="s">
        <v>1288</v>
      </c>
      <c r="B556" t="s">
        <v>1289</v>
      </c>
      <c r="E556" t="b">
        <v>1</v>
      </c>
    </row>
    <row r="557" spans="1:5" x14ac:dyDescent="0.25">
      <c r="A557" t="s">
        <v>1290</v>
      </c>
      <c r="B557" t="s">
        <v>1291</v>
      </c>
      <c r="E557" t="b">
        <v>1</v>
      </c>
    </row>
    <row r="558" spans="1:5" x14ac:dyDescent="0.25">
      <c r="A558" t="s">
        <v>1292</v>
      </c>
      <c r="B558" t="s">
        <v>1293</v>
      </c>
      <c r="E558" t="b">
        <v>1</v>
      </c>
    </row>
    <row r="559" spans="1:5" x14ac:dyDescent="0.25">
      <c r="A559" t="s">
        <v>1294</v>
      </c>
      <c r="B559" t="s">
        <v>1295</v>
      </c>
      <c r="E559" t="b">
        <v>1</v>
      </c>
    </row>
    <row r="560" spans="1:5" x14ac:dyDescent="0.25">
      <c r="A560" t="s">
        <v>1296</v>
      </c>
      <c r="B560" t="s">
        <v>1297</v>
      </c>
      <c r="E560" t="b">
        <v>1</v>
      </c>
    </row>
    <row r="561" spans="1:5" x14ac:dyDescent="0.25">
      <c r="A561" t="s">
        <v>1298</v>
      </c>
      <c r="B561" t="s">
        <v>1299</v>
      </c>
      <c r="E561" t="b">
        <v>1</v>
      </c>
    </row>
    <row r="562" spans="1:5" x14ac:dyDescent="0.25">
      <c r="A562" t="s">
        <v>1300</v>
      </c>
      <c r="B562" t="s">
        <v>1301</v>
      </c>
      <c r="E562" t="b">
        <v>1</v>
      </c>
    </row>
    <row r="563" spans="1:5" x14ac:dyDescent="0.25">
      <c r="A563" t="s">
        <v>1302</v>
      </c>
      <c r="B563" t="s">
        <v>1303</v>
      </c>
      <c r="E563" t="b">
        <v>1</v>
      </c>
    </row>
    <row r="564" spans="1:5" x14ac:dyDescent="0.25">
      <c r="A564" t="s">
        <v>1304</v>
      </c>
      <c r="B564" t="s">
        <v>1305</v>
      </c>
      <c r="E564" t="b">
        <v>1</v>
      </c>
    </row>
    <row r="565" spans="1:5" x14ac:dyDescent="0.25">
      <c r="A565" t="s">
        <v>1306</v>
      </c>
      <c r="B565" t="s">
        <v>1307</v>
      </c>
      <c r="E565" t="b">
        <v>1</v>
      </c>
    </row>
    <row r="566" spans="1:5" x14ac:dyDescent="0.25">
      <c r="A566" t="s">
        <v>1308</v>
      </c>
      <c r="B566" t="s">
        <v>1309</v>
      </c>
      <c r="E566" t="b">
        <v>1</v>
      </c>
    </row>
    <row r="567" spans="1:5" x14ac:dyDescent="0.25">
      <c r="A567" t="s">
        <v>1310</v>
      </c>
      <c r="B567" t="s">
        <v>1311</v>
      </c>
      <c r="E567" t="b">
        <v>1</v>
      </c>
    </row>
    <row r="568" spans="1:5" x14ac:dyDescent="0.25">
      <c r="A568" t="s">
        <v>1312</v>
      </c>
      <c r="B568" t="s">
        <v>1313</v>
      </c>
      <c r="E568" t="b">
        <v>1</v>
      </c>
    </row>
    <row r="569" spans="1:5" x14ac:dyDescent="0.25">
      <c r="A569" t="s">
        <v>1314</v>
      </c>
      <c r="B569" t="s">
        <v>1315</v>
      </c>
      <c r="E569" t="b">
        <v>1</v>
      </c>
    </row>
    <row r="570" spans="1:5" x14ac:dyDescent="0.25">
      <c r="A570" t="s">
        <v>1316</v>
      </c>
      <c r="B570" t="s">
        <v>1317</v>
      </c>
      <c r="E570" t="b">
        <v>1</v>
      </c>
    </row>
    <row r="571" spans="1:5" x14ac:dyDescent="0.25">
      <c r="A571" t="s">
        <v>1318</v>
      </c>
      <c r="B571" t="s">
        <v>1319</v>
      </c>
      <c r="E571" t="b">
        <v>1</v>
      </c>
    </row>
    <row r="572" spans="1:5" x14ac:dyDescent="0.25">
      <c r="A572" t="s">
        <v>1320</v>
      </c>
      <c r="B572" t="s">
        <v>1321</v>
      </c>
      <c r="E572" t="b">
        <v>1</v>
      </c>
    </row>
    <row r="573" spans="1:5" x14ac:dyDescent="0.25">
      <c r="A573" t="s">
        <v>1322</v>
      </c>
      <c r="B573" t="s">
        <v>1323</v>
      </c>
      <c r="E573" t="b">
        <v>1</v>
      </c>
    </row>
    <row r="574" spans="1:5" x14ac:dyDescent="0.25">
      <c r="A574" t="s">
        <v>1324</v>
      </c>
      <c r="B574" t="s">
        <v>1325</v>
      </c>
      <c r="E574" t="b">
        <v>1</v>
      </c>
    </row>
    <row r="575" spans="1:5" x14ac:dyDescent="0.25">
      <c r="A575" t="s">
        <v>1326</v>
      </c>
      <c r="B575" t="s">
        <v>1327</v>
      </c>
      <c r="E575" t="b">
        <v>1</v>
      </c>
    </row>
    <row r="576" spans="1:5" x14ac:dyDescent="0.25">
      <c r="A576" t="s">
        <v>1328</v>
      </c>
      <c r="B576" t="s">
        <v>1329</v>
      </c>
      <c r="E576" t="b">
        <v>1</v>
      </c>
    </row>
    <row r="577" spans="1:5" x14ac:dyDescent="0.25">
      <c r="A577" t="s">
        <v>1330</v>
      </c>
      <c r="B577" t="s">
        <v>1331</v>
      </c>
      <c r="E577" t="b">
        <v>1</v>
      </c>
    </row>
    <row r="578" spans="1:5" x14ac:dyDescent="0.25">
      <c r="A578" t="s">
        <v>1332</v>
      </c>
      <c r="B578" t="s">
        <v>1333</v>
      </c>
      <c r="E578" t="b">
        <v>1</v>
      </c>
    </row>
    <row r="579" spans="1:5" x14ac:dyDescent="0.25">
      <c r="A579" t="s">
        <v>1334</v>
      </c>
      <c r="B579" t="s">
        <v>1335</v>
      </c>
      <c r="E579" t="b">
        <v>1</v>
      </c>
    </row>
    <row r="580" spans="1:5" x14ac:dyDescent="0.25">
      <c r="A580" t="s">
        <v>1336</v>
      </c>
      <c r="B580" t="s">
        <v>1337</v>
      </c>
      <c r="E580" t="b">
        <v>1</v>
      </c>
    </row>
    <row r="581" spans="1:5" x14ac:dyDescent="0.25">
      <c r="A581" t="s">
        <v>1338</v>
      </c>
      <c r="B581" t="s">
        <v>1339</v>
      </c>
      <c r="E581" t="b">
        <v>1</v>
      </c>
    </row>
    <row r="582" spans="1:5" x14ac:dyDescent="0.25">
      <c r="A582" t="s">
        <v>1340</v>
      </c>
      <c r="B582" t="s">
        <v>1341</v>
      </c>
      <c r="E582" t="b">
        <v>1</v>
      </c>
    </row>
    <row r="583" spans="1:5" x14ac:dyDescent="0.25">
      <c r="A583" t="s">
        <v>1342</v>
      </c>
      <c r="B583" t="s">
        <v>1343</v>
      </c>
      <c r="E583" t="b">
        <v>1</v>
      </c>
    </row>
    <row r="584" spans="1:5" x14ac:dyDescent="0.25">
      <c r="A584" t="s">
        <v>1344</v>
      </c>
      <c r="B584" t="s">
        <v>1345</v>
      </c>
      <c r="E584" t="b">
        <v>1</v>
      </c>
    </row>
    <row r="585" spans="1:5" x14ac:dyDescent="0.25">
      <c r="A585" t="s">
        <v>1346</v>
      </c>
      <c r="B585" t="s">
        <v>1347</v>
      </c>
      <c r="E585" t="b">
        <v>1</v>
      </c>
    </row>
    <row r="586" spans="1:5" x14ac:dyDescent="0.25">
      <c r="A586" t="s">
        <v>1348</v>
      </c>
      <c r="B586" t="s">
        <v>1349</v>
      </c>
      <c r="E586" t="b">
        <v>1</v>
      </c>
    </row>
    <row r="587" spans="1:5" x14ac:dyDescent="0.25">
      <c r="A587" t="s">
        <v>1350</v>
      </c>
      <c r="B587" t="s">
        <v>1351</v>
      </c>
      <c r="E587" t="b">
        <v>1</v>
      </c>
    </row>
    <row r="588" spans="1:5" x14ac:dyDescent="0.25">
      <c r="A588" t="s">
        <v>1352</v>
      </c>
      <c r="B588" t="s">
        <v>1353</v>
      </c>
      <c r="E588" t="b">
        <v>1</v>
      </c>
    </row>
    <row r="589" spans="1:5" x14ac:dyDescent="0.25">
      <c r="A589" t="s">
        <v>1354</v>
      </c>
      <c r="B589" t="s">
        <v>1355</v>
      </c>
      <c r="E589" t="b">
        <v>1</v>
      </c>
    </row>
    <row r="590" spans="1:5" x14ac:dyDescent="0.25">
      <c r="A590" t="s">
        <v>1356</v>
      </c>
      <c r="B590" t="s">
        <v>1357</v>
      </c>
      <c r="E590" t="b">
        <v>1</v>
      </c>
    </row>
    <row r="591" spans="1:5" x14ac:dyDescent="0.25">
      <c r="A591" t="s">
        <v>1358</v>
      </c>
      <c r="B591" t="s">
        <v>1359</v>
      </c>
      <c r="E591" t="b">
        <v>1</v>
      </c>
    </row>
    <row r="592" spans="1:5" x14ac:dyDescent="0.25">
      <c r="A592" t="s">
        <v>1360</v>
      </c>
      <c r="B592" t="s">
        <v>1361</v>
      </c>
      <c r="E592" t="b">
        <v>1</v>
      </c>
    </row>
    <row r="593" spans="1:5" x14ac:dyDescent="0.25">
      <c r="A593" t="s">
        <v>1362</v>
      </c>
      <c r="B593" t="s">
        <v>1363</v>
      </c>
      <c r="E593" t="b">
        <v>1</v>
      </c>
    </row>
    <row r="594" spans="1:5" x14ac:dyDescent="0.25">
      <c r="A594" t="s">
        <v>1364</v>
      </c>
      <c r="B594" t="s">
        <v>1365</v>
      </c>
      <c r="E594" t="b">
        <v>1</v>
      </c>
    </row>
    <row r="595" spans="1:5" x14ac:dyDescent="0.25">
      <c r="A595" t="s">
        <v>1366</v>
      </c>
      <c r="B595" t="s">
        <v>1367</v>
      </c>
      <c r="E595" t="b">
        <v>1</v>
      </c>
    </row>
    <row r="596" spans="1:5" x14ac:dyDescent="0.25">
      <c r="A596" t="s">
        <v>1368</v>
      </c>
      <c r="B596" t="s">
        <v>1369</v>
      </c>
      <c r="E596" t="b">
        <v>1</v>
      </c>
    </row>
    <row r="597" spans="1:5" x14ac:dyDescent="0.25">
      <c r="A597" t="s">
        <v>1370</v>
      </c>
      <c r="B597" t="s">
        <v>1371</v>
      </c>
      <c r="E597" t="b">
        <v>1</v>
      </c>
    </row>
    <row r="598" spans="1:5" x14ac:dyDescent="0.25">
      <c r="A598" t="s">
        <v>1372</v>
      </c>
      <c r="B598" t="s">
        <v>1373</v>
      </c>
      <c r="E598" t="b">
        <v>1</v>
      </c>
    </row>
    <row r="599" spans="1:5" x14ac:dyDescent="0.25">
      <c r="A599" t="s">
        <v>1374</v>
      </c>
      <c r="B599" t="s">
        <v>1375</v>
      </c>
      <c r="E599" t="b">
        <v>1</v>
      </c>
    </row>
    <row r="600" spans="1:5" x14ac:dyDescent="0.25">
      <c r="A600" t="s">
        <v>1376</v>
      </c>
      <c r="B600" t="s">
        <v>1377</v>
      </c>
      <c r="E600" t="b">
        <v>1</v>
      </c>
    </row>
    <row r="601" spans="1:5" x14ac:dyDescent="0.25">
      <c r="A601" t="s">
        <v>1378</v>
      </c>
      <c r="B601" t="s">
        <v>1379</v>
      </c>
      <c r="E601" t="b">
        <v>1</v>
      </c>
    </row>
    <row r="602" spans="1:5" x14ac:dyDescent="0.25">
      <c r="A602" t="s">
        <v>1380</v>
      </c>
      <c r="B602" t="s">
        <v>1381</v>
      </c>
      <c r="E602" t="b">
        <v>1</v>
      </c>
    </row>
    <row r="603" spans="1:5" x14ac:dyDescent="0.25">
      <c r="A603" t="s">
        <v>1382</v>
      </c>
      <c r="B603" t="s">
        <v>1383</v>
      </c>
      <c r="E603" t="b">
        <v>1</v>
      </c>
    </row>
    <row r="604" spans="1:5" x14ac:dyDescent="0.25">
      <c r="A604" t="s">
        <v>1384</v>
      </c>
      <c r="B604" t="s">
        <v>1385</v>
      </c>
      <c r="E604" t="b">
        <v>1</v>
      </c>
    </row>
    <row r="605" spans="1:5" x14ac:dyDescent="0.25">
      <c r="A605" t="s">
        <v>1386</v>
      </c>
      <c r="B605" t="s">
        <v>1387</v>
      </c>
      <c r="E605" t="b">
        <v>1</v>
      </c>
    </row>
    <row r="606" spans="1:5" x14ac:dyDescent="0.25">
      <c r="A606" t="s">
        <v>1388</v>
      </c>
      <c r="B606" t="s">
        <v>1389</v>
      </c>
      <c r="E606" t="b">
        <v>1</v>
      </c>
    </row>
    <row r="607" spans="1:5" x14ac:dyDescent="0.25">
      <c r="A607" t="s">
        <v>1390</v>
      </c>
      <c r="B607" t="s">
        <v>1391</v>
      </c>
      <c r="E607" t="b">
        <v>1</v>
      </c>
    </row>
    <row r="608" spans="1:5" x14ac:dyDescent="0.25">
      <c r="A608" t="s">
        <v>1392</v>
      </c>
      <c r="B608" t="s">
        <v>1393</v>
      </c>
      <c r="E608" t="b">
        <v>1</v>
      </c>
    </row>
    <row r="609" spans="1:5" x14ac:dyDescent="0.25">
      <c r="A609" t="s">
        <v>1394</v>
      </c>
      <c r="B609" t="s">
        <v>1395</v>
      </c>
      <c r="E609" t="b">
        <v>1</v>
      </c>
    </row>
    <row r="610" spans="1:5" x14ac:dyDescent="0.25">
      <c r="A610" t="s">
        <v>1396</v>
      </c>
      <c r="B610" t="s">
        <v>1397</v>
      </c>
      <c r="E610" t="b">
        <v>1</v>
      </c>
    </row>
    <row r="611" spans="1:5" x14ac:dyDescent="0.25">
      <c r="A611" t="s">
        <v>1398</v>
      </c>
      <c r="B611" t="s">
        <v>1399</v>
      </c>
      <c r="E611" t="b">
        <v>1</v>
      </c>
    </row>
    <row r="612" spans="1:5" x14ac:dyDescent="0.25">
      <c r="A612" t="s">
        <v>1400</v>
      </c>
      <c r="B612" t="s">
        <v>1401</v>
      </c>
      <c r="E612" t="b">
        <v>1</v>
      </c>
    </row>
    <row r="613" spans="1:5" x14ac:dyDescent="0.25">
      <c r="A613" t="s">
        <v>1402</v>
      </c>
      <c r="B613" t="s">
        <v>1403</v>
      </c>
      <c r="E613" t="b">
        <v>1</v>
      </c>
    </row>
    <row r="614" spans="1:5" x14ac:dyDescent="0.25">
      <c r="A614" t="s">
        <v>1404</v>
      </c>
      <c r="B614" t="s">
        <v>1405</v>
      </c>
      <c r="E614" t="b">
        <v>1</v>
      </c>
    </row>
    <row r="615" spans="1:5" x14ac:dyDescent="0.25">
      <c r="A615" t="s">
        <v>1406</v>
      </c>
      <c r="B615" t="s">
        <v>1407</v>
      </c>
      <c r="E615" t="b">
        <v>1</v>
      </c>
    </row>
    <row r="616" spans="1:5" x14ac:dyDescent="0.25">
      <c r="A616" t="s">
        <v>1408</v>
      </c>
      <c r="B616" t="s">
        <v>1409</v>
      </c>
      <c r="E616" t="b">
        <v>1</v>
      </c>
    </row>
    <row r="617" spans="1:5" x14ac:dyDescent="0.25">
      <c r="A617" t="s">
        <v>1410</v>
      </c>
      <c r="B617" t="s">
        <v>1411</v>
      </c>
      <c r="E617" t="b">
        <v>1</v>
      </c>
    </row>
    <row r="618" spans="1:5" x14ac:dyDescent="0.25">
      <c r="A618" t="s">
        <v>1412</v>
      </c>
      <c r="B618" t="s">
        <v>1413</v>
      </c>
      <c r="E618" t="b">
        <v>1</v>
      </c>
    </row>
    <row r="619" spans="1:5" x14ac:dyDescent="0.25">
      <c r="A619" t="s">
        <v>1414</v>
      </c>
      <c r="B619" t="s">
        <v>1415</v>
      </c>
      <c r="E619" t="b">
        <v>1</v>
      </c>
    </row>
    <row r="620" spans="1:5" x14ac:dyDescent="0.25">
      <c r="A620" t="s">
        <v>1416</v>
      </c>
      <c r="B620" t="s">
        <v>1417</v>
      </c>
      <c r="E620" t="b">
        <v>1</v>
      </c>
    </row>
    <row r="621" spans="1:5" x14ac:dyDescent="0.25">
      <c r="A621" t="s">
        <v>1418</v>
      </c>
      <c r="B621" t="s">
        <v>1419</v>
      </c>
      <c r="E621" t="b">
        <v>1</v>
      </c>
    </row>
    <row r="622" spans="1:5" x14ac:dyDescent="0.25">
      <c r="A622" t="s">
        <v>1420</v>
      </c>
      <c r="B622" t="s">
        <v>1421</v>
      </c>
      <c r="E622" t="b">
        <v>1</v>
      </c>
    </row>
    <row r="623" spans="1:5" x14ac:dyDescent="0.25">
      <c r="A623" t="s">
        <v>1422</v>
      </c>
      <c r="B623" t="s">
        <v>1423</v>
      </c>
      <c r="E623" t="b">
        <v>1</v>
      </c>
    </row>
    <row r="624" spans="1:5" x14ac:dyDescent="0.25">
      <c r="A624" t="s">
        <v>1424</v>
      </c>
      <c r="B624" t="s">
        <v>1425</v>
      </c>
      <c r="E624" t="b">
        <v>1</v>
      </c>
    </row>
    <row r="625" spans="1:5" x14ac:dyDescent="0.25">
      <c r="A625" t="s">
        <v>1426</v>
      </c>
      <c r="B625" t="s">
        <v>1427</v>
      </c>
      <c r="E625" t="b">
        <v>1</v>
      </c>
    </row>
    <row r="626" spans="1:5" x14ac:dyDescent="0.25">
      <c r="A626" t="s">
        <v>1428</v>
      </c>
      <c r="B626" t="s">
        <v>1429</v>
      </c>
      <c r="E626" t="b">
        <v>1</v>
      </c>
    </row>
    <row r="627" spans="1:5" x14ac:dyDescent="0.25">
      <c r="A627" t="s">
        <v>1430</v>
      </c>
      <c r="B627" t="s">
        <v>1431</v>
      </c>
      <c r="E627" t="b">
        <v>1</v>
      </c>
    </row>
    <row r="628" spans="1:5" x14ac:dyDescent="0.25">
      <c r="A628" t="s">
        <v>1432</v>
      </c>
      <c r="B628" t="s">
        <v>1433</v>
      </c>
      <c r="E628" t="b">
        <v>1</v>
      </c>
    </row>
    <row r="629" spans="1:5" x14ac:dyDescent="0.25">
      <c r="A629" t="s">
        <v>1434</v>
      </c>
      <c r="B629" t="s">
        <v>1435</v>
      </c>
      <c r="E629" t="b">
        <v>1</v>
      </c>
    </row>
    <row r="630" spans="1:5" x14ac:dyDescent="0.25">
      <c r="A630" t="s">
        <v>1436</v>
      </c>
      <c r="B630" t="s">
        <v>1437</v>
      </c>
      <c r="E630" t="b">
        <v>1</v>
      </c>
    </row>
    <row r="631" spans="1:5" x14ac:dyDescent="0.25">
      <c r="A631" t="s">
        <v>1438</v>
      </c>
      <c r="B631" t="s">
        <v>1439</v>
      </c>
      <c r="E631" t="b">
        <v>1</v>
      </c>
    </row>
    <row r="632" spans="1:5" x14ac:dyDescent="0.25">
      <c r="A632" t="s">
        <v>1440</v>
      </c>
      <c r="B632" t="s">
        <v>1441</v>
      </c>
      <c r="E632" t="b">
        <v>1</v>
      </c>
    </row>
    <row r="633" spans="1:5" x14ac:dyDescent="0.25">
      <c r="A633" t="s">
        <v>1442</v>
      </c>
      <c r="B633" t="s">
        <v>1443</v>
      </c>
      <c r="E633" t="b">
        <v>1</v>
      </c>
    </row>
    <row r="634" spans="1:5" x14ac:dyDescent="0.25">
      <c r="A634" t="s">
        <v>1444</v>
      </c>
      <c r="B634" t="s">
        <v>1445</v>
      </c>
      <c r="E634" t="b">
        <v>1</v>
      </c>
    </row>
    <row r="635" spans="1:5" x14ac:dyDescent="0.25">
      <c r="A635" t="s">
        <v>1446</v>
      </c>
      <c r="B635" t="s">
        <v>1447</v>
      </c>
      <c r="E635" t="b">
        <v>1</v>
      </c>
    </row>
    <row r="636" spans="1:5" x14ac:dyDescent="0.25">
      <c r="A636" t="s">
        <v>1448</v>
      </c>
      <c r="B636" t="s">
        <v>1449</v>
      </c>
      <c r="E636" t="b">
        <v>1</v>
      </c>
    </row>
    <row r="637" spans="1:5" x14ac:dyDescent="0.25">
      <c r="A637" t="s">
        <v>1450</v>
      </c>
      <c r="B637" t="s">
        <v>1451</v>
      </c>
      <c r="E637" t="b">
        <v>1</v>
      </c>
    </row>
    <row r="638" spans="1:5" x14ac:dyDescent="0.25">
      <c r="A638" t="s">
        <v>1452</v>
      </c>
      <c r="B638" t="s">
        <v>1453</v>
      </c>
      <c r="E638" t="b">
        <v>1</v>
      </c>
    </row>
    <row r="639" spans="1:5" x14ac:dyDescent="0.25">
      <c r="A639" t="s">
        <v>1454</v>
      </c>
      <c r="B639" t="s">
        <v>1455</v>
      </c>
      <c r="E639" t="b">
        <v>1</v>
      </c>
    </row>
    <row r="640" spans="1:5" x14ac:dyDescent="0.25">
      <c r="A640" t="s">
        <v>1456</v>
      </c>
      <c r="B640" t="s">
        <v>1457</v>
      </c>
      <c r="E640" t="b">
        <v>1</v>
      </c>
    </row>
    <row r="641" spans="1:5" x14ac:dyDescent="0.25">
      <c r="A641" t="s">
        <v>1458</v>
      </c>
      <c r="B641" t="s">
        <v>1459</v>
      </c>
      <c r="E641" t="b">
        <v>1</v>
      </c>
    </row>
    <row r="642" spans="1:5" x14ac:dyDescent="0.25">
      <c r="A642" t="s">
        <v>1460</v>
      </c>
      <c r="B642" t="s">
        <v>1461</v>
      </c>
      <c r="E642" t="b">
        <v>1</v>
      </c>
    </row>
    <row r="643" spans="1:5" x14ac:dyDescent="0.25">
      <c r="A643" t="s">
        <v>1462</v>
      </c>
      <c r="B643" t="s">
        <v>1463</v>
      </c>
      <c r="E643" t="b">
        <v>1</v>
      </c>
    </row>
    <row r="644" spans="1:5" x14ac:dyDescent="0.25">
      <c r="A644" t="s">
        <v>1464</v>
      </c>
      <c r="B644" t="s">
        <v>1465</v>
      </c>
      <c r="E644" t="b">
        <v>1</v>
      </c>
    </row>
    <row r="645" spans="1:5" x14ac:dyDescent="0.25">
      <c r="A645" t="s">
        <v>1466</v>
      </c>
      <c r="B645" t="s">
        <v>1467</v>
      </c>
      <c r="E645" t="b">
        <v>1</v>
      </c>
    </row>
    <row r="646" spans="1:5" x14ac:dyDescent="0.25">
      <c r="A646" t="s">
        <v>1468</v>
      </c>
      <c r="B646" t="s">
        <v>1469</v>
      </c>
      <c r="E646" t="b">
        <v>1</v>
      </c>
    </row>
    <row r="647" spans="1:5" x14ac:dyDescent="0.25">
      <c r="A647" t="s">
        <v>1470</v>
      </c>
      <c r="B647" t="s">
        <v>1471</v>
      </c>
      <c r="E647" t="b">
        <v>1</v>
      </c>
    </row>
    <row r="648" spans="1:5" x14ac:dyDescent="0.25">
      <c r="A648" t="s">
        <v>1472</v>
      </c>
      <c r="B648" t="s">
        <v>1473</v>
      </c>
      <c r="E648" t="b">
        <v>1</v>
      </c>
    </row>
    <row r="649" spans="1:5" x14ac:dyDescent="0.25">
      <c r="A649" t="s">
        <v>1474</v>
      </c>
      <c r="B649" t="s">
        <v>1475</v>
      </c>
      <c r="E649" t="b">
        <v>1</v>
      </c>
    </row>
    <row r="650" spans="1:5" x14ac:dyDescent="0.25">
      <c r="A650" t="s">
        <v>1476</v>
      </c>
      <c r="B650" t="s">
        <v>1477</v>
      </c>
      <c r="E650" t="b">
        <v>1</v>
      </c>
    </row>
    <row r="651" spans="1:5" x14ac:dyDescent="0.25">
      <c r="A651" t="s">
        <v>1478</v>
      </c>
      <c r="B651" t="s">
        <v>1479</v>
      </c>
      <c r="E651" t="b">
        <v>1</v>
      </c>
    </row>
    <row r="652" spans="1:5" x14ac:dyDescent="0.25">
      <c r="A652" t="s">
        <v>1480</v>
      </c>
      <c r="B652" t="s">
        <v>1481</v>
      </c>
      <c r="E652" t="b">
        <v>1</v>
      </c>
    </row>
    <row r="653" spans="1:5" x14ac:dyDescent="0.25">
      <c r="A653" t="s">
        <v>1482</v>
      </c>
      <c r="B653" t="s">
        <v>1483</v>
      </c>
      <c r="E653" t="b">
        <v>1</v>
      </c>
    </row>
    <row r="654" spans="1:5" x14ac:dyDescent="0.25">
      <c r="A654" t="s">
        <v>1484</v>
      </c>
      <c r="B654" t="s">
        <v>1485</v>
      </c>
      <c r="E654" t="b">
        <v>1</v>
      </c>
    </row>
    <row r="655" spans="1:5" x14ac:dyDescent="0.25">
      <c r="A655" t="s">
        <v>1486</v>
      </c>
      <c r="B655" t="s">
        <v>1487</v>
      </c>
      <c r="E655" t="b">
        <v>1</v>
      </c>
    </row>
    <row r="656" spans="1:5" x14ac:dyDescent="0.25">
      <c r="A656" t="s">
        <v>1488</v>
      </c>
      <c r="B656" t="s">
        <v>1489</v>
      </c>
      <c r="E656" t="b">
        <v>1</v>
      </c>
    </row>
    <row r="657" spans="1:5" x14ac:dyDescent="0.25">
      <c r="A657" t="s">
        <v>1490</v>
      </c>
      <c r="B657" t="s">
        <v>1491</v>
      </c>
      <c r="E657" t="b">
        <v>1</v>
      </c>
    </row>
    <row r="658" spans="1:5" x14ac:dyDescent="0.25">
      <c r="A658" t="s">
        <v>1492</v>
      </c>
      <c r="B658" t="s">
        <v>1493</v>
      </c>
      <c r="E658" t="b">
        <v>1</v>
      </c>
    </row>
    <row r="659" spans="1:5" x14ac:dyDescent="0.25">
      <c r="A659" t="s">
        <v>1494</v>
      </c>
      <c r="B659" t="s">
        <v>1495</v>
      </c>
      <c r="E659" t="b">
        <v>1</v>
      </c>
    </row>
    <row r="660" spans="1:5" x14ac:dyDescent="0.25">
      <c r="A660" t="s">
        <v>1496</v>
      </c>
      <c r="B660" t="s">
        <v>1497</v>
      </c>
      <c r="E660" t="b">
        <v>1</v>
      </c>
    </row>
    <row r="661" spans="1:5" x14ac:dyDescent="0.25">
      <c r="A661" t="s">
        <v>1498</v>
      </c>
      <c r="B661" t="s">
        <v>1499</v>
      </c>
      <c r="E661" t="b">
        <v>1</v>
      </c>
    </row>
    <row r="662" spans="1:5" x14ac:dyDescent="0.25">
      <c r="A662" t="s">
        <v>1500</v>
      </c>
      <c r="B662" t="s">
        <v>1501</v>
      </c>
      <c r="E662" t="b">
        <v>1</v>
      </c>
    </row>
    <row r="663" spans="1:5" x14ac:dyDescent="0.25">
      <c r="A663" t="s">
        <v>1502</v>
      </c>
      <c r="B663" t="s">
        <v>1503</v>
      </c>
      <c r="E663" t="b">
        <v>1</v>
      </c>
    </row>
    <row r="664" spans="1:5" x14ac:dyDescent="0.25">
      <c r="A664" t="s">
        <v>1504</v>
      </c>
      <c r="B664" t="s">
        <v>1505</v>
      </c>
      <c r="E664" t="b">
        <v>1</v>
      </c>
    </row>
    <row r="665" spans="1:5" x14ac:dyDescent="0.25">
      <c r="A665" t="s">
        <v>1506</v>
      </c>
      <c r="B665" t="s">
        <v>1507</v>
      </c>
      <c r="E665" t="b">
        <v>1</v>
      </c>
    </row>
    <row r="666" spans="1:5" x14ac:dyDescent="0.25">
      <c r="A666" t="s">
        <v>1508</v>
      </c>
      <c r="B666" t="s">
        <v>1509</v>
      </c>
      <c r="E666" t="b">
        <v>1</v>
      </c>
    </row>
    <row r="667" spans="1:5" x14ac:dyDescent="0.25">
      <c r="A667" t="s">
        <v>1510</v>
      </c>
      <c r="B667" t="s">
        <v>1511</v>
      </c>
      <c r="E667" t="b">
        <v>1</v>
      </c>
    </row>
    <row r="668" spans="1:5" x14ac:dyDescent="0.25">
      <c r="A668" t="s">
        <v>1512</v>
      </c>
      <c r="B668" t="s">
        <v>1513</v>
      </c>
      <c r="E668" t="b">
        <v>1</v>
      </c>
    </row>
    <row r="669" spans="1:5" x14ac:dyDescent="0.25">
      <c r="A669" t="s">
        <v>1514</v>
      </c>
      <c r="B669" t="s">
        <v>1515</v>
      </c>
      <c r="E669" t="b">
        <v>1</v>
      </c>
    </row>
    <row r="670" spans="1:5" x14ac:dyDescent="0.25">
      <c r="A670" t="s">
        <v>1516</v>
      </c>
      <c r="B670" t="s">
        <v>1517</v>
      </c>
      <c r="E670" t="b">
        <v>1</v>
      </c>
    </row>
    <row r="671" spans="1:5" x14ac:dyDescent="0.25">
      <c r="A671" t="s">
        <v>1518</v>
      </c>
      <c r="B671" t="s">
        <v>1519</v>
      </c>
      <c r="E671" t="b">
        <v>1</v>
      </c>
    </row>
    <row r="672" spans="1:5" x14ac:dyDescent="0.25">
      <c r="A672" t="s">
        <v>1520</v>
      </c>
      <c r="B672" t="s">
        <v>1521</v>
      </c>
      <c r="E672" t="b">
        <v>1</v>
      </c>
    </row>
    <row r="673" spans="1:5" x14ac:dyDescent="0.25">
      <c r="A673" t="s">
        <v>1522</v>
      </c>
      <c r="B673" t="s">
        <v>1523</v>
      </c>
      <c r="E673" t="b">
        <v>1</v>
      </c>
    </row>
    <row r="674" spans="1:5" x14ac:dyDescent="0.25">
      <c r="A674" t="s">
        <v>1524</v>
      </c>
      <c r="B674" t="s">
        <v>1525</v>
      </c>
      <c r="E674" t="b">
        <v>1</v>
      </c>
    </row>
    <row r="675" spans="1:5" x14ac:dyDescent="0.25">
      <c r="A675" t="s">
        <v>1526</v>
      </c>
      <c r="B675" t="s">
        <v>1527</v>
      </c>
      <c r="E675" t="b">
        <v>1</v>
      </c>
    </row>
    <row r="676" spans="1:5" x14ac:dyDescent="0.25">
      <c r="A676" t="s">
        <v>1528</v>
      </c>
      <c r="B676" t="s">
        <v>1529</v>
      </c>
      <c r="E676" t="b">
        <v>1</v>
      </c>
    </row>
    <row r="677" spans="1:5" x14ac:dyDescent="0.25">
      <c r="A677" t="s">
        <v>1530</v>
      </c>
      <c r="B677" t="s">
        <v>1531</v>
      </c>
      <c r="E677" t="b">
        <v>1</v>
      </c>
    </row>
    <row r="678" spans="1:5" x14ac:dyDescent="0.25">
      <c r="A678" t="s">
        <v>1532</v>
      </c>
      <c r="B678" t="s">
        <v>1533</v>
      </c>
      <c r="E678" t="b">
        <v>1</v>
      </c>
    </row>
    <row r="679" spans="1:5" x14ac:dyDescent="0.25">
      <c r="A679" t="s">
        <v>1534</v>
      </c>
      <c r="B679" t="s">
        <v>1535</v>
      </c>
      <c r="E679" t="b">
        <v>1</v>
      </c>
    </row>
    <row r="680" spans="1:5" x14ac:dyDescent="0.25">
      <c r="A680" t="s">
        <v>1536</v>
      </c>
      <c r="B680" t="s">
        <v>1537</v>
      </c>
      <c r="E680" t="b">
        <v>1</v>
      </c>
    </row>
    <row r="681" spans="1:5" x14ac:dyDescent="0.25">
      <c r="A681" t="s">
        <v>1538</v>
      </c>
      <c r="B681" t="s">
        <v>1539</v>
      </c>
      <c r="E681" t="b">
        <v>1</v>
      </c>
    </row>
    <row r="682" spans="1:5" x14ac:dyDescent="0.25">
      <c r="A682" t="s">
        <v>1540</v>
      </c>
      <c r="B682" t="s">
        <v>1541</v>
      </c>
      <c r="E682" t="b">
        <v>1</v>
      </c>
    </row>
    <row r="683" spans="1:5" x14ac:dyDescent="0.25">
      <c r="A683" t="s">
        <v>1542</v>
      </c>
      <c r="B683" t="s">
        <v>1543</v>
      </c>
      <c r="E683" t="b">
        <v>1</v>
      </c>
    </row>
    <row r="684" spans="1:5" x14ac:dyDescent="0.25">
      <c r="A684" t="s">
        <v>1544</v>
      </c>
      <c r="B684" t="s">
        <v>1545</v>
      </c>
      <c r="E684" t="b">
        <v>1</v>
      </c>
    </row>
    <row r="685" spans="1:5" x14ac:dyDescent="0.25">
      <c r="A685" t="s">
        <v>1546</v>
      </c>
      <c r="B685" t="s">
        <v>1547</v>
      </c>
      <c r="E685" t="b">
        <v>1</v>
      </c>
    </row>
    <row r="686" spans="1:5" x14ac:dyDescent="0.25">
      <c r="A686" t="s">
        <v>1548</v>
      </c>
      <c r="B686" t="s">
        <v>1549</v>
      </c>
      <c r="E686" t="b">
        <v>1</v>
      </c>
    </row>
    <row r="687" spans="1:5" x14ac:dyDescent="0.25">
      <c r="A687" t="s">
        <v>1550</v>
      </c>
      <c r="B687" t="s">
        <v>1551</v>
      </c>
      <c r="E687" t="b">
        <v>1</v>
      </c>
    </row>
    <row r="688" spans="1:5" x14ac:dyDescent="0.25">
      <c r="A688" t="s">
        <v>1552</v>
      </c>
      <c r="B688" t="s">
        <v>1553</v>
      </c>
      <c r="E688" t="b">
        <v>1</v>
      </c>
    </row>
    <row r="689" spans="1:5" x14ac:dyDescent="0.25">
      <c r="A689" t="s">
        <v>1554</v>
      </c>
      <c r="B689" t="s">
        <v>1555</v>
      </c>
      <c r="E689" t="b">
        <v>1</v>
      </c>
    </row>
    <row r="690" spans="1:5" x14ac:dyDescent="0.25">
      <c r="A690" t="s">
        <v>1556</v>
      </c>
      <c r="B690" t="s">
        <v>1557</v>
      </c>
      <c r="E690" t="b">
        <v>1</v>
      </c>
    </row>
    <row r="691" spans="1:5" x14ac:dyDescent="0.25">
      <c r="A691" t="s">
        <v>1558</v>
      </c>
      <c r="B691" t="s">
        <v>1559</v>
      </c>
      <c r="E691" t="b">
        <v>1</v>
      </c>
    </row>
    <row r="692" spans="1:5" x14ac:dyDescent="0.25">
      <c r="A692" t="s">
        <v>1560</v>
      </c>
      <c r="B692" t="s">
        <v>1561</v>
      </c>
      <c r="E692" t="b">
        <v>1</v>
      </c>
    </row>
    <row r="693" spans="1:5" x14ac:dyDescent="0.25">
      <c r="A693" t="s">
        <v>1562</v>
      </c>
      <c r="B693" t="s">
        <v>1563</v>
      </c>
      <c r="E693" t="b">
        <v>1</v>
      </c>
    </row>
    <row r="694" spans="1:5" x14ac:dyDescent="0.25">
      <c r="A694" t="s">
        <v>1564</v>
      </c>
      <c r="B694" t="s">
        <v>1565</v>
      </c>
      <c r="E694" t="b">
        <v>1</v>
      </c>
    </row>
    <row r="695" spans="1:5" x14ac:dyDescent="0.25">
      <c r="A695" t="s">
        <v>1566</v>
      </c>
      <c r="B695" t="s">
        <v>1567</v>
      </c>
      <c r="E695" t="b">
        <v>1</v>
      </c>
    </row>
    <row r="696" spans="1:5" x14ac:dyDescent="0.25">
      <c r="A696" t="s">
        <v>1568</v>
      </c>
      <c r="B696" t="s">
        <v>1569</v>
      </c>
      <c r="E696" t="b">
        <v>1</v>
      </c>
    </row>
    <row r="697" spans="1:5" x14ac:dyDescent="0.25">
      <c r="A697" t="s">
        <v>1570</v>
      </c>
      <c r="B697" t="s">
        <v>1571</v>
      </c>
      <c r="E697" t="b">
        <v>1</v>
      </c>
    </row>
    <row r="698" spans="1:5" x14ac:dyDescent="0.25">
      <c r="A698" t="s">
        <v>1572</v>
      </c>
      <c r="B698" t="s">
        <v>1573</v>
      </c>
      <c r="E698" t="b">
        <v>1</v>
      </c>
    </row>
    <row r="699" spans="1:5" x14ac:dyDescent="0.25">
      <c r="A699" t="s">
        <v>1574</v>
      </c>
      <c r="B699" t="s">
        <v>1575</v>
      </c>
      <c r="E699" t="b">
        <v>1</v>
      </c>
    </row>
    <row r="700" spans="1:5" x14ac:dyDescent="0.25">
      <c r="A700" t="s">
        <v>1576</v>
      </c>
      <c r="B700" t="s">
        <v>1577</v>
      </c>
      <c r="E700" t="b">
        <v>1</v>
      </c>
    </row>
    <row r="701" spans="1:5" x14ac:dyDescent="0.25">
      <c r="A701" t="s">
        <v>1578</v>
      </c>
      <c r="B701" t="s">
        <v>1579</v>
      </c>
      <c r="E701" t="b">
        <v>1</v>
      </c>
    </row>
    <row r="702" spans="1:5" x14ac:dyDescent="0.25">
      <c r="A702" t="s">
        <v>1580</v>
      </c>
      <c r="B702" t="s">
        <v>1581</v>
      </c>
      <c r="E702" t="b">
        <v>1</v>
      </c>
    </row>
    <row r="703" spans="1:5" x14ac:dyDescent="0.25">
      <c r="A703" t="s">
        <v>1582</v>
      </c>
      <c r="B703" t="s">
        <v>1583</v>
      </c>
      <c r="E703" t="b">
        <v>1</v>
      </c>
    </row>
    <row r="704" spans="1:5" x14ac:dyDescent="0.25">
      <c r="A704" t="s">
        <v>1584</v>
      </c>
      <c r="B704" t="s">
        <v>1585</v>
      </c>
      <c r="E704" t="b">
        <v>1</v>
      </c>
    </row>
    <row r="705" spans="1:5" x14ac:dyDescent="0.25">
      <c r="A705" t="s">
        <v>1586</v>
      </c>
      <c r="B705" t="s">
        <v>1587</v>
      </c>
      <c r="E705" t="b">
        <v>1</v>
      </c>
    </row>
    <row r="706" spans="1:5" x14ac:dyDescent="0.25">
      <c r="A706" t="s">
        <v>1588</v>
      </c>
      <c r="B706" t="s">
        <v>1589</v>
      </c>
      <c r="E706" t="b">
        <v>1</v>
      </c>
    </row>
    <row r="707" spans="1:5" x14ac:dyDescent="0.25">
      <c r="A707" t="s">
        <v>1590</v>
      </c>
      <c r="B707" t="s">
        <v>1591</v>
      </c>
      <c r="E707" t="b">
        <v>1</v>
      </c>
    </row>
    <row r="708" spans="1:5" x14ac:dyDescent="0.25">
      <c r="A708" t="s">
        <v>1592</v>
      </c>
      <c r="B708" t="s">
        <v>1593</v>
      </c>
      <c r="E708" t="b">
        <v>1</v>
      </c>
    </row>
    <row r="709" spans="1:5" x14ac:dyDescent="0.25">
      <c r="A709" t="s">
        <v>1594</v>
      </c>
      <c r="B709" t="s">
        <v>1595</v>
      </c>
      <c r="E709" t="b">
        <v>1</v>
      </c>
    </row>
    <row r="710" spans="1:5" x14ac:dyDescent="0.25">
      <c r="A710" t="s">
        <v>1596</v>
      </c>
      <c r="B710" t="s">
        <v>1597</v>
      </c>
      <c r="E710" t="b">
        <v>1</v>
      </c>
    </row>
    <row r="711" spans="1:5" x14ac:dyDescent="0.25">
      <c r="A711" t="s">
        <v>1598</v>
      </c>
      <c r="B711" t="s">
        <v>1599</v>
      </c>
      <c r="E711" t="b">
        <v>1</v>
      </c>
    </row>
    <row r="712" spans="1:5" x14ac:dyDescent="0.25">
      <c r="A712" t="s">
        <v>1600</v>
      </c>
      <c r="B712" t="s">
        <v>1601</v>
      </c>
      <c r="E712" t="b">
        <v>1</v>
      </c>
    </row>
    <row r="713" spans="1:5" x14ac:dyDescent="0.25">
      <c r="A713" t="s">
        <v>1602</v>
      </c>
      <c r="B713" t="s">
        <v>1603</v>
      </c>
      <c r="E713" t="b">
        <v>1</v>
      </c>
    </row>
    <row r="714" spans="1:5" x14ac:dyDescent="0.25">
      <c r="A714" t="s">
        <v>1604</v>
      </c>
      <c r="B714" t="s">
        <v>1605</v>
      </c>
      <c r="E714" t="b">
        <v>1</v>
      </c>
    </row>
    <row r="715" spans="1:5" x14ac:dyDescent="0.25">
      <c r="A715" t="s">
        <v>1606</v>
      </c>
      <c r="B715" t="s">
        <v>1607</v>
      </c>
      <c r="E715" t="b">
        <v>1</v>
      </c>
    </row>
    <row r="716" spans="1:5" x14ac:dyDescent="0.25">
      <c r="A716" t="s">
        <v>1608</v>
      </c>
      <c r="B716" t="s">
        <v>1609</v>
      </c>
      <c r="E716" t="b">
        <v>1</v>
      </c>
    </row>
    <row r="717" spans="1:5" x14ac:dyDescent="0.25">
      <c r="A717" t="s">
        <v>1610</v>
      </c>
      <c r="B717" t="s">
        <v>1611</v>
      </c>
      <c r="E717" t="b">
        <v>1</v>
      </c>
    </row>
    <row r="718" spans="1:5" x14ac:dyDescent="0.25">
      <c r="A718" t="s">
        <v>1612</v>
      </c>
      <c r="B718" t="s">
        <v>1613</v>
      </c>
      <c r="E718" t="b">
        <v>1</v>
      </c>
    </row>
    <row r="719" spans="1:5" x14ac:dyDescent="0.25">
      <c r="A719" t="s">
        <v>1614</v>
      </c>
      <c r="B719" t="s">
        <v>1615</v>
      </c>
      <c r="E719" t="b">
        <v>1</v>
      </c>
    </row>
    <row r="720" spans="1:5" x14ac:dyDescent="0.25">
      <c r="A720" t="s">
        <v>1616</v>
      </c>
      <c r="B720" t="s">
        <v>1617</v>
      </c>
      <c r="E720" t="b">
        <v>1</v>
      </c>
    </row>
    <row r="721" spans="1:5" x14ac:dyDescent="0.25">
      <c r="A721" t="s">
        <v>1618</v>
      </c>
      <c r="B721" t="s">
        <v>1619</v>
      </c>
      <c r="E721" t="b">
        <v>1</v>
      </c>
    </row>
    <row r="722" spans="1:5" x14ac:dyDescent="0.25">
      <c r="A722" t="s">
        <v>1620</v>
      </c>
      <c r="B722" t="s">
        <v>1621</v>
      </c>
      <c r="E722" t="b">
        <v>1</v>
      </c>
    </row>
    <row r="723" spans="1:5" x14ac:dyDescent="0.25">
      <c r="A723" t="s">
        <v>1622</v>
      </c>
      <c r="B723" t="s">
        <v>1623</v>
      </c>
      <c r="E723" t="b">
        <v>1</v>
      </c>
    </row>
    <row r="724" spans="1:5" x14ac:dyDescent="0.25">
      <c r="A724" t="s">
        <v>1624</v>
      </c>
      <c r="B724" t="s">
        <v>1625</v>
      </c>
      <c r="E724" t="b">
        <v>1</v>
      </c>
    </row>
    <row r="725" spans="1:5" x14ac:dyDescent="0.25">
      <c r="A725" t="s">
        <v>1626</v>
      </c>
      <c r="B725" t="s">
        <v>1627</v>
      </c>
      <c r="E725" t="b">
        <v>1</v>
      </c>
    </row>
    <row r="726" spans="1:5" x14ac:dyDescent="0.25">
      <c r="A726" t="s">
        <v>1628</v>
      </c>
      <c r="B726" t="s">
        <v>1629</v>
      </c>
      <c r="E726" t="b">
        <v>1</v>
      </c>
    </row>
    <row r="727" spans="1:5" x14ac:dyDescent="0.25">
      <c r="A727" t="s">
        <v>1630</v>
      </c>
      <c r="B727" t="s">
        <v>1631</v>
      </c>
      <c r="E727" t="b">
        <v>1</v>
      </c>
    </row>
    <row r="728" spans="1:5" x14ac:dyDescent="0.25">
      <c r="A728" t="s">
        <v>1632</v>
      </c>
      <c r="B728" t="s">
        <v>1633</v>
      </c>
      <c r="E728" t="b">
        <v>1</v>
      </c>
    </row>
    <row r="729" spans="1:5" x14ac:dyDescent="0.25">
      <c r="A729" t="s">
        <v>1634</v>
      </c>
      <c r="B729" t="s">
        <v>1635</v>
      </c>
      <c r="E729" t="b">
        <v>1</v>
      </c>
    </row>
    <row r="730" spans="1:5" x14ac:dyDescent="0.25">
      <c r="A730" t="s">
        <v>1636</v>
      </c>
      <c r="B730" t="s">
        <v>1637</v>
      </c>
      <c r="E730" t="b">
        <v>1</v>
      </c>
    </row>
    <row r="731" spans="1:5" x14ac:dyDescent="0.25">
      <c r="A731" t="s">
        <v>1638</v>
      </c>
      <c r="B731" t="s">
        <v>1639</v>
      </c>
      <c r="E731" t="b">
        <v>1</v>
      </c>
    </row>
    <row r="732" spans="1:5" x14ac:dyDescent="0.25">
      <c r="A732" t="s">
        <v>1640</v>
      </c>
      <c r="B732" t="s">
        <v>1641</v>
      </c>
      <c r="E732" t="b">
        <v>1</v>
      </c>
    </row>
    <row r="733" spans="1:5" x14ac:dyDescent="0.25">
      <c r="A733" t="s">
        <v>1642</v>
      </c>
      <c r="B733" t="s">
        <v>1643</v>
      </c>
      <c r="E733" t="b">
        <v>1</v>
      </c>
    </row>
    <row r="734" spans="1:5" x14ac:dyDescent="0.25">
      <c r="A734" t="s">
        <v>1644</v>
      </c>
      <c r="B734" t="s">
        <v>1645</v>
      </c>
      <c r="E734" t="b">
        <v>1</v>
      </c>
    </row>
    <row r="735" spans="1:5" x14ac:dyDescent="0.25">
      <c r="A735" t="s">
        <v>1646</v>
      </c>
      <c r="B735" t="s">
        <v>1647</v>
      </c>
      <c r="E735" t="b">
        <v>1</v>
      </c>
    </row>
    <row r="736" spans="1:5" x14ac:dyDescent="0.25">
      <c r="A736" t="s">
        <v>1648</v>
      </c>
      <c r="B736" t="s">
        <v>1649</v>
      </c>
      <c r="E736" t="b">
        <v>1</v>
      </c>
    </row>
    <row r="737" spans="1:5" x14ac:dyDescent="0.25">
      <c r="A737" t="s">
        <v>1650</v>
      </c>
      <c r="B737" t="s">
        <v>1651</v>
      </c>
      <c r="E737" t="b">
        <v>1</v>
      </c>
    </row>
    <row r="738" spans="1:5" x14ac:dyDescent="0.25">
      <c r="A738" t="s">
        <v>1652</v>
      </c>
      <c r="B738" t="s">
        <v>1653</v>
      </c>
      <c r="E738" t="b">
        <v>1</v>
      </c>
    </row>
    <row r="739" spans="1:5" x14ac:dyDescent="0.25">
      <c r="A739" t="s">
        <v>1654</v>
      </c>
      <c r="B739" t="s">
        <v>1655</v>
      </c>
      <c r="E739" t="b">
        <v>1</v>
      </c>
    </row>
    <row r="740" spans="1:5" x14ac:dyDescent="0.25">
      <c r="A740" t="s">
        <v>1656</v>
      </c>
      <c r="B740" t="s">
        <v>1657</v>
      </c>
      <c r="E740" t="b">
        <v>1</v>
      </c>
    </row>
    <row r="741" spans="1:5" x14ac:dyDescent="0.25">
      <c r="A741" t="s">
        <v>1658</v>
      </c>
      <c r="B741" t="s">
        <v>1659</v>
      </c>
      <c r="E741" t="b">
        <v>1</v>
      </c>
    </row>
    <row r="742" spans="1:5" x14ac:dyDescent="0.25">
      <c r="A742" t="s">
        <v>1660</v>
      </c>
      <c r="B742" t="s">
        <v>1661</v>
      </c>
      <c r="E742" t="b">
        <v>1</v>
      </c>
    </row>
    <row r="743" spans="1:5" x14ac:dyDescent="0.25">
      <c r="A743" t="s">
        <v>1662</v>
      </c>
      <c r="B743" t="s">
        <v>1663</v>
      </c>
      <c r="E743" t="b">
        <v>1</v>
      </c>
    </row>
    <row r="744" spans="1:5" x14ac:dyDescent="0.25">
      <c r="A744" t="s">
        <v>1664</v>
      </c>
      <c r="B744" t="s">
        <v>1665</v>
      </c>
      <c r="E744" t="b">
        <v>1</v>
      </c>
    </row>
    <row r="745" spans="1:5" x14ac:dyDescent="0.25">
      <c r="A745" t="s">
        <v>1666</v>
      </c>
      <c r="B745" t="s">
        <v>1667</v>
      </c>
      <c r="E745" t="b">
        <v>1</v>
      </c>
    </row>
    <row r="746" spans="1:5" x14ac:dyDescent="0.25">
      <c r="A746" t="s">
        <v>1668</v>
      </c>
      <c r="B746" t="s">
        <v>1669</v>
      </c>
      <c r="E746" t="b">
        <v>1</v>
      </c>
    </row>
    <row r="747" spans="1:5" x14ac:dyDescent="0.25">
      <c r="A747" t="s">
        <v>1670</v>
      </c>
      <c r="B747" t="s">
        <v>1671</v>
      </c>
      <c r="E747" t="b">
        <v>1</v>
      </c>
    </row>
    <row r="748" spans="1:5" x14ac:dyDescent="0.25">
      <c r="A748" t="s">
        <v>1672</v>
      </c>
      <c r="B748" t="s">
        <v>1673</v>
      </c>
      <c r="E748" t="b">
        <v>1</v>
      </c>
    </row>
    <row r="749" spans="1:5" x14ac:dyDescent="0.25">
      <c r="A749" t="s">
        <v>1674</v>
      </c>
      <c r="B749" t="s">
        <v>1675</v>
      </c>
      <c r="E749" t="b">
        <v>1</v>
      </c>
    </row>
    <row r="750" spans="1:5" x14ac:dyDescent="0.25">
      <c r="A750" t="s">
        <v>1676</v>
      </c>
      <c r="B750" t="s">
        <v>1677</v>
      </c>
      <c r="E750" t="b">
        <v>1</v>
      </c>
    </row>
    <row r="751" spans="1:5" x14ac:dyDescent="0.25">
      <c r="A751" t="s">
        <v>1678</v>
      </c>
      <c r="B751" t="s">
        <v>1679</v>
      </c>
      <c r="E751" t="b">
        <v>1</v>
      </c>
    </row>
    <row r="752" spans="1:5" x14ac:dyDescent="0.25">
      <c r="A752" t="s">
        <v>1680</v>
      </c>
      <c r="B752" t="s">
        <v>1681</v>
      </c>
      <c r="E752" t="b">
        <v>1</v>
      </c>
    </row>
    <row r="753" spans="1:5" x14ac:dyDescent="0.25">
      <c r="A753" t="s">
        <v>1682</v>
      </c>
      <c r="B753" t="s">
        <v>1683</v>
      </c>
      <c r="E753" t="b">
        <v>1</v>
      </c>
    </row>
    <row r="754" spans="1:5" x14ac:dyDescent="0.25">
      <c r="A754" t="s">
        <v>1684</v>
      </c>
      <c r="B754" t="s">
        <v>1685</v>
      </c>
      <c r="E754" t="b">
        <v>1</v>
      </c>
    </row>
    <row r="755" spans="1:5" x14ac:dyDescent="0.25">
      <c r="A755" t="s">
        <v>1686</v>
      </c>
      <c r="B755" t="s">
        <v>1687</v>
      </c>
      <c r="E755" t="b">
        <v>1</v>
      </c>
    </row>
    <row r="756" spans="1:5" x14ac:dyDescent="0.25">
      <c r="A756" t="s">
        <v>1688</v>
      </c>
      <c r="B756" t="s">
        <v>1689</v>
      </c>
      <c r="E756" t="b">
        <v>1</v>
      </c>
    </row>
    <row r="757" spans="1:5" x14ac:dyDescent="0.25">
      <c r="A757" t="s">
        <v>1690</v>
      </c>
      <c r="B757" t="s">
        <v>1691</v>
      </c>
      <c r="E757" t="b">
        <v>1</v>
      </c>
    </row>
    <row r="758" spans="1:5" x14ac:dyDescent="0.25">
      <c r="A758" t="s">
        <v>1692</v>
      </c>
      <c r="B758" t="s">
        <v>1693</v>
      </c>
      <c r="E758" t="b">
        <v>1</v>
      </c>
    </row>
    <row r="759" spans="1:5" x14ac:dyDescent="0.25">
      <c r="A759" t="s">
        <v>1694</v>
      </c>
      <c r="B759" t="s">
        <v>1695</v>
      </c>
      <c r="E759" t="b">
        <v>1</v>
      </c>
    </row>
    <row r="760" spans="1:5" x14ac:dyDescent="0.25">
      <c r="A760" t="s">
        <v>1696</v>
      </c>
      <c r="B760" t="s">
        <v>1697</v>
      </c>
      <c r="E760" t="b">
        <v>1</v>
      </c>
    </row>
    <row r="761" spans="1:5" x14ac:dyDescent="0.25">
      <c r="A761" t="s">
        <v>1698</v>
      </c>
      <c r="B761" t="s">
        <v>1699</v>
      </c>
      <c r="E761" t="b">
        <v>1</v>
      </c>
    </row>
    <row r="762" spans="1:5" x14ac:dyDescent="0.25">
      <c r="A762" t="s">
        <v>1700</v>
      </c>
      <c r="B762" t="s">
        <v>1701</v>
      </c>
      <c r="E762" t="b">
        <v>1</v>
      </c>
    </row>
    <row r="763" spans="1:5" x14ac:dyDescent="0.25">
      <c r="A763" t="s">
        <v>1702</v>
      </c>
      <c r="B763" t="s">
        <v>1703</v>
      </c>
      <c r="E763" t="b">
        <v>1</v>
      </c>
    </row>
    <row r="764" spans="1:5" x14ac:dyDescent="0.25">
      <c r="A764" t="s">
        <v>1704</v>
      </c>
      <c r="B764" t="s">
        <v>1705</v>
      </c>
      <c r="E764" t="b">
        <v>1</v>
      </c>
    </row>
    <row r="765" spans="1:5" x14ac:dyDescent="0.25">
      <c r="A765" t="s">
        <v>1706</v>
      </c>
      <c r="B765" t="s">
        <v>1707</v>
      </c>
      <c r="E765" t="b">
        <v>1</v>
      </c>
    </row>
    <row r="766" spans="1:5" x14ac:dyDescent="0.25">
      <c r="A766" t="s">
        <v>1708</v>
      </c>
      <c r="B766" t="s">
        <v>1709</v>
      </c>
      <c r="E766" t="b">
        <v>1</v>
      </c>
    </row>
    <row r="767" spans="1:5" x14ac:dyDescent="0.25">
      <c r="A767" t="s">
        <v>1710</v>
      </c>
      <c r="B767" t="s">
        <v>1711</v>
      </c>
      <c r="E767" t="b">
        <v>1</v>
      </c>
    </row>
    <row r="768" spans="1:5" x14ac:dyDescent="0.25">
      <c r="A768" t="s">
        <v>1712</v>
      </c>
      <c r="B768" t="s">
        <v>1713</v>
      </c>
      <c r="E768" t="b">
        <v>1</v>
      </c>
    </row>
    <row r="769" spans="1:5" x14ac:dyDescent="0.25">
      <c r="A769" t="s">
        <v>1714</v>
      </c>
      <c r="B769" t="s">
        <v>1715</v>
      </c>
      <c r="E769" t="b">
        <v>1</v>
      </c>
    </row>
    <row r="770" spans="1:5" x14ac:dyDescent="0.25">
      <c r="A770" t="s">
        <v>1716</v>
      </c>
      <c r="B770" t="s">
        <v>1717</v>
      </c>
      <c r="E770" t="b">
        <v>1</v>
      </c>
    </row>
    <row r="771" spans="1:5" x14ac:dyDescent="0.25">
      <c r="A771" t="s">
        <v>1718</v>
      </c>
      <c r="B771" t="s">
        <v>1719</v>
      </c>
      <c r="E771" t="b">
        <v>1</v>
      </c>
    </row>
    <row r="772" spans="1:5" x14ac:dyDescent="0.25">
      <c r="A772" t="s">
        <v>1720</v>
      </c>
      <c r="B772" t="s">
        <v>1721</v>
      </c>
      <c r="E772" t="b">
        <v>1</v>
      </c>
    </row>
    <row r="773" spans="1:5" x14ac:dyDescent="0.25">
      <c r="A773" t="s">
        <v>1722</v>
      </c>
      <c r="B773" t="s">
        <v>1723</v>
      </c>
      <c r="E773" t="b">
        <v>1</v>
      </c>
    </row>
    <row r="774" spans="1:5" x14ac:dyDescent="0.25">
      <c r="A774" t="s">
        <v>1724</v>
      </c>
      <c r="B774" t="s">
        <v>1725</v>
      </c>
      <c r="E774" t="b">
        <v>1</v>
      </c>
    </row>
    <row r="775" spans="1:5" x14ac:dyDescent="0.25">
      <c r="A775" t="s">
        <v>1726</v>
      </c>
      <c r="B775" t="s">
        <v>1727</v>
      </c>
      <c r="E775" t="b">
        <v>1</v>
      </c>
    </row>
    <row r="776" spans="1:5" x14ac:dyDescent="0.25">
      <c r="A776" t="s">
        <v>1728</v>
      </c>
      <c r="B776" t="s">
        <v>1729</v>
      </c>
      <c r="E776" t="b">
        <v>1</v>
      </c>
    </row>
    <row r="777" spans="1:5" x14ac:dyDescent="0.25">
      <c r="A777" t="s">
        <v>1730</v>
      </c>
      <c r="B777" t="s">
        <v>1731</v>
      </c>
      <c r="E777" t="b">
        <v>1</v>
      </c>
    </row>
    <row r="778" spans="1:5" x14ac:dyDescent="0.25">
      <c r="A778" t="s">
        <v>1732</v>
      </c>
      <c r="B778" t="s">
        <v>1733</v>
      </c>
      <c r="E778" t="b">
        <v>1</v>
      </c>
    </row>
    <row r="779" spans="1:5" x14ac:dyDescent="0.25">
      <c r="A779" t="s">
        <v>1734</v>
      </c>
      <c r="B779" t="s">
        <v>1735</v>
      </c>
      <c r="E779" t="b">
        <v>1</v>
      </c>
    </row>
    <row r="780" spans="1:5" x14ac:dyDescent="0.25">
      <c r="A780" t="s">
        <v>1736</v>
      </c>
      <c r="B780" t="s">
        <v>1737</v>
      </c>
      <c r="E780" t="b">
        <v>1</v>
      </c>
    </row>
    <row r="781" spans="1:5" x14ac:dyDescent="0.25">
      <c r="A781" t="s">
        <v>1738</v>
      </c>
      <c r="B781" t="s">
        <v>1739</v>
      </c>
      <c r="E781" t="b">
        <v>1</v>
      </c>
    </row>
    <row r="782" spans="1:5" x14ac:dyDescent="0.25">
      <c r="A782" t="s">
        <v>1740</v>
      </c>
      <c r="B782" t="s">
        <v>1741</v>
      </c>
      <c r="E782" t="b">
        <v>1</v>
      </c>
    </row>
    <row r="783" spans="1:5" x14ac:dyDescent="0.25">
      <c r="A783" t="s">
        <v>1742</v>
      </c>
      <c r="B783" t="s">
        <v>1743</v>
      </c>
      <c r="E783" t="b">
        <v>1</v>
      </c>
    </row>
    <row r="784" spans="1:5" x14ac:dyDescent="0.25">
      <c r="A784" t="s">
        <v>1744</v>
      </c>
      <c r="B784" t="s">
        <v>1745</v>
      </c>
      <c r="E784" t="b">
        <v>1</v>
      </c>
    </row>
    <row r="785" spans="1:5" x14ac:dyDescent="0.25">
      <c r="A785" t="s">
        <v>1746</v>
      </c>
      <c r="B785" t="s">
        <v>1747</v>
      </c>
      <c r="E785" t="b">
        <v>1</v>
      </c>
    </row>
    <row r="786" spans="1:5" x14ac:dyDescent="0.25">
      <c r="A786" t="s">
        <v>1748</v>
      </c>
      <c r="B786" t="s">
        <v>1749</v>
      </c>
      <c r="E786" t="b">
        <v>1</v>
      </c>
    </row>
    <row r="787" spans="1:5" x14ac:dyDescent="0.25">
      <c r="A787" t="s">
        <v>1750</v>
      </c>
      <c r="B787" t="s">
        <v>1751</v>
      </c>
      <c r="E787" t="b">
        <v>1</v>
      </c>
    </row>
    <row r="788" spans="1:5" x14ac:dyDescent="0.25">
      <c r="A788" t="s">
        <v>1752</v>
      </c>
      <c r="B788" t="s">
        <v>1753</v>
      </c>
      <c r="E788" t="b">
        <v>1</v>
      </c>
    </row>
    <row r="789" spans="1:5" x14ac:dyDescent="0.25">
      <c r="A789" t="s">
        <v>1754</v>
      </c>
      <c r="B789" t="s">
        <v>1755</v>
      </c>
      <c r="E789" t="b">
        <v>1</v>
      </c>
    </row>
    <row r="790" spans="1:5" x14ac:dyDescent="0.25">
      <c r="A790" t="s">
        <v>1756</v>
      </c>
      <c r="B790" t="s">
        <v>1757</v>
      </c>
      <c r="E790" t="b">
        <v>1</v>
      </c>
    </row>
    <row r="791" spans="1:5" x14ac:dyDescent="0.25">
      <c r="A791" t="s">
        <v>1758</v>
      </c>
      <c r="B791" t="s">
        <v>1759</v>
      </c>
      <c r="E791" t="b">
        <v>1</v>
      </c>
    </row>
    <row r="792" spans="1:5" x14ac:dyDescent="0.25">
      <c r="A792" t="s">
        <v>1760</v>
      </c>
      <c r="B792" t="s">
        <v>1761</v>
      </c>
      <c r="E792" t="b">
        <v>1</v>
      </c>
    </row>
    <row r="793" spans="1:5" x14ac:dyDescent="0.25">
      <c r="A793" t="s">
        <v>1762</v>
      </c>
      <c r="B793" t="s">
        <v>1763</v>
      </c>
      <c r="E793" t="b">
        <v>1</v>
      </c>
    </row>
    <row r="794" spans="1:5" x14ac:dyDescent="0.25">
      <c r="A794" t="s">
        <v>1764</v>
      </c>
      <c r="B794" t="s">
        <v>1765</v>
      </c>
      <c r="E794" t="b">
        <v>1</v>
      </c>
    </row>
    <row r="795" spans="1:5" x14ac:dyDescent="0.25">
      <c r="A795" t="s">
        <v>1766</v>
      </c>
      <c r="B795" t="s">
        <v>1767</v>
      </c>
      <c r="E795" t="b">
        <v>1</v>
      </c>
    </row>
    <row r="796" spans="1:5" x14ac:dyDescent="0.25">
      <c r="A796" t="s">
        <v>1768</v>
      </c>
      <c r="B796" t="s">
        <v>1769</v>
      </c>
      <c r="E796" t="b">
        <v>1</v>
      </c>
    </row>
    <row r="797" spans="1:5" x14ac:dyDescent="0.25">
      <c r="A797" t="s">
        <v>1770</v>
      </c>
      <c r="B797" t="s">
        <v>1771</v>
      </c>
      <c r="E797" t="b">
        <v>1</v>
      </c>
    </row>
    <row r="798" spans="1:5" x14ac:dyDescent="0.25">
      <c r="A798" t="s">
        <v>1772</v>
      </c>
      <c r="B798" t="s">
        <v>1773</v>
      </c>
      <c r="E798" t="b">
        <v>1</v>
      </c>
    </row>
    <row r="799" spans="1:5" x14ac:dyDescent="0.25">
      <c r="A799" t="s">
        <v>1774</v>
      </c>
      <c r="B799" t="s">
        <v>1775</v>
      </c>
      <c r="E799" t="b">
        <v>1</v>
      </c>
    </row>
    <row r="800" spans="1:5" x14ac:dyDescent="0.25">
      <c r="A800" t="s">
        <v>1776</v>
      </c>
      <c r="B800" t="s">
        <v>1777</v>
      </c>
      <c r="E800" t="b">
        <v>1</v>
      </c>
    </row>
    <row r="801" spans="1:5" x14ac:dyDescent="0.25">
      <c r="A801" t="s">
        <v>1778</v>
      </c>
      <c r="B801" t="s">
        <v>1779</v>
      </c>
      <c r="E801" t="b">
        <v>1</v>
      </c>
    </row>
    <row r="802" spans="1:5" x14ac:dyDescent="0.25">
      <c r="A802" t="s">
        <v>1780</v>
      </c>
      <c r="B802" t="s">
        <v>1781</v>
      </c>
      <c r="E802" t="b">
        <v>1</v>
      </c>
    </row>
    <row r="803" spans="1:5" x14ac:dyDescent="0.25">
      <c r="A803" t="s">
        <v>1782</v>
      </c>
      <c r="B803" t="s">
        <v>1783</v>
      </c>
      <c r="E803" t="b">
        <v>1</v>
      </c>
    </row>
    <row r="804" spans="1:5" x14ac:dyDescent="0.25">
      <c r="A804" t="s">
        <v>1784</v>
      </c>
      <c r="B804" t="s">
        <v>1785</v>
      </c>
      <c r="E804" t="b">
        <v>1</v>
      </c>
    </row>
    <row r="805" spans="1:5" x14ac:dyDescent="0.25">
      <c r="A805" t="s">
        <v>1786</v>
      </c>
      <c r="B805" t="s">
        <v>1787</v>
      </c>
      <c r="E805" t="b">
        <v>1</v>
      </c>
    </row>
    <row r="806" spans="1:5" x14ac:dyDescent="0.25">
      <c r="A806" t="s">
        <v>1788</v>
      </c>
      <c r="B806" t="s">
        <v>1789</v>
      </c>
      <c r="E806" t="b">
        <v>1</v>
      </c>
    </row>
    <row r="807" spans="1:5" x14ac:dyDescent="0.25">
      <c r="A807" t="s">
        <v>1790</v>
      </c>
      <c r="B807" t="s">
        <v>1791</v>
      </c>
      <c r="E807" t="b">
        <v>1</v>
      </c>
    </row>
    <row r="808" spans="1:5" x14ac:dyDescent="0.25">
      <c r="A808" t="s">
        <v>1792</v>
      </c>
      <c r="B808" t="s">
        <v>1793</v>
      </c>
      <c r="E808" t="b">
        <v>1</v>
      </c>
    </row>
    <row r="809" spans="1:5" x14ac:dyDescent="0.25">
      <c r="A809" t="s">
        <v>1794</v>
      </c>
      <c r="B809" t="s">
        <v>1795</v>
      </c>
      <c r="E809" t="b">
        <v>1</v>
      </c>
    </row>
    <row r="810" spans="1:5" x14ac:dyDescent="0.25">
      <c r="A810" t="s">
        <v>1796</v>
      </c>
      <c r="B810" t="s">
        <v>1797</v>
      </c>
      <c r="E810" t="b">
        <v>1</v>
      </c>
    </row>
    <row r="811" spans="1:5" x14ac:dyDescent="0.25">
      <c r="A811" t="s">
        <v>1798</v>
      </c>
      <c r="B811" t="s">
        <v>1799</v>
      </c>
      <c r="E811" t="b">
        <v>1</v>
      </c>
    </row>
    <row r="812" spans="1:5" x14ac:dyDescent="0.25">
      <c r="A812" t="s">
        <v>1800</v>
      </c>
      <c r="B812" t="s">
        <v>1801</v>
      </c>
      <c r="E812" t="b">
        <v>1</v>
      </c>
    </row>
    <row r="813" spans="1:5" x14ac:dyDescent="0.25">
      <c r="A813" t="s">
        <v>1802</v>
      </c>
      <c r="B813" t="s">
        <v>1803</v>
      </c>
      <c r="E813" t="b">
        <v>1</v>
      </c>
    </row>
    <row r="814" spans="1:5" x14ac:dyDescent="0.25">
      <c r="A814" t="s">
        <v>1804</v>
      </c>
      <c r="B814" t="s">
        <v>1805</v>
      </c>
      <c r="E814" t="b">
        <v>1</v>
      </c>
    </row>
    <row r="815" spans="1:5" x14ac:dyDescent="0.25">
      <c r="A815" t="s">
        <v>1806</v>
      </c>
      <c r="B815" t="s">
        <v>1807</v>
      </c>
      <c r="E815" t="b">
        <v>1</v>
      </c>
    </row>
    <row r="816" spans="1:5" x14ac:dyDescent="0.25">
      <c r="A816" t="s">
        <v>1808</v>
      </c>
      <c r="B816" t="s">
        <v>1809</v>
      </c>
      <c r="E816" t="b">
        <v>1</v>
      </c>
    </row>
    <row r="817" spans="1:5" x14ac:dyDescent="0.25">
      <c r="A817" t="s">
        <v>1810</v>
      </c>
      <c r="B817" t="s">
        <v>1811</v>
      </c>
      <c r="E817" t="b">
        <v>1</v>
      </c>
    </row>
    <row r="818" spans="1:5" x14ac:dyDescent="0.25">
      <c r="A818" t="s">
        <v>1812</v>
      </c>
      <c r="B818" t="s">
        <v>1813</v>
      </c>
      <c r="E818" t="b">
        <v>1</v>
      </c>
    </row>
    <row r="819" spans="1:5" x14ac:dyDescent="0.25">
      <c r="A819" t="s">
        <v>1814</v>
      </c>
      <c r="B819" t="s">
        <v>1815</v>
      </c>
      <c r="E819" t="b">
        <v>1</v>
      </c>
    </row>
    <row r="820" spans="1:5" x14ac:dyDescent="0.25">
      <c r="A820" t="s">
        <v>1816</v>
      </c>
      <c r="B820" t="s">
        <v>1817</v>
      </c>
      <c r="E820" t="b">
        <v>1</v>
      </c>
    </row>
    <row r="821" spans="1:5" x14ac:dyDescent="0.25">
      <c r="A821" t="s">
        <v>1818</v>
      </c>
      <c r="B821" t="s">
        <v>1819</v>
      </c>
      <c r="E821" t="b">
        <v>1</v>
      </c>
    </row>
    <row r="822" spans="1:5" x14ac:dyDescent="0.25">
      <c r="A822" t="s">
        <v>1820</v>
      </c>
      <c r="B822" t="s">
        <v>1821</v>
      </c>
      <c r="E822" t="b">
        <v>1</v>
      </c>
    </row>
    <row r="823" spans="1:5" x14ac:dyDescent="0.25">
      <c r="A823" t="s">
        <v>1822</v>
      </c>
      <c r="B823" t="s">
        <v>1823</v>
      </c>
      <c r="E823" t="b">
        <v>1</v>
      </c>
    </row>
    <row r="824" spans="1:5" x14ac:dyDescent="0.25">
      <c r="A824" t="s">
        <v>1824</v>
      </c>
      <c r="B824" t="s">
        <v>1825</v>
      </c>
      <c r="E824" t="b">
        <v>1</v>
      </c>
    </row>
    <row r="825" spans="1:5" x14ac:dyDescent="0.25">
      <c r="A825" t="s">
        <v>1826</v>
      </c>
      <c r="B825" t="s">
        <v>1827</v>
      </c>
      <c r="E825" t="b">
        <v>1</v>
      </c>
    </row>
    <row r="826" spans="1:5" x14ac:dyDescent="0.25">
      <c r="A826" t="s">
        <v>1828</v>
      </c>
      <c r="B826" t="s">
        <v>1829</v>
      </c>
      <c r="E826" t="b">
        <v>1</v>
      </c>
    </row>
    <row r="827" spans="1:5" x14ac:dyDescent="0.25">
      <c r="A827" t="s">
        <v>1830</v>
      </c>
      <c r="B827" t="s">
        <v>1831</v>
      </c>
      <c r="E827" t="b">
        <v>1</v>
      </c>
    </row>
    <row r="828" spans="1:5" x14ac:dyDescent="0.25">
      <c r="A828" t="s">
        <v>1832</v>
      </c>
      <c r="B828" t="s">
        <v>1833</v>
      </c>
      <c r="E828" t="b">
        <v>1</v>
      </c>
    </row>
    <row r="829" spans="1:5" x14ac:dyDescent="0.25">
      <c r="A829" t="s">
        <v>1834</v>
      </c>
      <c r="B829" t="s">
        <v>1835</v>
      </c>
      <c r="E829" t="b">
        <v>1</v>
      </c>
    </row>
    <row r="830" spans="1:5" x14ac:dyDescent="0.25">
      <c r="A830" t="s">
        <v>1836</v>
      </c>
      <c r="B830" t="s">
        <v>1837</v>
      </c>
      <c r="E830" t="b">
        <v>1</v>
      </c>
    </row>
    <row r="831" spans="1:5" x14ac:dyDescent="0.25">
      <c r="A831" t="s">
        <v>1838</v>
      </c>
      <c r="B831" t="s">
        <v>1839</v>
      </c>
      <c r="E831" t="b">
        <v>1</v>
      </c>
    </row>
    <row r="832" spans="1:5" x14ac:dyDescent="0.25">
      <c r="A832" t="s">
        <v>1840</v>
      </c>
      <c r="B832" t="s">
        <v>1841</v>
      </c>
      <c r="E832" t="b">
        <v>1</v>
      </c>
    </row>
    <row r="833" spans="1:5" x14ac:dyDescent="0.25">
      <c r="A833" t="s">
        <v>1842</v>
      </c>
      <c r="B833" t="s">
        <v>1843</v>
      </c>
      <c r="E833" t="b">
        <v>1</v>
      </c>
    </row>
    <row r="834" spans="1:5" x14ac:dyDescent="0.25">
      <c r="A834" t="s">
        <v>1844</v>
      </c>
      <c r="B834" t="s">
        <v>1845</v>
      </c>
      <c r="E834" t="b">
        <v>1</v>
      </c>
    </row>
    <row r="835" spans="1:5" x14ac:dyDescent="0.25">
      <c r="A835" t="s">
        <v>1846</v>
      </c>
      <c r="B835" t="s">
        <v>1847</v>
      </c>
      <c r="E835" t="b">
        <v>1</v>
      </c>
    </row>
    <row r="836" spans="1:5" x14ac:dyDescent="0.25">
      <c r="A836" t="s">
        <v>1848</v>
      </c>
      <c r="B836" t="s">
        <v>1849</v>
      </c>
      <c r="E836" t="b">
        <v>1</v>
      </c>
    </row>
    <row r="837" spans="1:5" x14ac:dyDescent="0.25">
      <c r="A837" t="s">
        <v>1850</v>
      </c>
      <c r="B837" t="s">
        <v>1851</v>
      </c>
      <c r="E837" t="b">
        <v>1</v>
      </c>
    </row>
    <row r="838" spans="1:5" x14ac:dyDescent="0.25">
      <c r="A838" t="s">
        <v>1852</v>
      </c>
      <c r="B838" t="s">
        <v>1853</v>
      </c>
      <c r="E838" t="b">
        <v>1</v>
      </c>
    </row>
    <row r="839" spans="1:5" x14ac:dyDescent="0.25">
      <c r="A839" t="s">
        <v>1854</v>
      </c>
      <c r="B839" t="s">
        <v>1855</v>
      </c>
      <c r="E839" t="b">
        <v>1</v>
      </c>
    </row>
    <row r="840" spans="1:5" x14ac:dyDescent="0.25">
      <c r="A840" t="s">
        <v>1856</v>
      </c>
      <c r="B840" t="s">
        <v>1857</v>
      </c>
      <c r="E840" t="b">
        <v>1</v>
      </c>
    </row>
    <row r="841" spans="1:5" x14ac:dyDescent="0.25">
      <c r="A841" t="s">
        <v>1858</v>
      </c>
      <c r="B841" t="s">
        <v>1859</v>
      </c>
      <c r="E841" t="b">
        <v>1</v>
      </c>
    </row>
    <row r="842" spans="1:5" x14ac:dyDescent="0.25">
      <c r="A842" t="s">
        <v>1860</v>
      </c>
      <c r="B842" t="s">
        <v>1861</v>
      </c>
      <c r="E842" t="b">
        <v>1</v>
      </c>
    </row>
    <row r="843" spans="1:5" x14ac:dyDescent="0.25">
      <c r="A843" t="s">
        <v>1862</v>
      </c>
      <c r="B843" t="s">
        <v>1863</v>
      </c>
      <c r="E843" t="b">
        <v>1</v>
      </c>
    </row>
    <row r="844" spans="1:5" x14ac:dyDescent="0.25">
      <c r="A844" t="s">
        <v>1864</v>
      </c>
      <c r="B844" t="s">
        <v>1865</v>
      </c>
      <c r="E844" t="b">
        <v>1</v>
      </c>
    </row>
    <row r="845" spans="1:5" x14ac:dyDescent="0.25">
      <c r="A845" t="s">
        <v>1866</v>
      </c>
      <c r="B845" t="s">
        <v>1867</v>
      </c>
      <c r="E845" t="b">
        <v>1</v>
      </c>
    </row>
    <row r="846" spans="1:5" x14ac:dyDescent="0.25">
      <c r="A846" t="s">
        <v>1868</v>
      </c>
      <c r="B846" t="s">
        <v>1869</v>
      </c>
      <c r="E846" t="b">
        <v>1</v>
      </c>
    </row>
    <row r="847" spans="1:5" x14ac:dyDescent="0.25">
      <c r="A847" t="s">
        <v>1870</v>
      </c>
      <c r="B847" t="s">
        <v>1871</v>
      </c>
      <c r="E847" t="b">
        <v>1</v>
      </c>
    </row>
    <row r="848" spans="1:5" x14ac:dyDescent="0.25">
      <c r="A848" t="s">
        <v>1872</v>
      </c>
      <c r="B848" t="s">
        <v>1873</v>
      </c>
      <c r="E848" t="b">
        <v>1</v>
      </c>
    </row>
    <row r="849" spans="1:5" x14ac:dyDescent="0.25">
      <c r="A849" t="s">
        <v>1874</v>
      </c>
      <c r="B849" t="s">
        <v>1875</v>
      </c>
      <c r="E849" t="b">
        <v>1</v>
      </c>
    </row>
    <row r="850" spans="1:5" x14ac:dyDescent="0.25">
      <c r="A850" t="s">
        <v>1876</v>
      </c>
      <c r="B850" t="s">
        <v>1877</v>
      </c>
      <c r="E850" t="b">
        <v>1</v>
      </c>
    </row>
    <row r="851" spans="1:5" x14ac:dyDescent="0.25">
      <c r="A851" t="s">
        <v>1878</v>
      </c>
      <c r="B851" t="s">
        <v>1879</v>
      </c>
      <c r="E851" t="b">
        <v>1</v>
      </c>
    </row>
    <row r="852" spans="1:5" x14ac:dyDescent="0.25">
      <c r="A852" t="s">
        <v>1880</v>
      </c>
      <c r="B852" t="s">
        <v>1881</v>
      </c>
      <c r="E852" t="b">
        <v>1</v>
      </c>
    </row>
    <row r="853" spans="1:5" x14ac:dyDescent="0.25">
      <c r="A853" t="s">
        <v>1882</v>
      </c>
      <c r="B853" t="s">
        <v>1883</v>
      </c>
      <c r="E853" t="b">
        <v>1</v>
      </c>
    </row>
    <row r="854" spans="1:5" x14ac:dyDescent="0.25">
      <c r="A854" t="s">
        <v>1884</v>
      </c>
      <c r="B854" t="s">
        <v>1885</v>
      </c>
      <c r="E854" t="b">
        <v>1</v>
      </c>
    </row>
    <row r="855" spans="1:5" x14ac:dyDescent="0.25">
      <c r="A855" t="s">
        <v>1886</v>
      </c>
      <c r="B855" t="s">
        <v>1887</v>
      </c>
      <c r="E855" t="b">
        <v>1</v>
      </c>
    </row>
    <row r="856" spans="1:5" x14ac:dyDescent="0.25">
      <c r="A856" t="s">
        <v>1888</v>
      </c>
      <c r="B856" t="s">
        <v>1889</v>
      </c>
      <c r="E856" t="b">
        <v>1</v>
      </c>
    </row>
    <row r="857" spans="1:5" x14ac:dyDescent="0.25">
      <c r="A857" t="s">
        <v>1890</v>
      </c>
      <c r="B857" t="s">
        <v>1891</v>
      </c>
      <c r="E857" t="b">
        <v>1</v>
      </c>
    </row>
    <row r="858" spans="1:5" x14ac:dyDescent="0.25">
      <c r="A858" t="s">
        <v>1892</v>
      </c>
      <c r="B858" t="s">
        <v>1893</v>
      </c>
      <c r="E858" t="b">
        <v>1</v>
      </c>
    </row>
    <row r="859" spans="1:5" x14ac:dyDescent="0.25">
      <c r="A859" t="s">
        <v>1894</v>
      </c>
      <c r="B859" t="s">
        <v>1895</v>
      </c>
      <c r="E859" t="b">
        <v>1</v>
      </c>
    </row>
    <row r="860" spans="1:5" x14ac:dyDescent="0.25">
      <c r="A860" t="s">
        <v>1896</v>
      </c>
      <c r="B860" t="s">
        <v>1897</v>
      </c>
      <c r="E860" t="b">
        <v>1</v>
      </c>
    </row>
    <row r="861" spans="1:5" x14ac:dyDescent="0.25">
      <c r="A861" t="s">
        <v>1898</v>
      </c>
      <c r="B861" t="s">
        <v>1899</v>
      </c>
      <c r="E861" t="b">
        <v>1</v>
      </c>
    </row>
    <row r="862" spans="1:5" x14ac:dyDescent="0.25">
      <c r="A862" t="s">
        <v>1900</v>
      </c>
      <c r="B862" t="s">
        <v>1901</v>
      </c>
      <c r="E862" t="b">
        <v>1</v>
      </c>
    </row>
    <row r="863" spans="1:5" x14ac:dyDescent="0.25">
      <c r="A863" t="s">
        <v>1902</v>
      </c>
      <c r="B863" t="s">
        <v>1903</v>
      </c>
      <c r="E863" t="b">
        <v>1</v>
      </c>
    </row>
    <row r="864" spans="1:5" x14ac:dyDescent="0.25">
      <c r="A864" t="s">
        <v>1904</v>
      </c>
      <c r="B864" t="s">
        <v>1905</v>
      </c>
      <c r="E864" t="b">
        <v>1</v>
      </c>
    </row>
    <row r="865" spans="1:5" x14ac:dyDescent="0.25">
      <c r="A865" t="s">
        <v>1906</v>
      </c>
      <c r="B865" t="s">
        <v>1907</v>
      </c>
      <c r="E865" t="b">
        <v>1</v>
      </c>
    </row>
    <row r="866" spans="1:5" x14ac:dyDescent="0.25">
      <c r="A866" t="s">
        <v>1908</v>
      </c>
      <c r="B866" t="s">
        <v>1909</v>
      </c>
      <c r="E866" t="b">
        <v>1</v>
      </c>
    </row>
    <row r="867" spans="1:5" x14ac:dyDescent="0.25">
      <c r="A867" t="s">
        <v>1910</v>
      </c>
      <c r="B867" t="s">
        <v>1911</v>
      </c>
      <c r="E867" t="b">
        <v>1</v>
      </c>
    </row>
    <row r="868" spans="1:5" x14ac:dyDescent="0.25">
      <c r="A868" t="s">
        <v>1912</v>
      </c>
      <c r="B868" t="s">
        <v>1913</v>
      </c>
      <c r="E868" t="b">
        <v>1</v>
      </c>
    </row>
    <row r="869" spans="1:5" x14ac:dyDescent="0.25">
      <c r="A869" t="s">
        <v>1914</v>
      </c>
      <c r="B869" t="s">
        <v>1915</v>
      </c>
      <c r="E869" t="b">
        <v>1</v>
      </c>
    </row>
    <row r="870" spans="1:5" x14ac:dyDescent="0.25">
      <c r="A870" t="s">
        <v>1916</v>
      </c>
      <c r="B870" t="s">
        <v>1917</v>
      </c>
      <c r="E870" t="b">
        <v>1</v>
      </c>
    </row>
    <row r="871" spans="1:5" x14ac:dyDescent="0.25">
      <c r="A871" t="s">
        <v>1918</v>
      </c>
      <c r="B871" t="s">
        <v>1919</v>
      </c>
      <c r="E871" t="b">
        <v>1</v>
      </c>
    </row>
    <row r="872" spans="1:5" x14ac:dyDescent="0.25">
      <c r="A872" t="s">
        <v>1920</v>
      </c>
      <c r="B872" t="s">
        <v>1921</v>
      </c>
      <c r="E872" t="b">
        <v>1</v>
      </c>
    </row>
    <row r="873" spans="1:5" x14ac:dyDescent="0.25">
      <c r="A873" t="s">
        <v>1922</v>
      </c>
      <c r="B873" t="s">
        <v>1923</v>
      </c>
      <c r="E873" t="b">
        <v>1</v>
      </c>
    </row>
    <row r="874" spans="1:5" x14ac:dyDescent="0.25">
      <c r="A874" t="s">
        <v>1924</v>
      </c>
      <c r="B874" t="s">
        <v>1925</v>
      </c>
      <c r="E874" t="b">
        <v>1</v>
      </c>
    </row>
    <row r="875" spans="1:5" x14ac:dyDescent="0.25">
      <c r="A875" t="s">
        <v>1926</v>
      </c>
      <c r="B875" t="s">
        <v>1927</v>
      </c>
      <c r="E875" t="b">
        <v>1</v>
      </c>
    </row>
    <row r="876" spans="1:5" x14ac:dyDescent="0.25">
      <c r="A876" t="s">
        <v>1928</v>
      </c>
      <c r="B876" t="s">
        <v>1929</v>
      </c>
      <c r="E876" t="b">
        <v>1</v>
      </c>
    </row>
    <row r="877" spans="1:5" x14ac:dyDescent="0.25">
      <c r="A877" t="s">
        <v>1930</v>
      </c>
      <c r="B877" t="s">
        <v>1931</v>
      </c>
      <c r="E877" t="b">
        <v>1</v>
      </c>
    </row>
    <row r="878" spans="1:5" x14ac:dyDescent="0.25">
      <c r="A878" t="s">
        <v>1932</v>
      </c>
      <c r="B878" t="s">
        <v>1933</v>
      </c>
      <c r="E878" t="b">
        <v>1</v>
      </c>
    </row>
    <row r="879" spans="1:5" x14ac:dyDescent="0.25">
      <c r="A879" t="s">
        <v>1934</v>
      </c>
      <c r="B879" t="s">
        <v>1935</v>
      </c>
      <c r="E879" t="b">
        <v>1</v>
      </c>
    </row>
    <row r="880" spans="1:5" x14ac:dyDescent="0.25">
      <c r="A880" t="s">
        <v>1936</v>
      </c>
      <c r="B880" t="s">
        <v>1937</v>
      </c>
      <c r="E880" t="b">
        <v>1</v>
      </c>
    </row>
    <row r="881" spans="1:5" x14ac:dyDescent="0.25">
      <c r="A881" t="s">
        <v>1938</v>
      </c>
      <c r="B881" t="s">
        <v>1939</v>
      </c>
      <c r="E881" t="b">
        <v>1</v>
      </c>
    </row>
    <row r="882" spans="1:5" x14ac:dyDescent="0.25">
      <c r="A882" t="s">
        <v>1940</v>
      </c>
      <c r="B882" t="s">
        <v>1941</v>
      </c>
      <c r="E882" t="b">
        <v>1</v>
      </c>
    </row>
    <row r="883" spans="1:5" x14ac:dyDescent="0.25">
      <c r="A883" t="s">
        <v>1942</v>
      </c>
      <c r="B883" t="s">
        <v>1943</v>
      </c>
      <c r="E883" t="b">
        <v>1</v>
      </c>
    </row>
    <row r="884" spans="1:5" x14ac:dyDescent="0.25">
      <c r="A884" t="s">
        <v>1944</v>
      </c>
      <c r="B884" t="s">
        <v>1945</v>
      </c>
      <c r="E884" t="b">
        <v>1</v>
      </c>
    </row>
    <row r="885" spans="1:5" x14ac:dyDescent="0.25">
      <c r="A885" t="s">
        <v>1946</v>
      </c>
      <c r="B885" t="s">
        <v>1947</v>
      </c>
      <c r="E885" t="b">
        <v>1</v>
      </c>
    </row>
    <row r="886" spans="1:5" x14ac:dyDescent="0.25">
      <c r="A886" t="s">
        <v>1948</v>
      </c>
      <c r="B886" t="s">
        <v>1949</v>
      </c>
      <c r="E886" t="b">
        <v>1</v>
      </c>
    </row>
    <row r="887" spans="1:5" x14ac:dyDescent="0.25">
      <c r="A887" t="s">
        <v>1950</v>
      </c>
      <c r="B887" t="s">
        <v>1951</v>
      </c>
      <c r="E887" t="b">
        <v>1</v>
      </c>
    </row>
    <row r="888" spans="1:5" x14ac:dyDescent="0.25">
      <c r="A888" t="s">
        <v>1952</v>
      </c>
      <c r="B888" t="s">
        <v>1953</v>
      </c>
      <c r="E888" t="b">
        <v>1</v>
      </c>
    </row>
    <row r="889" spans="1:5" x14ac:dyDescent="0.25">
      <c r="A889" t="s">
        <v>1954</v>
      </c>
      <c r="B889" t="s">
        <v>1955</v>
      </c>
      <c r="E889" t="b">
        <v>1</v>
      </c>
    </row>
    <row r="890" spans="1:5" x14ac:dyDescent="0.25">
      <c r="A890" t="s">
        <v>1956</v>
      </c>
      <c r="B890" t="s">
        <v>1957</v>
      </c>
      <c r="E890" t="b">
        <v>1</v>
      </c>
    </row>
    <row r="891" spans="1:5" x14ac:dyDescent="0.25">
      <c r="A891" t="s">
        <v>1958</v>
      </c>
      <c r="B891" t="s">
        <v>1959</v>
      </c>
      <c r="E891" t="b">
        <v>1</v>
      </c>
    </row>
    <row r="892" spans="1:5" x14ac:dyDescent="0.25">
      <c r="A892" t="s">
        <v>1960</v>
      </c>
      <c r="B892" t="s">
        <v>1961</v>
      </c>
      <c r="E892" t="b">
        <v>1</v>
      </c>
    </row>
    <row r="893" spans="1:5" x14ac:dyDescent="0.25">
      <c r="A893" t="s">
        <v>1962</v>
      </c>
      <c r="B893" t="s">
        <v>1963</v>
      </c>
      <c r="E893" t="b">
        <v>1</v>
      </c>
    </row>
    <row r="894" spans="1:5" x14ac:dyDescent="0.25">
      <c r="A894" t="s">
        <v>1964</v>
      </c>
      <c r="B894" t="s">
        <v>1965</v>
      </c>
      <c r="E894" t="b">
        <v>1</v>
      </c>
    </row>
    <row r="895" spans="1:5" x14ac:dyDescent="0.25">
      <c r="A895" t="s">
        <v>1966</v>
      </c>
      <c r="B895" t="s">
        <v>1967</v>
      </c>
      <c r="E895" t="b">
        <v>1</v>
      </c>
    </row>
    <row r="896" spans="1:5" x14ac:dyDescent="0.25">
      <c r="A896" t="s">
        <v>1968</v>
      </c>
      <c r="B896" t="s">
        <v>1969</v>
      </c>
      <c r="E896" t="b">
        <v>1</v>
      </c>
    </row>
    <row r="897" spans="1:5" x14ac:dyDescent="0.25">
      <c r="A897" t="s">
        <v>1970</v>
      </c>
      <c r="B897" t="s">
        <v>1971</v>
      </c>
      <c r="E897" t="b">
        <v>1</v>
      </c>
    </row>
    <row r="898" spans="1:5" x14ac:dyDescent="0.25">
      <c r="A898" t="s">
        <v>1972</v>
      </c>
      <c r="B898" t="s">
        <v>1973</v>
      </c>
      <c r="E898" t="b">
        <v>1</v>
      </c>
    </row>
    <row r="899" spans="1:5" x14ac:dyDescent="0.25">
      <c r="A899" t="s">
        <v>1974</v>
      </c>
      <c r="B899" t="s">
        <v>1975</v>
      </c>
      <c r="E899" t="b">
        <v>1</v>
      </c>
    </row>
    <row r="900" spans="1:5" x14ac:dyDescent="0.25">
      <c r="A900" t="s">
        <v>1976</v>
      </c>
      <c r="B900" t="s">
        <v>1977</v>
      </c>
      <c r="E900" t="b">
        <v>1</v>
      </c>
    </row>
    <row r="901" spans="1:5" x14ac:dyDescent="0.25">
      <c r="A901" t="s">
        <v>1978</v>
      </c>
      <c r="B901" t="s">
        <v>1979</v>
      </c>
      <c r="E901" t="b">
        <v>1</v>
      </c>
    </row>
    <row r="902" spans="1:5" x14ac:dyDescent="0.25">
      <c r="A902" t="s">
        <v>1980</v>
      </c>
      <c r="B902" t="s">
        <v>1981</v>
      </c>
      <c r="E902" t="b">
        <v>1</v>
      </c>
    </row>
    <row r="903" spans="1:5" x14ac:dyDescent="0.25">
      <c r="A903" t="s">
        <v>1982</v>
      </c>
      <c r="B903" t="s">
        <v>1983</v>
      </c>
      <c r="E903" t="b">
        <v>1</v>
      </c>
    </row>
    <row r="904" spans="1:5" x14ac:dyDescent="0.25">
      <c r="A904" t="s">
        <v>1984</v>
      </c>
      <c r="B904" t="s">
        <v>1985</v>
      </c>
      <c r="E904" t="b">
        <v>1</v>
      </c>
    </row>
    <row r="905" spans="1:5" x14ac:dyDescent="0.25">
      <c r="A905" t="s">
        <v>1986</v>
      </c>
      <c r="B905" t="s">
        <v>1987</v>
      </c>
      <c r="E905" t="b">
        <v>1</v>
      </c>
    </row>
    <row r="906" spans="1:5" x14ac:dyDescent="0.25">
      <c r="A906" t="s">
        <v>1988</v>
      </c>
      <c r="B906" t="s">
        <v>1989</v>
      </c>
      <c r="E906" t="b">
        <v>1</v>
      </c>
    </row>
    <row r="907" spans="1:5" x14ac:dyDescent="0.25">
      <c r="A907" t="s">
        <v>1990</v>
      </c>
      <c r="B907" t="s">
        <v>1991</v>
      </c>
      <c r="E907" t="b">
        <v>1</v>
      </c>
    </row>
    <row r="908" spans="1:5" x14ac:dyDescent="0.25">
      <c r="A908" t="s">
        <v>1992</v>
      </c>
      <c r="B908" t="s">
        <v>1993</v>
      </c>
      <c r="E908" t="b">
        <v>1</v>
      </c>
    </row>
    <row r="909" spans="1:5" x14ac:dyDescent="0.25">
      <c r="A909" t="s">
        <v>1994</v>
      </c>
      <c r="B909" t="s">
        <v>1995</v>
      </c>
      <c r="E909" t="b">
        <v>1</v>
      </c>
    </row>
    <row r="910" spans="1:5" x14ac:dyDescent="0.25">
      <c r="A910" t="s">
        <v>1996</v>
      </c>
      <c r="B910" t="s">
        <v>1997</v>
      </c>
      <c r="E910" t="b">
        <v>1</v>
      </c>
    </row>
    <row r="911" spans="1:5" x14ac:dyDescent="0.25">
      <c r="A911" t="s">
        <v>1998</v>
      </c>
      <c r="B911" t="s">
        <v>1999</v>
      </c>
      <c r="E911" t="b">
        <v>1</v>
      </c>
    </row>
    <row r="912" spans="1:5" x14ac:dyDescent="0.25">
      <c r="A912" t="s">
        <v>2000</v>
      </c>
      <c r="B912" t="s">
        <v>2001</v>
      </c>
      <c r="E912" t="b">
        <v>1</v>
      </c>
    </row>
    <row r="913" spans="1:5" x14ac:dyDescent="0.25">
      <c r="A913" t="s">
        <v>2002</v>
      </c>
      <c r="B913" t="s">
        <v>2003</v>
      </c>
      <c r="E913" t="b">
        <v>1</v>
      </c>
    </row>
    <row r="914" spans="1:5" x14ac:dyDescent="0.25">
      <c r="A914" t="s">
        <v>2004</v>
      </c>
      <c r="B914" t="s">
        <v>2005</v>
      </c>
      <c r="E914" t="b">
        <v>1</v>
      </c>
    </row>
    <row r="915" spans="1:5" x14ac:dyDescent="0.25">
      <c r="A915" t="s">
        <v>2006</v>
      </c>
      <c r="B915" t="s">
        <v>2007</v>
      </c>
      <c r="E915" t="b">
        <v>1</v>
      </c>
    </row>
    <row r="916" spans="1:5" x14ac:dyDescent="0.25">
      <c r="A916" t="s">
        <v>2008</v>
      </c>
      <c r="B916" t="s">
        <v>2009</v>
      </c>
      <c r="E916" t="b">
        <v>1</v>
      </c>
    </row>
    <row r="917" spans="1:5" x14ac:dyDescent="0.25">
      <c r="A917" t="s">
        <v>2010</v>
      </c>
      <c r="B917" t="s">
        <v>2011</v>
      </c>
      <c r="E917" t="b">
        <v>1</v>
      </c>
    </row>
    <row r="918" spans="1:5" x14ac:dyDescent="0.25">
      <c r="A918" t="s">
        <v>2012</v>
      </c>
      <c r="B918" t="s">
        <v>2013</v>
      </c>
      <c r="E918" t="b">
        <v>1</v>
      </c>
    </row>
    <row r="919" spans="1:5" x14ac:dyDescent="0.25">
      <c r="A919" t="s">
        <v>2014</v>
      </c>
      <c r="B919" t="s">
        <v>2015</v>
      </c>
      <c r="E919" t="b">
        <v>1</v>
      </c>
    </row>
    <row r="920" spans="1:5" x14ac:dyDescent="0.25">
      <c r="A920" t="s">
        <v>2016</v>
      </c>
      <c r="B920" t="s">
        <v>2017</v>
      </c>
      <c r="E920" t="b">
        <v>1</v>
      </c>
    </row>
    <row r="921" spans="1:5" x14ac:dyDescent="0.25">
      <c r="A921" t="s">
        <v>2018</v>
      </c>
      <c r="B921" t="s">
        <v>2019</v>
      </c>
      <c r="E921" t="b">
        <v>1</v>
      </c>
    </row>
    <row r="922" spans="1:5" x14ac:dyDescent="0.25">
      <c r="A922" t="s">
        <v>2020</v>
      </c>
      <c r="B922" t="s">
        <v>2021</v>
      </c>
      <c r="E922" t="b">
        <v>1</v>
      </c>
    </row>
    <row r="923" spans="1:5" x14ac:dyDescent="0.25">
      <c r="A923" t="s">
        <v>2022</v>
      </c>
      <c r="B923" t="s">
        <v>2023</v>
      </c>
      <c r="E923" t="b">
        <v>1</v>
      </c>
    </row>
    <row r="924" spans="1:5" x14ac:dyDescent="0.25">
      <c r="A924" t="s">
        <v>2024</v>
      </c>
      <c r="B924" t="s">
        <v>2025</v>
      </c>
      <c r="E924" t="b">
        <v>1</v>
      </c>
    </row>
    <row r="925" spans="1:5" x14ac:dyDescent="0.25">
      <c r="A925" t="s">
        <v>2026</v>
      </c>
      <c r="B925" t="s">
        <v>2027</v>
      </c>
      <c r="E925" t="b">
        <v>1</v>
      </c>
    </row>
    <row r="926" spans="1:5" x14ac:dyDescent="0.25">
      <c r="A926" t="s">
        <v>2028</v>
      </c>
      <c r="B926" t="s">
        <v>2029</v>
      </c>
      <c r="E926" t="b">
        <v>1</v>
      </c>
    </row>
    <row r="927" spans="1:5" x14ac:dyDescent="0.25">
      <c r="A927" t="s">
        <v>2030</v>
      </c>
      <c r="B927" t="s">
        <v>2031</v>
      </c>
      <c r="E927" t="b">
        <v>1</v>
      </c>
    </row>
    <row r="928" spans="1:5" x14ac:dyDescent="0.25">
      <c r="A928" t="s">
        <v>2032</v>
      </c>
      <c r="B928" t="s">
        <v>2033</v>
      </c>
      <c r="E928" t="b">
        <v>1</v>
      </c>
    </row>
    <row r="929" spans="1:5" x14ac:dyDescent="0.25">
      <c r="A929" t="s">
        <v>2034</v>
      </c>
      <c r="B929" t="s">
        <v>2035</v>
      </c>
      <c r="E929" t="b">
        <v>1</v>
      </c>
    </row>
    <row r="930" spans="1:5" x14ac:dyDescent="0.25">
      <c r="A930" t="s">
        <v>2036</v>
      </c>
      <c r="B930" t="s">
        <v>2037</v>
      </c>
      <c r="E930" t="b">
        <v>1</v>
      </c>
    </row>
    <row r="931" spans="1:5" x14ac:dyDescent="0.25">
      <c r="A931" t="s">
        <v>2038</v>
      </c>
      <c r="B931" t="s">
        <v>2039</v>
      </c>
      <c r="E931" t="b">
        <v>1</v>
      </c>
    </row>
    <row r="932" spans="1:5" x14ac:dyDescent="0.25">
      <c r="A932" t="s">
        <v>2040</v>
      </c>
      <c r="B932" t="s">
        <v>2041</v>
      </c>
      <c r="E932" t="b">
        <v>1</v>
      </c>
    </row>
    <row r="933" spans="1:5" x14ac:dyDescent="0.25">
      <c r="A933" t="s">
        <v>2042</v>
      </c>
      <c r="B933" t="s">
        <v>2043</v>
      </c>
      <c r="E933" t="b">
        <v>1</v>
      </c>
    </row>
    <row r="934" spans="1:5" x14ac:dyDescent="0.25">
      <c r="A934" t="s">
        <v>2044</v>
      </c>
      <c r="B934" t="s">
        <v>2045</v>
      </c>
      <c r="E934" t="b">
        <v>1</v>
      </c>
    </row>
    <row r="935" spans="1:5" x14ac:dyDescent="0.25">
      <c r="A935" t="s">
        <v>2046</v>
      </c>
      <c r="B935" t="s">
        <v>2047</v>
      </c>
      <c r="E935" t="b">
        <v>1</v>
      </c>
    </row>
    <row r="936" spans="1:5" x14ac:dyDescent="0.25">
      <c r="A936" t="s">
        <v>2048</v>
      </c>
      <c r="B936" t="s">
        <v>2049</v>
      </c>
      <c r="E936" t="b">
        <v>1</v>
      </c>
    </row>
    <row r="937" spans="1:5" x14ac:dyDescent="0.25">
      <c r="A937" t="s">
        <v>2050</v>
      </c>
      <c r="B937" t="s">
        <v>2051</v>
      </c>
      <c r="E937" t="b">
        <v>1</v>
      </c>
    </row>
    <row r="938" spans="1:5" x14ac:dyDescent="0.25">
      <c r="A938" t="s">
        <v>2052</v>
      </c>
      <c r="B938" t="s">
        <v>2053</v>
      </c>
      <c r="E938" t="b">
        <v>1</v>
      </c>
    </row>
    <row r="939" spans="1:5" x14ac:dyDescent="0.25">
      <c r="A939" t="s">
        <v>2054</v>
      </c>
      <c r="B939" t="s">
        <v>2055</v>
      </c>
      <c r="E939" t="b">
        <v>1</v>
      </c>
    </row>
    <row r="940" spans="1:5" x14ac:dyDescent="0.25">
      <c r="A940" t="s">
        <v>2056</v>
      </c>
      <c r="B940" t="s">
        <v>2057</v>
      </c>
      <c r="E940" t="b">
        <v>1</v>
      </c>
    </row>
    <row r="941" spans="1:5" x14ac:dyDescent="0.25">
      <c r="A941" t="s">
        <v>2058</v>
      </c>
      <c r="B941" t="s">
        <v>2059</v>
      </c>
      <c r="E941" t="b">
        <v>1</v>
      </c>
    </row>
    <row r="942" spans="1:5" x14ac:dyDescent="0.25">
      <c r="A942" t="s">
        <v>2060</v>
      </c>
      <c r="B942" t="s">
        <v>2061</v>
      </c>
      <c r="E942" t="b">
        <v>1</v>
      </c>
    </row>
    <row r="943" spans="1:5" x14ac:dyDescent="0.25">
      <c r="A943" t="s">
        <v>2062</v>
      </c>
      <c r="B943" t="s">
        <v>2063</v>
      </c>
      <c r="E943" t="b">
        <v>1</v>
      </c>
    </row>
    <row r="944" spans="1:5" x14ac:dyDescent="0.25">
      <c r="A944" t="s">
        <v>2064</v>
      </c>
      <c r="B944" t="s">
        <v>2065</v>
      </c>
      <c r="E944" t="b">
        <v>1</v>
      </c>
    </row>
    <row r="945" spans="1:5" x14ac:dyDescent="0.25">
      <c r="A945" t="s">
        <v>2066</v>
      </c>
      <c r="B945" t="s">
        <v>2067</v>
      </c>
      <c r="E945" t="b">
        <v>1</v>
      </c>
    </row>
    <row r="946" spans="1:5" x14ac:dyDescent="0.25">
      <c r="A946" t="s">
        <v>2068</v>
      </c>
      <c r="B946" t="s">
        <v>2069</v>
      </c>
      <c r="E946" t="b">
        <v>1</v>
      </c>
    </row>
    <row r="947" spans="1:5" x14ac:dyDescent="0.25">
      <c r="A947" t="s">
        <v>2070</v>
      </c>
      <c r="B947" t="s">
        <v>2071</v>
      </c>
      <c r="E947" t="b">
        <v>1</v>
      </c>
    </row>
    <row r="948" spans="1:5" x14ac:dyDescent="0.25">
      <c r="A948" t="s">
        <v>2072</v>
      </c>
      <c r="B948" t="s">
        <v>2073</v>
      </c>
      <c r="E948" t="b">
        <v>1</v>
      </c>
    </row>
    <row r="949" spans="1:5" x14ac:dyDescent="0.25">
      <c r="A949" t="s">
        <v>2074</v>
      </c>
      <c r="B949" t="s">
        <v>2075</v>
      </c>
      <c r="E949" t="b">
        <v>1</v>
      </c>
    </row>
    <row r="950" spans="1:5" x14ac:dyDescent="0.25">
      <c r="A950" t="s">
        <v>2076</v>
      </c>
      <c r="B950" t="s">
        <v>2077</v>
      </c>
      <c r="E950" t="b">
        <v>1</v>
      </c>
    </row>
    <row r="951" spans="1:5" x14ac:dyDescent="0.25">
      <c r="A951" t="s">
        <v>2078</v>
      </c>
      <c r="B951" t="s">
        <v>2079</v>
      </c>
      <c r="E951" t="b">
        <v>1</v>
      </c>
    </row>
    <row r="952" spans="1:5" x14ac:dyDescent="0.25">
      <c r="A952" t="s">
        <v>2080</v>
      </c>
      <c r="B952" t="s">
        <v>2081</v>
      </c>
      <c r="E952" t="b">
        <v>1</v>
      </c>
    </row>
    <row r="953" spans="1:5" x14ac:dyDescent="0.25">
      <c r="A953" t="s">
        <v>2082</v>
      </c>
      <c r="B953" t="s">
        <v>2083</v>
      </c>
      <c r="E953" t="b">
        <v>1</v>
      </c>
    </row>
    <row r="954" spans="1:5" x14ac:dyDescent="0.25">
      <c r="A954" t="s">
        <v>2084</v>
      </c>
      <c r="B954" t="s">
        <v>2085</v>
      </c>
      <c r="E954" t="b">
        <v>1</v>
      </c>
    </row>
    <row r="955" spans="1:5" x14ac:dyDescent="0.25">
      <c r="A955" t="s">
        <v>2086</v>
      </c>
      <c r="B955" t="s">
        <v>2087</v>
      </c>
      <c r="E955" t="b">
        <v>1</v>
      </c>
    </row>
    <row r="956" spans="1:5" x14ac:dyDescent="0.25">
      <c r="A956" t="s">
        <v>2088</v>
      </c>
      <c r="B956" t="s">
        <v>2089</v>
      </c>
      <c r="E956" t="b">
        <v>1</v>
      </c>
    </row>
    <row r="957" spans="1:5" x14ac:dyDescent="0.25">
      <c r="A957" t="s">
        <v>2090</v>
      </c>
      <c r="B957" t="s">
        <v>2091</v>
      </c>
      <c r="E957" t="b">
        <v>1</v>
      </c>
    </row>
    <row r="958" spans="1:5" x14ac:dyDescent="0.25">
      <c r="A958" t="s">
        <v>2092</v>
      </c>
      <c r="B958" t="s">
        <v>2093</v>
      </c>
      <c r="E958" t="b">
        <v>1</v>
      </c>
    </row>
    <row r="959" spans="1:5" x14ac:dyDescent="0.25">
      <c r="A959" t="s">
        <v>2094</v>
      </c>
      <c r="B959" t="s">
        <v>2095</v>
      </c>
      <c r="E959" t="b">
        <v>1</v>
      </c>
    </row>
    <row r="960" spans="1:5" x14ac:dyDescent="0.25">
      <c r="A960" t="s">
        <v>2096</v>
      </c>
      <c r="B960" t="s">
        <v>2097</v>
      </c>
      <c r="E960" t="b">
        <v>1</v>
      </c>
    </row>
    <row r="961" spans="1:5" x14ac:dyDescent="0.25">
      <c r="A961" t="s">
        <v>2098</v>
      </c>
      <c r="B961" t="s">
        <v>2099</v>
      </c>
      <c r="E961" t="b">
        <v>1</v>
      </c>
    </row>
    <row r="962" spans="1:5" x14ac:dyDescent="0.25">
      <c r="A962" t="s">
        <v>2100</v>
      </c>
      <c r="B962" t="s">
        <v>2101</v>
      </c>
      <c r="E962" t="b">
        <v>1</v>
      </c>
    </row>
    <row r="963" spans="1:5" x14ac:dyDescent="0.25">
      <c r="A963" t="s">
        <v>2102</v>
      </c>
      <c r="B963" t="s">
        <v>2103</v>
      </c>
      <c r="E963" t="b">
        <v>1</v>
      </c>
    </row>
    <row r="964" spans="1:5" x14ac:dyDescent="0.25">
      <c r="A964" t="s">
        <v>2104</v>
      </c>
      <c r="B964" t="s">
        <v>2105</v>
      </c>
      <c r="E964" t="b">
        <v>1</v>
      </c>
    </row>
    <row r="965" spans="1:5" x14ac:dyDescent="0.25">
      <c r="A965" t="s">
        <v>2106</v>
      </c>
      <c r="B965" t="s">
        <v>2107</v>
      </c>
      <c r="E965" t="b">
        <v>1</v>
      </c>
    </row>
    <row r="966" spans="1:5" x14ac:dyDescent="0.25">
      <c r="A966" t="s">
        <v>2108</v>
      </c>
      <c r="B966" t="s">
        <v>2109</v>
      </c>
      <c r="E966" t="b">
        <v>1</v>
      </c>
    </row>
    <row r="967" spans="1:5" x14ac:dyDescent="0.25">
      <c r="A967" t="s">
        <v>2110</v>
      </c>
      <c r="B967" t="s">
        <v>2111</v>
      </c>
      <c r="E967" t="b">
        <v>1</v>
      </c>
    </row>
    <row r="968" spans="1:5" x14ac:dyDescent="0.25">
      <c r="A968" t="s">
        <v>2112</v>
      </c>
      <c r="B968" t="s">
        <v>2113</v>
      </c>
      <c r="E968" t="b">
        <v>1</v>
      </c>
    </row>
    <row r="969" spans="1:5" x14ac:dyDescent="0.25">
      <c r="A969" t="s">
        <v>2114</v>
      </c>
      <c r="B969" t="s">
        <v>2115</v>
      </c>
      <c r="E969" t="b">
        <v>1</v>
      </c>
    </row>
    <row r="970" spans="1:5" x14ac:dyDescent="0.25">
      <c r="A970" t="s">
        <v>2116</v>
      </c>
      <c r="B970" t="s">
        <v>2117</v>
      </c>
      <c r="E970" t="b">
        <v>1</v>
      </c>
    </row>
    <row r="971" spans="1:5" x14ac:dyDescent="0.25">
      <c r="A971" t="s">
        <v>2118</v>
      </c>
      <c r="B971" t="s">
        <v>2119</v>
      </c>
      <c r="E971" t="b">
        <v>1</v>
      </c>
    </row>
    <row r="972" spans="1:5" x14ac:dyDescent="0.25">
      <c r="A972" t="s">
        <v>2120</v>
      </c>
      <c r="B972" t="s">
        <v>2121</v>
      </c>
      <c r="E972" t="b">
        <v>1</v>
      </c>
    </row>
    <row r="973" spans="1:5" x14ac:dyDescent="0.25">
      <c r="A973" t="s">
        <v>2122</v>
      </c>
      <c r="B973" t="s">
        <v>2123</v>
      </c>
      <c r="E973" t="b">
        <v>1</v>
      </c>
    </row>
    <row r="974" spans="1:5" x14ac:dyDescent="0.25">
      <c r="A974" t="s">
        <v>2124</v>
      </c>
      <c r="B974" t="s">
        <v>2125</v>
      </c>
      <c r="E974" t="b">
        <v>1</v>
      </c>
    </row>
    <row r="975" spans="1:5" x14ac:dyDescent="0.25">
      <c r="A975" t="s">
        <v>2126</v>
      </c>
      <c r="B975" t="s">
        <v>2127</v>
      </c>
      <c r="E975" t="b">
        <v>1</v>
      </c>
    </row>
    <row r="976" spans="1:5" x14ac:dyDescent="0.25">
      <c r="A976" t="s">
        <v>2128</v>
      </c>
      <c r="B976" t="s">
        <v>2129</v>
      </c>
      <c r="E976" t="b">
        <v>1</v>
      </c>
    </row>
    <row r="977" spans="1:5" x14ac:dyDescent="0.25">
      <c r="A977" t="s">
        <v>2130</v>
      </c>
      <c r="B977" t="s">
        <v>2131</v>
      </c>
      <c r="E977" t="b">
        <v>1</v>
      </c>
    </row>
    <row r="978" spans="1:5" x14ac:dyDescent="0.25">
      <c r="A978" t="s">
        <v>2132</v>
      </c>
      <c r="B978" t="s">
        <v>2133</v>
      </c>
      <c r="E978" t="b">
        <v>1</v>
      </c>
    </row>
    <row r="979" spans="1:5" x14ac:dyDescent="0.25">
      <c r="A979" t="s">
        <v>2134</v>
      </c>
      <c r="B979" t="s">
        <v>2135</v>
      </c>
      <c r="E979" t="b">
        <v>1</v>
      </c>
    </row>
    <row r="980" spans="1:5" x14ac:dyDescent="0.25">
      <c r="A980" t="s">
        <v>2136</v>
      </c>
      <c r="B980" t="s">
        <v>2137</v>
      </c>
      <c r="E980" t="b">
        <v>1</v>
      </c>
    </row>
    <row r="981" spans="1:5" x14ac:dyDescent="0.25">
      <c r="A981" t="s">
        <v>2138</v>
      </c>
      <c r="B981" t="s">
        <v>2139</v>
      </c>
      <c r="E981" t="b">
        <v>1</v>
      </c>
    </row>
    <row r="982" spans="1:5" x14ac:dyDescent="0.25">
      <c r="A982" t="s">
        <v>2140</v>
      </c>
      <c r="B982" t="s">
        <v>2141</v>
      </c>
      <c r="E982" t="b">
        <v>1</v>
      </c>
    </row>
    <row r="983" spans="1:5" x14ac:dyDescent="0.25">
      <c r="A983" t="s">
        <v>2142</v>
      </c>
      <c r="B983" t="s">
        <v>2143</v>
      </c>
      <c r="E983" t="b">
        <v>1</v>
      </c>
    </row>
    <row r="984" spans="1:5" x14ac:dyDescent="0.25">
      <c r="A984" t="s">
        <v>2144</v>
      </c>
      <c r="B984" t="s">
        <v>2145</v>
      </c>
      <c r="E984" t="b">
        <v>1</v>
      </c>
    </row>
    <row r="985" spans="1:5" x14ac:dyDescent="0.25">
      <c r="A985" t="s">
        <v>2146</v>
      </c>
      <c r="B985" t="s">
        <v>2147</v>
      </c>
      <c r="E985" t="b">
        <v>1</v>
      </c>
    </row>
    <row r="986" spans="1:5" x14ac:dyDescent="0.25">
      <c r="A986" t="s">
        <v>2148</v>
      </c>
      <c r="B986" t="s">
        <v>2149</v>
      </c>
      <c r="E986" t="b">
        <v>1</v>
      </c>
    </row>
    <row r="987" spans="1:5" x14ac:dyDescent="0.25">
      <c r="A987" t="s">
        <v>2150</v>
      </c>
      <c r="B987" t="s">
        <v>2151</v>
      </c>
      <c r="E987" t="b">
        <v>1</v>
      </c>
    </row>
    <row r="988" spans="1:5" x14ac:dyDescent="0.25">
      <c r="A988" t="s">
        <v>2152</v>
      </c>
      <c r="B988" t="s">
        <v>2153</v>
      </c>
      <c r="E988" t="b">
        <v>1</v>
      </c>
    </row>
    <row r="989" spans="1:5" x14ac:dyDescent="0.25">
      <c r="A989" t="s">
        <v>2154</v>
      </c>
      <c r="B989" t="s">
        <v>2155</v>
      </c>
      <c r="E989" t="b">
        <v>1</v>
      </c>
    </row>
    <row r="990" spans="1:5" x14ac:dyDescent="0.25">
      <c r="A990" t="s">
        <v>2156</v>
      </c>
      <c r="B990" t="s">
        <v>2157</v>
      </c>
      <c r="E990" t="b">
        <v>1</v>
      </c>
    </row>
    <row r="991" spans="1:5" x14ac:dyDescent="0.25">
      <c r="A991" t="s">
        <v>2158</v>
      </c>
      <c r="B991" t="s">
        <v>2159</v>
      </c>
      <c r="E991" t="b">
        <v>1</v>
      </c>
    </row>
    <row r="992" spans="1:5" x14ac:dyDescent="0.25">
      <c r="A992" t="s">
        <v>2160</v>
      </c>
      <c r="B992" t="s">
        <v>2161</v>
      </c>
      <c r="E992" t="b">
        <v>1</v>
      </c>
    </row>
    <row r="993" spans="1:5" x14ac:dyDescent="0.25">
      <c r="A993" t="s">
        <v>2162</v>
      </c>
      <c r="B993" t="s">
        <v>2163</v>
      </c>
      <c r="E993" t="b">
        <v>1</v>
      </c>
    </row>
    <row r="994" spans="1:5" x14ac:dyDescent="0.25">
      <c r="A994" t="s">
        <v>2164</v>
      </c>
      <c r="B994" t="s">
        <v>2165</v>
      </c>
      <c r="E994" t="b">
        <v>1</v>
      </c>
    </row>
    <row r="995" spans="1:5" x14ac:dyDescent="0.25">
      <c r="A995" t="s">
        <v>2166</v>
      </c>
      <c r="B995" t="s">
        <v>2167</v>
      </c>
      <c r="E995" t="b">
        <v>1</v>
      </c>
    </row>
    <row r="996" spans="1:5" x14ac:dyDescent="0.25">
      <c r="A996" t="s">
        <v>2168</v>
      </c>
      <c r="B996" t="s">
        <v>2169</v>
      </c>
      <c r="E996" t="b">
        <v>1</v>
      </c>
    </row>
    <row r="997" spans="1:5" x14ac:dyDescent="0.25">
      <c r="A997" t="s">
        <v>2170</v>
      </c>
      <c r="B997" t="s">
        <v>2171</v>
      </c>
      <c r="E997" t="b">
        <v>1</v>
      </c>
    </row>
    <row r="998" spans="1:5" x14ac:dyDescent="0.25">
      <c r="A998" t="s">
        <v>2172</v>
      </c>
      <c r="B998" t="s">
        <v>2173</v>
      </c>
      <c r="E998" t="b">
        <v>1</v>
      </c>
    </row>
    <row r="999" spans="1:5" x14ac:dyDescent="0.25">
      <c r="A999" t="s">
        <v>2174</v>
      </c>
      <c r="B999" t="s">
        <v>2175</v>
      </c>
      <c r="E999" t="b">
        <v>1</v>
      </c>
    </row>
    <row r="1000" spans="1:5" x14ac:dyDescent="0.25">
      <c r="A1000" t="s">
        <v>2176</v>
      </c>
      <c r="B1000" t="s">
        <v>2177</v>
      </c>
      <c r="E1000" t="b">
        <v>1</v>
      </c>
    </row>
    <row r="1001" spans="1:5" x14ac:dyDescent="0.25">
      <c r="A1001" t="s">
        <v>2178</v>
      </c>
      <c r="B1001" t="s">
        <v>2179</v>
      </c>
      <c r="E1001" t="b">
        <v>1</v>
      </c>
    </row>
    <row r="1002" spans="1:5" x14ac:dyDescent="0.25">
      <c r="A1002" t="s">
        <v>2180</v>
      </c>
      <c r="B1002" t="s">
        <v>2181</v>
      </c>
      <c r="E1002" t="b">
        <v>1</v>
      </c>
    </row>
    <row r="1003" spans="1:5" x14ac:dyDescent="0.25">
      <c r="A1003" t="s">
        <v>2182</v>
      </c>
      <c r="B1003" t="s">
        <v>2183</v>
      </c>
      <c r="E1003" t="b">
        <v>1</v>
      </c>
    </row>
    <row r="1004" spans="1:5" x14ac:dyDescent="0.25">
      <c r="A1004" t="s">
        <v>2184</v>
      </c>
      <c r="B1004" t="s">
        <v>2185</v>
      </c>
      <c r="E1004" t="b">
        <v>1</v>
      </c>
    </row>
    <row r="1005" spans="1:5" x14ac:dyDescent="0.25">
      <c r="A1005" t="s">
        <v>2186</v>
      </c>
      <c r="B1005" t="s">
        <v>2187</v>
      </c>
      <c r="E1005" t="b">
        <v>1</v>
      </c>
    </row>
    <row r="1006" spans="1:5" x14ac:dyDescent="0.25">
      <c r="A1006" t="s">
        <v>2188</v>
      </c>
      <c r="B1006" t="s">
        <v>2189</v>
      </c>
      <c r="E1006" t="b">
        <v>1</v>
      </c>
    </row>
    <row r="1007" spans="1:5" x14ac:dyDescent="0.25">
      <c r="A1007" t="s">
        <v>2190</v>
      </c>
      <c r="B1007" t="s">
        <v>2191</v>
      </c>
      <c r="E1007" t="b">
        <v>1</v>
      </c>
    </row>
    <row r="1008" spans="1:5" x14ac:dyDescent="0.25">
      <c r="A1008" t="s">
        <v>2192</v>
      </c>
      <c r="B1008" t="s">
        <v>2193</v>
      </c>
      <c r="E1008" t="b">
        <v>1</v>
      </c>
    </row>
    <row r="1009" spans="1:5" x14ac:dyDescent="0.25">
      <c r="A1009" t="s">
        <v>2194</v>
      </c>
      <c r="B1009" t="s">
        <v>2195</v>
      </c>
      <c r="E1009" t="b">
        <v>1</v>
      </c>
    </row>
    <row r="1010" spans="1:5" x14ac:dyDescent="0.25">
      <c r="A1010" t="s">
        <v>2196</v>
      </c>
      <c r="B1010" t="s">
        <v>2197</v>
      </c>
      <c r="E1010" t="b">
        <v>1</v>
      </c>
    </row>
    <row r="1011" spans="1:5" x14ac:dyDescent="0.25">
      <c r="A1011" t="s">
        <v>2198</v>
      </c>
      <c r="B1011" t="s">
        <v>2199</v>
      </c>
      <c r="E1011" t="b">
        <v>1</v>
      </c>
    </row>
    <row r="1012" spans="1:5" x14ac:dyDescent="0.25">
      <c r="A1012" t="s">
        <v>2200</v>
      </c>
      <c r="B1012" t="s">
        <v>2201</v>
      </c>
      <c r="E1012" t="b">
        <v>1</v>
      </c>
    </row>
    <row r="1013" spans="1:5" x14ac:dyDescent="0.25">
      <c r="A1013" t="s">
        <v>2202</v>
      </c>
      <c r="B1013" t="s">
        <v>2203</v>
      </c>
      <c r="E1013" t="b">
        <v>1</v>
      </c>
    </row>
    <row r="1014" spans="1:5" x14ac:dyDescent="0.25">
      <c r="A1014" t="s">
        <v>2204</v>
      </c>
      <c r="B1014" t="s">
        <v>2205</v>
      </c>
      <c r="E1014" t="b">
        <v>1</v>
      </c>
    </row>
    <row r="1015" spans="1:5" x14ac:dyDescent="0.25">
      <c r="A1015" t="s">
        <v>2206</v>
      </c>
      <c r="B1015" t="s">
        <v>2207</v>
      </c>
      <c r="E1015" t="b">
        <v>1</v>
      </c>
    </row>
    <row r="1016" spans="1:5" x14ac:dyDescent="0.25">
      <c r="A1016" t="s">
        <v>2208</v>
      </c>
      <c r="B1016" t="s">
        <v>2209</v>
      </c>
      <c r="E1016" t="b">
        <v>1</v>
      </c>
    </row>
    <row r="1017" spans="1:5" x14ac:dyDescent="0.25">
      <c r="A1017" t="s">
        <v>2210</v>
      </c>
      <c r="B1017" t="s">
        <v>2211</v>
      </c>
      <c r="E1017" t="b">
        <v>1</v>
      </c>
    </row>
    <row r="1018" spans="1:5" x14ac:dyDescent="0.25">
      <c r="A1018" t="s">
        <v>2212</v>
      </c>
      <c r="B1018" t="s">
        <v>2213</v>
      </c>
      <c r="E1018" t="b">
        <v>1</v>
      </c>
    </row>
    <row r="1019" spans="1:5" x14ac:dyDescent="0.25">
      <c r="A1019" t="s">
        <v>2214</v>
      </c>
      <c r="B1019" t="s">
        <v>2215</v>
      </c>
      <c r="E1019" t="b">
        <v>1</v>
      </c>
    </row>
    <row r="1020" spans="1:5" x14ac:dyDescent="0.25">
      <c r="A1020" t="s">
        <v>2216</v>
      </c>
      <c r="B1020" t="s">
        <v>2217</v>
      </c>
      <c r="E1020" t="b">
        <v>1</v>
      </c>
    </row>
    <row r="1021" spans="1:5" x14ac:dyDescent="0.25">
      <c r="A1021" t="s">
        <v>2218</v>
      </c>
      <c r="B1021" t="s">
        <v>2219</v>
      </c>
      <c r="E1021" t="b">
        <v>1</v>
      </c>
    </row>
    <row r="1022" spans="1:5" x14ac:dyDescent="0.25">
      <c r="A1022" t="s">
        <v>2220</v>
      </c>
      <c r="B1022" t="s">
        <v>2221</v>
      </c>
      <c r="E1022" t="b">
        <v>1</v>
      </c>
    </row>
    <row r="1023" spans="1:5" x14ac:dyDescent="0.25">
      <c r="A1023" t="s">
        <v>2222</v>
      </c>
      <c r="B1023" t="s">
        <v>2223</v>
      </c>
      <c r="E1023" t="b">
        <v>1</v>
      </c>
    </row>
    <row r="1024" spans="1:5" x14ac:dyDescent="0.25">
      <c r="A1024" t="s">
        <v>2224</v>
      </c>
      <c r="B1024" t="s">
        <v>2225</v>
      </c>
      <c r="E1024" t="b">
        <v>1</v>
      </c>
    </row>
    <row r="1025" spans="1:5" x14ac:dyDescent="0.25">
      <c r="A1025" t="s">
        <v>2226</v>
      </c>
      <c r="B1025" t="s">
        <v>2227</v>
      </c>
      <c r="E1025" t="b">
        <v>1</v>
      </c>
    </row>
    <row r="1026" spans="1:5" x14ac:dyDescent="0.25">
      <c r="A1026" t="s">
        <v>2228</v>
      </c>
      <c r="B1026" t="s">
        <v>2229</v>
      </c>
      <c r="E1026" t="b">
        <v>1</v>
      </c>
    </row>
    <row r="1027" spans="1:5" x14ac:dyDescent="0.25">
      <c r="A1027" t="s">
        <v>2230</v>
      </c>
      <c r="B1027" t="s">
        <v>2231</v>
      </c>
      <c r="E1027" t="b">
        <v>1</v>
      </c>
    </row>
    <row r="1028" spans="1:5" x14ac:dyDescent="0.25">
      <c r="A1028" t="s">
        <v>2232</v>
      </c>
      <c r="B1028" t="s">
        <v>2233</v>
      </c>
      <c r="E1028" t="b">
        <v>1</v>
      </c>
    </row>
    <row r="1029" spans="1:5" x14ac:dyDescent="0.25">
      <c r="A1029" t="s">
        <v>2234</v>
      </c>
      <c r="B1029" t="s">
        <v>2235</v>
      </c>
      <c r="E1029" t="b">
        <v>1</v>
      </c>
    </row>
    <row r="1030" spans="1:5" x14ac:dyDescent="0.25">
      <c r="A1030" t="s">
        <v>2236</v>
      </c>
      <c r="B1030" t="s">
        <v>2237</v>
      </c>
      <c r="E1030" t="b">
        <v>1</v>
      </c>
    </row>
    <row r="1031" spans="1:5" x14ac:dyDescent="0.25">
      <c r="A1031" t="s">
        <v>2238</v>
      </c>
      <c r="B1031" t="s">
        <v>2239</v>
      </c>
      <c r="E1031" t="b">
        <v>1</v>
      </c>
    </row>
    <row r="1032" spans="1:5" x14ac:dyDescent="0.25">
      <c r="A1032" t="s">
        <v>2240</v>
      </c>
      <c r="B1032" t="s">
        <v>2241</v>
      </c>
      <c r="E1032" t="b">
        <v>1</v>
      </c>
    </row>
    <row r="1033" spans="1:5" x14ac:dyDescent="0.25">
      <c r="A1033" t="s">
        <v>2242</v>
      </c>
      <c r="B1033" t="s">
        <v>2243</v>
      </c>
      <c r="E1033" t="b">
        <v>1</v>
      </c>
    </row>
    <row r="1034" spans="1:5" x14ac:dyDescent="0.25">
      <c r="A1034" t="s">
        <v>2244</v>
      </c>
      <c r="B1034" t="s">
        <v>2245</v>
      </c>
      <c r="E1034" t="b">
        <v>1</v>
      </c>
    </row>
    <row r="1035" spans="1:5" x14ac:dyDescent="0.25">
      <c r="A1035" t="s">
        <v>2246</v>
      </c>
      <c r="B1035" t="s">
        <v>2247</v>
      </c>
      <c r="E1035" t="b">
        <v>1</v>
      </c>
    </row>
    <row r="1036" spans="1:5" x14ac:dyDescent="0.25">
      <c r="A1036" t="s">
        <v>2248</v>
      </c>
      <c r="B1036" t="s">
        <v>2249</v>
      </c>
      <c r="E1036" t="b">
        <v>1</v>
      </c>
    </row>
    <row r="1037" spans="1:5" x14ac:dyDescent="0.25">
      <c r="A1037" t="s">
        <v>2250</v>
      </c>
      <c r="B1037" t="s">
        <v>2251</v>
      </c>
      <c r="E1037" t="b">
        <v>1</v>
      </c>
    </row>
    <row r="1038" spans="1:5" x14ac:dyDescent="0.25">
      <c r="A1038" t="s">
        <v>2252</v>
      </c>
      <c r="B1038" t="s">
        <v>2253</v>
      </c>
      <c r="E1038" t="b">
        <v>1</v>
      </c>
    </row>
    <row r="1039" spans="1:5" x14ac:dyDescent="0.25">
      <c r="A1039" t="s">
        <v>2254</v>
      </c>
      <c r="B1039" t="s">
        <v>2255</v>
      </c>
      <c r="E1039" t="b">
        <v>1</v>
      </c>
    </row>
    <row r="1040" spans="1:5" x14ac:dyDescent="0.25">
      <c r="A1040" t="s">
        <v>2256</v>
      </c>
      <c r="B1040" t="s">
        <v>2257</v>
      </c>
      <c r="E1040" t="b">
        <v>1</v>
      </c>
    </row>
    <row r="1041" spans="1:5" x14ac:dyDescent="0.25">
      <c r="A1041" t="s">
        <v>2258</v>
      </c>
      <c r="B1041" t="s">
        <v>2259</v>
      </c>
      <c r="E1041" t="b">
        <v>1</v>
      </c>
    </row>
    <row r="1042" spans="1:5" x14ac:dyDescent="0.25">
      <c r="A1042" t="s">
        <v>2260</v>
      </c>
      <c r="B1042" t="s">
        <v>2261</v>
      </c>
      <c r="E1042" t="b">
        <v>1</v>
      </c>
    </row>
    <row r="1043" spans="1:5" x14ac:dyDescent="0.25">
      <c r="A1043" t="s">
        <v>2262</v>
      </c>
      <c r="B1043" t="s">
        <v>2263</v>
      </c>
      <c r="E1043" t="b">
        <v>1</v>
      </c>
    </row>
    <row r="1044" spans="1:5" x14ac:dyDescent="0.25">
      <c r="A1044" t="s">
        <v>2264</v>
      </c>
      <c r="B1044" t="s">
        <v>2265</v>
      </c>
      <c r="E1044" t="b">
        <v>1</v>
      </c>
    </row>
    <row r="1045" spans="1:5" x14ac:dyDescent="0.25">
      <c r="A1045" t="s">
        <v>2266</v>
      </c>
      <c r="B1045" t="s">
        <v>2267</v>
      </c>
      <c r="E1045" t="b">
        <v>1</v>
      </c>
    </row>
    <row r="1046" spans="1:5" x14ac:dyDescent="0.25">
      <c r="A1046" t="s">
        <v>2268</v>
      </c>
      <c r="B1046" t="s">
        <v>2269</v>
      </c>
      <c r="E1046" t="b">
        <v>1</v>
      </c>
    </row>
    <row r="1047" spans="1:5" x14ac:dyDescent="0.25">
      <c r="A1047" t="s">
        <v>2270</v>
      </c>
      <c r="B1047" t="s">
        <v>2271</v>
      </c>
      <c r="E1047" t="b">
        <v>1</v>
      </c>
    </row>
    <row r="1048" spans="1:5" x14ac:dyDescent="0.25">
      <c r="A1048" t="s">
        <v>2272</v>
      </c>
      <c r="B1048" t="s">
        <v>2273</v>
      </c>
      <c r="E1048" t="b">
        <v>1</v>
      </c>
    </row>
    <row r="1049" spans="1:5" x14ac:dyDescent="0.25">
      <c r="A1049" t="s">
        <v>2274</v>
      </c>
      <c r="B1049" t="s">
        <v>2275</v>
      </c>
      <c r="E1049" t="b">
        <v>1</v>
      </c>
    </row>
    <row r="1050" spans="1:5" x14ac:dyDescent="0.25">
      <c r="A1050" t="s">
        <v>2276</v>
      </c>
      <c r="B1050" t="s">
        <v>2277</v>
      </c>
      <c r="E1050" t="b">
        <v>1</v>
      </c>
    </row>
    <row r="1051" spans="1:5" x14ac:dyDescent="0.25">
      <c r="A1051" t="s">
        <v>2278</v>
      </c>
      <c r="B1051" t="s">
        <v>2279</v>
      </c>
      <c r="E1051" t="b">
        <v>1</v>
      </c>
    </row>
    <row r="1052" spans="1:5" x14ac:dyDescent="0.25">
      <c r="A1052" t="s">
        <v>2280</v>
      </c>
      <c r="B1052" t="s">
        <v>2281</v>
      </c>
      <c r="E1052" t="b">
        <v>1</v>
      </c>
    </row>
    <row r="1053" spans="1:5" x14ac:dyDescent="0.25">
      <c r="A1053" t="s">
        <v>2282</v>
      </c>
      <c r="B1053" t="s">
        <v>2283</v>
      </c>
      <c r="E1053" t="b">
        <v>1</v>
      </c>
    </row>
    <row r="1054" spans="1:5" x14ac:dyDescent="0.25">
      <c r="A1054" t="s">
        <v>2284</v>
      </c>
      <c r="B1054" t="s">
        <v>2285</v>
      </c>
      <c r="E1054" t="b">
        <v>1</v>
      </c>
    </row>
    <row r="1055" spans="1:5" x14ac:dyDescent="0.25">
      <c r="A1055" t="s">
        <v>2286</v>
      </c>
      <c r="B1055" t="s">
        <v>2287</v>
      </c>
      <c r="E1055" t="b">
        <v>1</v>
      </c>
    </row>
    <row r="1056" spans="1:5" x14ac:dyDescent="0.25">
      <c r="A1056" t="s">
        <v>2288</v>
      </c>
      <c r="B1056" t="s">
        <v>2289</v>
      </c>
      <c r="E1056" t="b">
        <v>1</v>
      </c>
    </row>
    <row r="1057" spans="1:5" x14ac:dyDescent="0.25">
      <c r="A1057" t="s">
        <v>2290</v>
      </c>
      <c r="B1057" t="s">
        <v>2291</v>
      </c>
      <c r="E1057" t="b">
        <v>1</v>
      </c>
    </row>
    <row r="1058" spans="1:5" x14ac:dyDescent="0.25">
      <c r="A1058" t="s">
        <v>2292</v>
      </c>
      <c r="B1058" t="s">
        <v>2293</v>
      </c>
      <c r="E1058" t="b">
        <v>1</v>
      </c>
    </row>
    <row r="1059" spans="1:5" x14ac:dyDescent="0.25">
      <c r="A1059" t="s">
        <v>2294</v>
      </c>
      <c r="B1059" t="s">
        <v>2295</v>
      </c>
      <c r="E1059" t="b">
        <v>1</v>
      </c>
    </row>
    <row r="1060" spans="1:5" x14ac:dyDescent="0.25">
      <c r="A1060" t="s">
        <v>2296</v>
      </c>
      <c r="B1060" t="s">
        <v>2297</v>
      </c>
      <c r="E1060" t="b">
        <v>1</v>
      </c>
    </row>
    <row r="1061" spans="1:5" x14ac:dyDescent="0.25">
      <c r="A1061" t="s">
        <v>2298</v>
      </c>
      <c r="B1061" t="s">
        <v>2299</v>
      </c>
      <c r="E1061" t="b">
        <v>1</v>
      </c>
    </row>
    <row r="1062" spans="1:5" x14ac:dyDescent="0.25">
      <c r="A1062" t="s">
        <v>2300</v>
      </c>
      <c r="B1062" t="s">
        <v>2301</v>
      </c>
      <c r="E1062" t="b">
        <v>1</v>
      </c>
    </row>
    <row r="1063" spans="1:5" x14ac:dyDescent="0.25">
      <c r="A1063" t="s">
        <v>2302</v>
      </c>
      <c r="B1063" t="s">
        <v>2303</v>
      </c>
      <c r="E1063" t="b">
        <v>1</v>
      </c>
    </row>
    <row r="1064" spans="1:5" x14ac:dyDescent="0.25">
      <c r="A1064" t="s">
        <v>2304</v>
      </c>
      <c r="B1064" t="s">
        <v>2305</v>
      </c>
      <c r="E1064" t="b">
        <v>1</v>
      </c>
    </row>
    <row r="1065" spans="1:5" x14ac:dyDescent="0.25">
      <c r="A1065" t="s">
        <v>2306</v>
      </c>
      <c r="B1065" t="s">
        <v>2307</v>
      </c>
      <c r="E1065" t="b">
        <v>1</v>
      </c>
    </row>
    <row r="1066" spans="1:5" x14ac:dyDescent="0.25">
      <c r="A1066" t="s">
        <v>2308</v>
      </c>
      <c r="B1066" t="s">
        <v>2309</v>
      </c>
      <c r="E1066" t="b">
        <v>1</v>
      </c>
    </row>
    <row r="1067" spans="1:5" x14ac:dyDescent="0.25">
      <c r="A1067" t="s">
        <v>2310</v>
      </c>
      <c r="B1067" t="s">
        <v>2311</v>
      </c>
      <c r="E1067" t="b">
        <v>1</v>
      </c>
    </row>
    <row r="1068" spans="1:5" x14ac:dyDescent="0.25">
      <c r="A1068" t="s">
        <v>2312</v>
      </c>
      <c r="B1068" t="s">
        <v>2313</v>
      </c>
      <c r="E1068" t="b">
        <v>1</v>
      </c>
    </row>
    <row r="1069" spans="1:5" x14ac:dyDescent="0.25">
      <c r="A1069" t="s">
        <v>2314</v>
      </c>
      <c r="B1069" t="s">
        <v>2315</v>
      </c>
      <c r="E1069" t="b">
        <v>1</v>
      </c>
    </row>
    <row r="1070" spans="1:5" x14ac:dyDescent="0.25">
      <c r="A1070" t="s">
        <v>2316</v>
      </c>
      <c r="B1070" t="s">
        <v>2317</v>
      </c>
      <c r="E1070" t="b">
        <v>1</v>
      </c>
    </row>
    <row r="1071" spans="1:5" x14ac:dyDescent="0.25">
      <c r="A1071" t="s">
        <v>2318</v>
      </c>
      <c r="B1071" t="s">
        <v>2319</v>
      </c>
      <c r="E1071" t="b">
        <v>1</v>
      </c>
    </row>
    <row r="1072" spans="1:5" x14ac:dyDescent="0.25">
      <c r="A1072" t="s">
        <v>2320</v>
      </c>
      <c r="B1072" t="s">
        <v>2321</v>
      </c>
      <c r="E1072" t="b">
        <v>1</v>
      </c>
    </row>
    <row r="1073" spans="1:5" x14ac:dyDescent="0.25">
      <c r="A1073" t="s">
        <v>2322</v>
      </c>
      <c r="B1073" t="s">
        <v>2323</v>
      </c>
      <c r="E1073" t="b">
        <v>1</v>
      </c>
    </row>
    <row r="1074" spans="1:5" x14ac:dyDescent="0.25">
      <c r="A1074" t="s">
        <v>2324</v>
      </c>
      <c r="B1074" t="s">
        <v>2325</v>
      </c>
      <c r="E1074" t="b">
        <v>1</v>
      </c>
    </row>
    <row r="1075" spans="1:5" x14ac:dyDescent="0.25">
      <c r="A1075" t="s">
        <v>2326</v>
      </c>
      <c r="B1075" t="s">
        <v>2327</v>
      </c>
      <c r="E1075" t="b">
        <v>1</v>
      </c>
    </row>
    <row r="1076" spans="1:5" x14ac:dyDescent="0.25">
      <c r="A1076" t="s">
        <v>2328</v>
      </c>
      <c r="B1076" t="s">
        <v>2329</v>
      </c>
      <c r="E1076" t="b">
        <v>1</v>
      </c>
    </row>
    <row r="1077" spans="1:5" x14ac:dyDescent="0.25">
      <c r="A1077" t="s">
        <v>2330</v>
      </c>
      <c r="B1077" t="s">
        <v>2331</v>
      </c>
      <c r="E1077" t="b">
        <v>1</v>
      </c>
    </row>
    <row r="1078" spans="1:5" x14ac:dyDescent="0.25">
      <c r="A1078" t="s">
        <v>2332</v>
      </c>
      <c r="B1078" t="s">
        <v>2333</v>
      </c>
      <c r="E1078" t="b">
        <v>1</v>
      </c>
    </row>
    <row r="1079" spans="1:5" x14ac:dyDescent="0.25">
      <c r="A1079" t="s">
        <v>2334</v>
      </c>
      <c r="B1079" t="s">
        <v>2335</v>
      </c>
      <c r="E1079" t="b">
        <v>1</v>
      </c>
    </row>
    <row r="1080" spans="1:5" x14ac:dyDescent="0.25">
      <c r="A1080" t="s">
        <v>2336</v>
      </c>
      <c r="B1080" t="s">
        <v>2337</v>
      </c>
      <c r="E1080" t="b">
        <v>1</v>
      </c>
    </row>
    <row r="1081" spans="1:5" x14ac:dyDescent="0.25">
      <c r="A1081" t="s">
        <v>2338</v>
      </c>
      <c r="B1081" t="s">
        <v>2339</v>
      </c>
      <c r="E1081" t="b">
        <v>1</v>
      </c>
    </row>
    <row r="1082" spans="1:5" x14ac:dyDescent="0.25">
      <c r="A1082" t="s">
        <v>2340</v>
      </c>
      <c r="B1082" t="s">
        <v>2341</v>
      </c>
      <c r="E1082" t="b">
        <v>1</v>
      </c>
    </row>
    <row r="1083" spans="1:5" x14ac:dyDescent="0.25">
      <c r="A1083" t="s">
        <v>2342</v>
      </c>
      <c r="B1083" t="s">
        <v>2343</v>
      </c>
      <c r="E1083" t="b">
        <v>1</v>
      </c>
    </row>
    <row r="1084" spans="1:5" x14ac:dyDescent="0.25">
      <c r="A1084" t="s">
        <v>2344</v>
      </c>
      <c r="B1084" t="s">
        <v>2345</v>
      </c>
      <c r="E1084" t="b">
        <v>1</v>
      </c>
    </row>
    <row r="1085" spans="1:5" x14ac:dyDescent="0.25">
      <c r="A1085" t="s">
        <v>2346</v>
      </c>
      <c r="B1085" t="s">
        <v>2347</v>
      </c>
      <c r="E1085" t="b">
        <v>1</v>
      </c>
    </row>
    <row r="1086" spans="1:5" x14ac:dyDescent="0.25">
      <c r="A1086" t="s">
        <v>2348</v>
      </c>
      <c r="B1086" t="s">
        <v>2349</v>
      </c>
      <c r="E1086" t="b">
        <v>1</v>
      </c>
    </row>
    <row r="1087" spans="1:5" x14ac:dyDescent="0.25">
      <c r="A1087" t="s">
        <v>2350</v>
      </c>
      <c r="B1087" t="s">
        <v>2351</v>
      </c>
      <c r="E1087" t="b">
        <v>1</v>
      </c>
    </row>
    <row r="1088" spans="1:5" x14ac:dyDescent="0.25">
      <c r="A1088" t="s">
        <v>2352</v>
      </c>
      <c r="B1088" t="s">
        <v>2353</v>
      </c>
      <c r="E1088" t="b">
        <v>1</v>
      </c>
    </row>
    <row r="1089" spans="1:5" x14ac:dyDescent="0.25">
      <c r="A1089" t="s">
        <v>2354</v>
      </c>
      <c r="B1089" t="s">
        <v>2355</v>
      </c>
      <c r="E1089" t="b">
        <v>1</v>
      </c>
    </row>
    <row r="1090" spans="1:5" x14ac:dyDescent="0.25">
      <c r="A1090" t="s">
        <v>2356</v>
      </c>
      <c r="B1090" t="s">
        <v>2357</v>
      </c>
      <c r="E1090" t="b">
        <v>1</v>
      </c>
    </row>
    <row r="1091" spans="1:5" x14ac:dyDescent="0.25">
      <c r="A1091" t="s">
        <v>2358</v>
      </c>
      <c r="B1091" t="s">
        <v>2359</v>
      </c>
      <c r="E1091" t="b">
        <v>1</v>
      </c>
    </row>
    <row r="1092" spans="1:5" x14ac:dyDescent="0.25">
      <c r="A1092" t="s">
        <v>2360</v>
      </c>
      <c r="B1092" t="s">
        <v>2361</v>
      </c>
      <c r="E1092" t="b">
        <v>1</v>
      </c>
    </row>
    <row r="1093" spans="1:5" x14ac:dyDescent="0.25">
      <c r="A1093" t="s">
        <v>2362</v>
      </c>
      <c r="B1093" t="s">
        <v>2363</v>
      </c>
      <c r="E1093" t="b">
        <v>1</v>
      </c>
    </row>
    <row r="1094" spans="1:5" x14ac:dyDescent="0.25">
      <c r="A1094" t="s">
        <v>2364</v>
      </c>
      <c r="B1094" t="s">
        <v>2365</v>
      </c>
      <c r="E1094" t="b">
        <v>1</v>
      </c>
    </row>
    <row r="1095" spans="1:5" x14ac:dyDescent="0.25">
      <c r="A1095" t="s">
        <v>2366</v>
      </c>
      <c r="B1095" t="s">
        <v>2367</v>
      </c>
      <c r="E1095" t="b">
        <v>1</v>
      </c>
    </row>
    <row r="1096" spans="1:5" x14ac:dyDescent="0.25">
      <c r="A1096" t="s">
        <v>2368</v>
      </c>
      <c r="B1096" t="s">
        <v>2369</v>
      </c>
      <c r="E1096" t="b">
        <v>1</v>
      </c>
    </row>
    <row r="1097" spans="1:5" x14ac:dyDescent="0.25">
      <c r="A1097" t="s">
        <v>2370</v>
      </c>
      <c r="B1097" t="s">
        <v>2371</v>
      </c>
      <c r="E1097" t="b">
        <v>1</v>
      </c>
    </row>
    <row r="1098" spans="1:5" x14ac:dyDescent="0.25">
      <c r="A1098" t="s">
        <v>2372</v>
      </c>
      <c r="B1098" t="s">
        <v>2373</v>
      </c>
      <c r="E1098" t="b">
        <v>1</v>
      </c>
    </row>
    <row r="1099" spans="1:5" x14ac:dyDescent="0.25">
      <c r="A1099" t="s">
        <v>2374</v>
      </c>
      <c r="B1099" t="s">
        <v>2375</v>
      </c>
      <c r="E1099" t="b">
        <v>1</v>
      </c>
    </row>
    <row r="1100" spans="1:5" x14ac:dyDescent="0.25">
      <c r="A1100" t="s">
        <v>2376</v>
      </c>
      <c r="B1100" t="s">
        <v>2377</v>
      </c>
      <c r="E1100" t="b">
        <v>1</v>
      </c>
    </row>
    <row r="1101" spans="1:5" x14ac:dyDescent="0.25">
      <c r="A1101" t="s">
        <v>2378</v>
      </c>
      <c r="B1101" t="s">
        <v>2379</v>
      </c>
      <c r="E1101" t="b">
        <v>1</v>
      </c>
    </row>
    <row r="1102" spans="1:5" x14ac:dyDescent="0.25">
      <c r="A1102" t="s">
        <v>2380</v>
      </c>
      <c r="B1102" t="s">
        <v>2381</v>
      </c>
      <c r="E1102" t="b">
        <v>1</v>
      </c>
    </row>
    <row r="1103" spans="1:5" x14ac:dyDescent="0.25">
      <c r="A1103" t="s">
        <v>2382</v>
      </c>
      <c r="B1103" t="s">
        <v>2383</v>
      </c>
      <c r="E1103" t="b">
        <v>1</v>
      </c>
    </row>
    <row r="1104" spans="1:5" x14ac:dyDescent="0.25">
      <c r="A1104" t="s">
        <v>2384</v>
      </c>
      <c r="B1104" t="s">
        <v>2385</v>
      </c>
      <c r="E1104" t="b">
        <v>1</v>
      </c>
    </row>
    <row r="1105" spans="1:5" x14ac:dyDescent="0.25">
      <c r="A1105" t="s">
        <v>2386</v>
      </c>
      <c r="B1105" t="s">
        <v>2387</v>
      </c>
      <c r="E1105" t="b">
        <v>1</v>
      </c>
    </row>
    <row r="1106" spans="1:5" x14ac:dyDescent="0.25">
      <c r="A1106" t="s">
        <v>2388</v>
      </c>
      <c r="B1106" t="s">
        <v>2389</v>
      </c>
      <c r="E1106" t="b">
        <v>1</v>
      </c>
    </row>
    <row r="1107" spans="1:5" x14ac:dyDescent="0.25">
      <c r="A1107" t="s">
        <v>2390</v>
      </c>
      <c r="B1107" t="s">
        <v>2391</v>
      </c>
      <c r="E1107" t="b">
        <v>1</v>
      </c>
    </row>
    <row r="1108" spans="1:5" x14ac:dyDescent="0.25">
      <c r="A1108" t="s">
        <v>2392</v>
      </c>
      <c r="B1108" t="s">
        <v>2393</v>
      </c>
      <c r="E1108" t="b">
        <v>1</v>
      </c>
    </row>
    <row r="1109" spans="1:5" x14ac:dyDescent="0.25">
      <c r="A1109" t="s">
        <v>2394</v>
      </c>
      <c r="B1109" t="s">
        <v>2395</v>
      </c>
      <c r="E1109" t="b">
        <v>1</v>
      </c>
    </row>
    <row r="1110" spans="1:5" x14ac:dyDescent="0.25">
      <c r="A1110" t="s">
        <v>2396</v>
      </c>
      <c r="B1110" t="s">
        <v>2397</v>
      </c>
      <c r="E1110" t="b">
        <v>1</v>
      </c>
    </row>
    <row r="1111" spans="1:5" x14ac:dyDescent="0.25">
      <c r="A1111" t="s">
        <v>2398</v>
      </c>
      <c r="B1111" t="s">
        <v>2399</v>
      </c>
      <c r="E1111" t="b">
        <v>1</v>
      </c>
    </row>
    <row r="1112" spans="1:5" x14ac:dyDescent="0.25">
      <c r="A1112" t="s">
        <v>2400</v>
      </c>
      <c r="B1112" t="s">
        <v>2401</v>
      </c>
      <c r="E1112" t="b">
        <v>1</v>
      </c>
    </row>
    <row r="1113" spans="1:5" x14ac:dyDescent="0.25">
      <c r="A1113" t="s">
        <v>2402</v>
      </c>
      <c r="B1113" t="s">
        <v>2403</v>
      </c>
      <c r="E1113" t="b">
        <v>1</v>
      </c>
    </row>
    <row r="1114" spans="1:5" x14ac:dyDescent="0.25">
      <c r="A1114" t="s">
        <v>2404</v>
      </c>
      <c r="B1114" t="s">
        <v>2405</v>
      </c>
      <c r="E1114" t="b">
        <v>1</v>
      </c>
    </row>
    <row r="1115" spans="1:5" x14ac:dyDescent="0.25">
      <c r="A1115" t="s">
        <v>2406</v>
      </c>
      <c r="B1115" t="s">
        <v>2407</v>
      </c>
      <c r="E1115" t="b">
        <v>1</v>
      </c>
    </row>
    <row r="1116" spans="1:5" x14ac:dyDescent="0.25">
      <c r="A1116" t="s">
        <v>2408</v>
      </c>
      <c r="B1116" t="s">
        <v>2409</v>
      </c>
      <c r="E1116" t="b">
        <v>1</v>
      </c>
    </row>
    <row r="1117" spans="1:5" x14ac:dyDescent="0.25">
      <c r="A1117" t="s">
        <v>2410</v>
      </c>
      <c r="B1117" t="s">
        <v>2411</v>
      </c>
      <c r="E1117" t="b">
        <v>1</v>
      </c>
    </row>
    <row r="1118" spans="1:5" x14ac:dyDescent="0.25">
      <c r="A1118" t="s">
        <v>2412</v>
      </c>
      <c r="B1118" t="s">
        <v>2413</v>
      </c>
      <c r="E1118" t="b">
        <v>1</v>
      </c>
    </row>
    <row r="1119" spans="1:5" x14ac:dyDescent="0.25">
      <c r="A1119" t="s">
        <v>2414</v>
      </c>
      <c r="B1119" t="s">
        <v>2415</v>
      </c>
      <c r="E1119" t="b">
        <v>1</v>
      </c>
    </row>
    <row r="1120" spans="1:5" x14ac:dyDescent="0.25">
      <c r="A1120" t="s">
        <v>2416</v>
      </c>
      <c r="B1120" t="s">
        <v>2417</v>
      </c>
      <c r="E1120" t="b">
        <v>1</v>
      </c>
    </row>
    <row r="1121" spans="1:5" x14ac:dyDescent="0.25">
      <c r="A1121" t="s">
        <v>2418</v>
      </c>
      <c r="B1121" t="s">
        <v>2419</v>
      </c>
      <c r="E1121" t="b">
        <v>1</v>
      </c>
    </row>
    <row r="1122" spans="1:5" x14ac:dyDescent="0.25">
      <c r="A1122" t="s">
        <v>2420</v>
      </c>
      <c r="B1122" t="s">
        <v>2421</v>
      </c>
      <c r="E1122" t="b">
        <v>1</v>
      </c>
    </row>
    <row r="1123" spans="1:5" x14ac:dyDescent="0.25">
      <c r="A1123" t="s">
        <v>2422</v>
      </c>
      <c r="B1123" t="s">
        <v>2423</v>
      </c>
      <c r="E1123" t="b">
        <v>1</v>
      </c>
    </row>
    <row r="1124" spans="1:5" x14ac:dyDescent="0.25">
      <c r="A1124" t="s">
        <v>2424</v>
      </c>
      <c r="B1124" t="s">
        <v>2425</v>
      </c>
      <c r="E1124" t="b">
        <v>1</v>
      </c>
    </row>
    <row r="1125" spans="1:5" x14ac:dyDescent="0.25">
      <c r="A1125" t="s">
        <v>2426</v>
      </c>
      <c r="B1125" t="s">
        <v>2427</v>
      </c>
      <c r="E1125" t="b">
        <v>1</v>
      </c>
    </row>
    <row r="1126" spans="1:5" x14ac:dyDescent="0.25">
      <c r="A1126" t="s">
        <v>2428</v>
      </c>
      <c r="B1126" t="s">
        <v>2429</v>
      </c>
      <c r="E1126" t="b">
        <v>1</v>
      </c>
    </row>
    <row r="1127" spans="1:5" x14ac:dyDescent="0.25">
      <c r="A1127" t="s">
        <v>2430</v>
      </c>
      <c r="B1127" t="s">
        <v>2431</v>
      </c>
      <c r="E1127" t="b">
        <v>1</v>
      </c>
    </row>
    <row r="1128" spans="1:5" x14ac:dyDescent="0.25">
      <c r="A1128" t="s">
        <v>2432</v>
      </c>
      <c r="B1128" t="s">
        <v>2433</v>
      </c>
      <c r="E1128" t="b">
        <v>1</v>
      </c>
    </row>
    <row r="1129" spans="1:5" x14ac:dyDescent="0.25">
      <c r="A1129" t="s">
        <v>2434</v>
      </c>
      <c r="B1129" t="s">
        <v>2435</v>
      </c>
      <c r="E1129" t="b">
        <v>1</v>
      </c>
    </row>
    <row r="1130" spans="1:5" x14ac:dyDescent="0.25">
      <c r="A1130" t="s">
        <v>2436</v>
      </c>
      <c r="B1130" t="s">
        <v>2437</v>
      </c>
      <c r="E1130" t="b">
        <v>1</v>
      </c>
    </row>
    <row r="1131" spans="1:5" x14ac:dyDescent="0.25">
      <c r="A1131" t="s">
        <v>2438</v>
      </c>
      <c r="B1131" t="s">
        <v>2439</v>
      </c>
      <c r="E1131" t="b">
        <v>1</v>
      </c>
    </row>
    <row r="1132" spans="1:5" x14ac:dyDescent="0.25">
      <c r="A1132" t="s">
        <v>2440</v>
      </c>
      <c r="B1132" t="s">
        <v>2441</v>
      </c>
      <c r="E1132" t="b">
        <v>1</v>
      </c>
    </row>
    <row r="1133" spans="1:5" x14ac:dyDescent="0.25">
      <c r="A1133" t="s">
        <v>2442</v>
      </c>
      <c r="B1133" t="s">
        <v>2443</v>
      </c>
      <c r="E1133" t="b">
        <v>1</v>
      </c>
    </row>
    <row r="1134" spans="1:5" x14ac:dyDescent="0.25">
      <c r="A1134" t="s">
        <v>2444</v>
      </c>
      <c r="B1134" t="s">
        <v>2445</v>
      </c>
      <c r="E1134" t="b">
        <v>1</v>
      </c>
    </row>
    <row r="1135" spans="1:5" x14ac:dyDescent="0.25">
      <c r="A1135" t="s">
        <v>2446</v>
      </c>
      <c r="B1135" t="s">
        <v>2447</v>
      </c>
      <c r="E1135" t="b">
        <v>1</v>
      </c>
    </row>
    <row r="1136" spans="1:5" x14ac:dyDescent="0.25">
      <c r="A1136" t="s">
        <v>2448</v>
      </c>
      <c r="B1136" t="s">
        <v>2449</v>
      </c>
      <c r="E1136" t="b">
        <v>1</v>
      </c>
    </row>
    <row r="1137" spans="1:5" x14ac:dyDescent="0.25">
      <c r="A1137" t="s">
        <v>2450</v>
      </c>
      <c r="B1137" t="s">
        <v>2451</v>
      </c>
      <c r="E1137" t="b">
        <v>1</v>
      </c>
    </row>
    <row r="1138" spans="1:5" x14ac:dyDescent="0.25">
      <c r="A1138" t="s">
        <v>2452</v>
      </c>
      <c r="B1138" t="s">
        <v>2453</v>
      </c>
      <c r="E1138" t="b">
        <v>1</v>
      </c>
    </row>
    <row r="1139" spans="1:5" x14ac:dyDescent="0.25">
      <c r="A1139" t="s">
        <v>2454</v>
      </c>
      <c r="B1139" t="s">
        <v>2455</v>
      </c>
      <c r="E1139" t="b">
        <v>1</v>
      </c>
    </row>
    <row r="1140" spans="1:5" x14ac:dyDescent="0.25">
      <c r="A1140" t="s">
        <v>2456</v>
      </c>
      <c r="B1140" t="s">
        <v>2457</v>
      </c>
      <c r="E1140" t="b">
        <v>1</v>
      </c>
    </row>
    <row r="1141" spans="1:5" x14ac:dyDescent="0.25">
      <c r="A1141" t="s">
        <v>2458</v>
      </c>
      <c r="B1141" t="s">
        <v>2459</v>
      </c>
      <c r="E1141" t="b">
        <v>1</v>
      </c>
    </row>
    <row r="1142" spans="1:5" x14ac:dyDescent="0.25">
      <c r="A1142" t="s">
        <v>2460</v>
      </c>
      <c r="B1142" t="s">
        <v>2461</v>
      </c>
      <c r="E1142" t="b">
        <v>1</v>
      </c>
    </row>
    <row r="1143" spans="1:5" x14ac:dyDescent="0.25">
      <c r="A1143" t="s">
        <v>2462</v>
      </c>
      <c r="B1143" t="s">
        <v>2463</v>
      </c>
      <c r="E1143" t="b">
        <v>1</v>
      </c>
    </row>
    <row r="1144" spans="1:5" x14ac:dyDescent="0.25">
      <c r="A1144" t="s">
        <v>2464</v>
      </c>
      <c r="B1144" t="s">
        <v>2465</v>
      </c>
      <c r="E1144" t="b">
        <v>1</v>
      </c>
    </row>
    <row r="1145" spans="1:5" x14ac:dyDescent="0.25">
      <c r="A1145" t="s">
        <v>2466</v>
      </c>
      <c r="B1145" t="s">
        <v>2467</v>
      </c>
      <c r="E1145" t="b">
        <v>1</v>
      </c>
    </row>
    <row r="1146" spans="1:5" x14ac:dyDescent="0.25">
      <c r="A1146" t="s">
        <v>2468</v>
      </c>
      <c r="B1146" t="s">
        <v>2469</v>
      </c>
      <c r="E1146" t="b">
        <v>1</v>
      </c>
    </row>
    <row r="1147" spans="1:5" x14ac:dyDescent="0.25">
      <c r="A1147" t="s">
        <v>2470</v>
      </c>
      <c r="B1147" t="s">
        <v>2471</v>
      </c>
      <c r="E1147" t="b">
        <v>1</v>
      </c>
    </row>
    <row r="1148" spans="1:5" x14ac:dyDescent="0.25">
      <c r="A1148" t="s">
        <v>2472</v>
      </c>
      <c r="B1148" t="s">
        <v>2473</v>
      </c>
      <c r="E1148" t="b">
        <v>1</v>
      </c>
    </row>
    <row r="1149" spans="1:5" x14ac:dyDescent="0.25">
      <c r="A1149" t="s">
        <v>2474</v>
      </c>
      <c r="B1149" t="s">
        <v>2475</v>
      </c>
      <c r="E1149" t="b">
        <v>1</v>
      </c>
    </row>
    <row r="1150" spans="1:5" x14ac:dyDescent="0.25">
      <c r="A1150" t="s">
        <v>2476</v>
      </c>
      <c r="B1150" t="s">
        <v>2477</v>
      </c>
      <c r="E1150" t="b">
        <v>1</v>
      </c>
    </row>
    <row r="1151" spans="1:5" x14ac:dyDescent="0.25">
      <c r="A1151" t="s">
        <v>2478</v>
      </c>
      <c r="B1151" t="s">
        <v>2479</v>
      </c>
      <c r="E1151" t="b">
        <v>1</v>
      </c>
    </row>
    <row r="1152" spans="1:5" x14ac:dyDescent="0.25">
      <c r="A1152" t="s">
        <v>2480</v>
      </c>
      <c r="B1152" t="s">
        <v>2481</v>
      </c>
      <c r="E1152" t="b">
        <v>1</v>
      </c>
    </row>
    <row r="1153" spans="1:5" x14ac:dyDescent="0.25">
      <c r="A1153" t="s">
        <v>2482</v>
      </c>
      <c r="B1153" t="s">
        <v>2483</v>
      </c>
      <c r="E1153" t="b">
        <v>1</v>
      </c>
    </row>
    <row r="1154" spans="1:5" x14ac:dyDescent="0.25">
      <c r="A1154" t="s">
        <v>2484</v>
      </c>
      <c r="B1154" t="s">
        <v>2485</v>
      </c>
      <c r="E1154" t="b">
        <v>1</v>
      </c>
    </row>
    <row r="1155" spans="1:5" x14ac:dyDescent="0.25">
      <c r="A1155" t="s">
        <v>2486</v>
      </c>
      <c r="B1155" t="s">
        <v>2487</v>
      </c>
      <c r="E1155" t="b">
        <v>1</v>
      </c>
    </row>
    <row r="1156" spans="1:5" x14ac:dyDescent="0.25">
      <c r="A1156" t="s">
        <v>2488</v>
      </c>
      <c r="B1156" t="s">
        <v>2489</v>
      </c>
      <c r="E1156" t="b">
        <v>1</v>
      </c>
    </row>
    <row r="1157" spans="1:5" x14ac:dyDescent="0.25">
      <c r="A1157" t="s">
        <v>2490</v>
      </c>
      <c r="B1157" t="s">
        <v>2491</v>
      </c>
      <c r="E1157" t="b">
        <v>1</v>
      </c>
    </row>
    <row r="1158" spans="1:5" x14ac:dyDescent="0.25">
      <c r="A1158" t="s">
        <v>2492</v>
      </c>
      <c r="B1158" t="s">
        <v>2493</v>
      </c>
      <c r="E1158" t="b">
        <v>1</v>
      </c>
    </row>
    <row r="1159" spans="1:5" x14ac:dyDescent="0.25">
      <c r="A1159" t="s">
        <v>2494</v>
      </c>
      <c r="B1159" t="s">
        <v>2495</v>
      </c>
      <c r="E1159" t="b">
        <v>1</v>
      </c>
    </row>
    <row r="1160" spans="1:5" x14ac:dyDescent="0.25">
      <c r="A1160" t="s">
        <v>2496</v>
      </c>
      <c r="B1160" t="s">
        <v>2497</v>
      </c>
      <c r="E1160" t="b">
        <v>1</v>
      </c>
    </row>
    <row r="1161" spans="1:5" x14ac:dyDescent="0.25">
      <c r="A1161" t="s">
        <v>2498</v>
      </c>
      <c r="B1161" t="s">
        <v>2499</v>
      </c>
      <c r="E1161" t="b">
        <v>1</v>
      </c>
    </row>
    <row r="1162" spans="1:5" x14ac:dyDescent="0.25">
      <c r="A1162" t="s">
        <v>2500</v>
      </c>
      <c r="B1162" t="s">
        <v>2501</v>
      </c>
      <c r="E1162" t="b">
        <v>1</v>
      </c>
    </row>
    <row r="1163" spans="1:5" x14ac:dyDescent="0.25">
      <c r="A1163" t="s">
        <v>2502</v>
      </c>
      <c r="B1163" t="s">
        <v>2503</v>
      </c>
      <c r="E1163" t="b">
        <v>1</v>
      </c>
    </row>
    <row r="1164" spans="1:5" x14ac:dyDescent="0.25">
      <c r="A1164" t="s">
        <v>2504</v>
      </c>
      <c r="B1164" t="s">
        <v>2505</v>
      </c>
      <c r="E1164" t="b">
        <v>1</v>
      </c>
    </row>
    <row r="1165" spans="1:5" x14ac:dyDescent="0.25">
      <c r="A1165" t="s">
        <v>2506</v>
      </c>
      <c r="B1165" t="s">
        <v>2507</v>
      </c>
      <c r="E1165" t="b">
        <v>1</v>
      </c>
    </row>
    <row r="1166" spans="1:5" x14ac:dyDescent="0.25">
      <c r="A1166" t="s">
        <v>2508</v>
      </c>
      <c r="B1166" t="s">
        <v>2509</v>
      </c>
      <c r="E1166" t="b">
        <v>1</v>
      </c>
    </row>
    <row r="1167" spans="1:5" x14ac:dyDescent="0.25">
      <c r="A1167" t="s">
        <v>2510</v>
      </c>
      <c r="B1167" t="s">
        <v>2511</v>
      </c>
      <c r="E1167" t="b">
        <v>1</v>
      </c>
    </row>
    <row r="1168" spans="1:5" x14ac:dyDescent="0.25">
      <c r="A1168" t="s">
        <v>2512</v>
      </c>
      <c r="B1168" t="s">
        <v>2513</v>
      </c>
      <c r="E1168" t="b">
        <v>1</v>
      </c>
    </row>
    <row r="1169" spans="1:5" x14ac:dyDescent="0.25">
      <c r="A1169" t="s">
        <v>2514</v>
      </c>
      <c r="B1169" t="s">
        <v>2515</v>
      </c>
      <c r="E1169" t="b">
        <v>1</v>
      </c>
    </row>
    <row r="1170" spans="1:5" x14ac:dyDescent="0.25">
      <c r="A1170" t="s">
        <v>2516</v>
      </c>
      <c r="B1170" t="s">
        <v>2517</v>
      </c>
      <c r="E1170" t="b">
        <v>1</v>
      </c>
    </row>
    <row r="1171" spans="1:5" x14ac:dyDescent="0.25">
      <c r="A1171" t="s">
        <v>2518</v>
      </c>
      <c r="B1171" t="s">
        <v>2519</v>
      </c>
      <c r="E1171" t="b">
        <v>1</v>
      </c>
    </row>
    <row r="1172" spans="1:5" x14ac:dyDescent="0.25">
      <c r="A1172" t="s">
        <v>2520</v>
      </c>
      <c r="B1172" t="s">
        <v>2521</v>
      </c>
      <c r="E1172" t="b">
        <v>1</v>
      </c>
    </row>
    <row r="1173" spans="1:5" x14ac:dyDescent="0.25">
      <c r="A1173" t="s">
        <v>2522</v>
      </c>
      <c r="B1173" t="s">
        <v>2523</v>
      </c>
      <c r="E1173" t="b">
        <v>1</v>
      </c>
    </row>
    <row r="1174" spans="1:5" x14ac:dyDescent="0.25">
      <c r="A1174" t="s">
        <v>2524</v>
      </c>
      <c r="B1174" t="s">
        <v>2525</v>
      </c>
      <c r="E1174" t="b">
        <v>1</v>
      </c>
    </row>
    <row r="1175" spans="1:5" x14ac:dyDescent="0.25">
      <c r="A1175" t="s">
        <v>2526</v>
      </c>
      <c r="B1175" t="s">
        <v>2527</v>
      </c>
      <c r="E1175" t="b">
        <v>1</v>
      </c>
    </row>
    <row r="1176" spans="1:5" x14ac:dyDescent="0.25">
      <c r="A1176" t="s">
        <v>2528</v>
      </c>
      <c r="B1176" t="s">
        <v>2529</v>
      </c>
      <c r="E1176" t="b">
        <v>1</v>
      </c>
    </row>
    <row r="1177" spans="1:5" x14ac:dyDescent="0.25">
      <c r="A1177" t="s">
        <v>2530</v>
      </c>
      <c r="B1177" t="s">
        <v>2531</v>
      </c>
      <c r="E1177" t="b">
        <v>1</v>
      </c>
    </row>
    <row r="1178" spans="1:5" x14ac:dyDescent="0.25">
      <c r="A1178" t="s">
        <v>2532</v>
      </c>
      <c r="B1178" t="s">
        <v>2533</v>
      </c>
      <c r="E1178" t="b">
        <v>1</v>
      </c>
    </row>
    <row r="1179" spans="1:5" x14ac:dyDescent="0.25">
      <c r="A1179" t="s">
        <v>2534</v>
      </c>
      <c r="B1179" t="s">
        <v>2535</v>
      </c>
      <c r="E1179" t="b">
        <v>1</v>
      </c>
    </row>
    <row r="1180" spans="1:5" x14ac:dyDescent="0.25">
      <c r="A1180" t="s">
        <v>2536</v>
      </c>
      <c r="B1180" t="s">
        <v>2537</v>
      </c>
      <c r="E1180" t="b">
        <v>1</v>
      </c>
    </row>
    <row r="1181" spans="1:5" x14ac:dyDescent="0.25">
      <c r="A1181" t="s">
        <v>2538</v>
      </c>
      <c r="B1181" t="s">
        <v>2539</v>
      </c>
      <c r="E1181" t="b">
        <v>1</v>
      </c>
    </row>
    <row r="1182" spans="1:5" x14ac:dyDescent="0.25">
      <c r="A1182" t="s">
        <v>2540</v>
      </c>
      <c r="B1182" t="s">
        <v>2541</v>
      </c>
      <c r="E1182" t="b">
        <v>1</v>
      </c>
    </row>
    <row r="1183" spans="1:5" x14ac:dyDescent="0.25">
      <c r="A1183" t="s">
        <v>2542</v>
      </c>
      <c r="B1183" t="s">
        <v>2543</v>
      </c>
      <c r="E1183" t="b">
        <v>1</v>
      </c>
    </row>
    <row r="1184" spans="1:5" x14ac:dyDescent="0.25">
      <c r="A1184" t="s">
        <v>2544</v>
      </c>
      <c r="B1184" t="s">
        <v>2545</v>
      </c>
      <c r="E1184" t="b">
        <v>1</v>
      </c>
    </row>
    <row r="1185" spans="1:5" x14ac:dyDescent="0.25">
      <c r="A1185" t="s">
        <v>2546</v>
      </c>
      <c r="B1185" t="s">
        <v>2547</v>
      </c>
      <c r="E1185" t="b">
        <v>1</v>
      </c>
    </row>
    <row r="1186" spans="1:5" x14ac:dyDescent="0.25">
      <c r="A1186" t="s">
        <v>2548</v>
      </c>
      <c r="B1186" t="s">
        <v>2549</v>
      </c>
      <c r="E1186" t="b">
        <v>1</v>
      </c>
    </row>
    <row r="1187" spans="1:5" x14ac:dyDescent="0.25">
      <c r="A1187" t="s">
        <v>2550</v>
      </c>
      <c r="B1187" t="s">
        <v>2551</v>
      </c>
      <c r="E1187" t="b">
        <v>1</v>
      </c>
    </row>
    <row r="1188" spans="1:5" x14ac:dyDescent="0.25">
      <c r="A1188" t="s">
        <v>2552</v>
      </c>
      <c r="B1188" t="s">
        <v>2553</v>
      </c>
      <c r="E1188" t="b">
        <v>1</v>
      </c>
    </row>
    <row r="1189" spans="1:5" x14ac:dyDescent="0.25">
      <c r="A1189" t="s">
        <v>2554</v>
      </c>
      <c r="B1189" t="s">
        <v>2555</v>
      </c>
      <c r="E1189" t="b">
        <v>1</v>
      </c>
    </row>
    <row r="1190" spans="1:5" x14ac:dyDescent="0.25">
      <c r="A1190" t="s">
        <v>2556</v>
      </c>
      <c r="B1190" t="s">
        <v>2557</v>
      </c>
      <c r="E1190" t="b">
        <v>1</v>
      </c>
    </row>
    <row r="1191" spans="1:5" x14ac:dyDescent="0.25">
      <c r="A1191" t="s">
        <v>2558</v>
      </c>
      <c r="B1191" t="s">
        <v>2559</v>
      </c>
      <c r="E1191" t="b">
        <v>1</v>
      </c>
    </row>
    <row r="1192" spans="1:5" x14ac:dyDescent="0.25">
      <c r="A1192" t="s">
        <v>2560</v>
      </c>
      <c r="B1192" t="s">
        <v>2561</v>
      </c>
      <c r="E1192" t="b">
        <v>1</v>
      </c>
    </row>
    <row r="1193" spans="1:5" x14ac:dyDescent="0.25">
      <c r="A1193" t="s">
        <v>2562</v>
      </c>
      <c r="B1193" t="s">
        <v>2563</v>
      </c>
      <c r="E1193" t="b">
        <v>1</v>
      </c>
    </row>
    <row r="1194" spans="1:5" x14ac:dyDescent="0.25">
      <c r="A1194" t="s">
        <v>2564</v>
      </c>
      <c r="B1194" t="s">
        <v>2565</v>
      </c>
      <c r="E1194" t="b">
        <v>1</v>
      </c>
    </row>
    <row r="1195" spans="1:5" x14ac:dyDescent="0.25">
      <c r="A1195" t="s">
        <v>2566</v>
      </c>
      <c r="B1195" t="s">
        <v>2567</v>
      </c>
      <c r="E1195" t="b">
        <v>1</v>
      </c>
    </row>
    <row r="1196" spans="1:5" x14ac:dyDescent="0.25">
      <c r="A1196" t="s">
        <v>2568</v>
      </c>
      <c r="B1196" t="s">
        <v>2569</v>
      </c>
      <c r="E1196" t="b">
        <v>1</v>
      </c>
    </row>
    <row r="1197" spans="1:5" x14ac:dyDescent="0.25">
      <c r="A1197" t="s">
        <v>2570</v>
      </c>
      <c r="B1197" t="s">
        <v>2571</v>
      </c>
      <c r="E1197" t="b">
        <v>1</v>
      </c>
    </row>
    <row r="1198" spans="1:5" x14ac:dyDescent="0.25">
      <c r="A1198" t="s">
        <v>2572</v>
      </c>
      <c r="B1198" t="s">
        <v>2573</v>
      </c>
      <c r="E1198" t="b">
        <v>1</v>
      </c>
    </row>
    <row r="1199" spans="1:5" x14ac:dyDescent="0.25">
      <c r="A1199" t="s">
        <v>2574</v>
      </c>
      <c r="B1199" t="s">
        <v>2575</v>
      </c>
      <c r="E1199" t="b">
        <v>1</v>
      </c>
    </row>
    <row r="1200" spans="1:5" x14ac:dyDescent="0.25">
      <c r="A1200" t="s">
        <v>2576</v>
      </c>
      <c r="B1200" t="s">
        <v>2577</v>
      </c>
      <c r="E1200" t="b">
        <v>1</v>
      </c>
    </row>
    <row r="1201" spans="1:5" x14ac:dyDescent="0.25">
      <c r="A1201" t="s">
        <v>2578</v>
      </c>
      <c r="B1201" t="s">
        <v>2579</v>
      </c>
      <c r="E1201" t="b">
        <v>1</v>
      </c>
    </row>
    <row r="1202" spans="1:5" x14ac:dyDescent="0.25">
      <c r="A1202" t="s">
        <v>2580</v>
      </c>
      <c r="B1202" t="s">
        <v>2581</v>
      </c>
      <c r="E1202" t="b">
        <v>1</v>
      </c>
    </row>
    <row r="1203" spans="1:5" x14ac:dyDescent="0.25">
      <c r="A1203" t="s">
        <v>2582</v>
      </c>
      <c r="B1203" t="s">
        <v>2583</v>
      </c>
      <c r="E1203" t="b">
        <v>1</v>
      </c>
    </row>
    <row r="1204" spans="1:5" x14ac:dyDescent="0.25">
      <c r="A1204" t="s">
        <v>2584</v>
      </c>
      <c r="B1204" t="s">
        <v>2585</v>
      </c>
      <c r="E1204" t="b">
        <v>1</v>
      </c>
    </row>
    <row r="1205" spans="1:5" x14ac:dyDescent="0.25">
      <c r="A1205" t="s">
        <v>2586</v>
      </c>
      <c r="B1205" t="s">
        <v>2587</v>
      </c>
      <c r="E1205" t="b">
        <v>1</v>
      </c>
    </row>
    <row r="1206" spans="1:5" x14ac:dyDescent="0.25">
      <c r="A1206" t="s">
        <v>2588</v>
      </c>
      <c r="B1206" t="s">
        <v>2589</v>
      </c>
      <c r="E1206" t="b">
        <v>1</v>
      </c>
    </row>
    <row r="1207" spans="1:5" x14ac:dyDescent="0.25">
      <c r="A1207" t="s">
        <v>2590</v>
      </c>
      <c r="B1207" t="s">
        <v>2591</v>
      </c>
      <c r="E1207" t="b">
        <v>1</v>
      </c>
    </row>
    <row r="1208" spans="1:5" x14ac:dyDescent="0.25">
      <c r="A1208" t="s">
        <v>2592</v>
      </c>
      <c r="B1208" t="s">
        <v>2593</v>
      </c>
      <c r="E1208" t="b">
        <v>1</v>
      </c>
    </row>
    <row r="1209" spans="1:5" x14ac:dyDescent="0.25">
      <c r="A1209" t="s">
        <v>2594</v>
      </c>
      <c r="B1209" t="s">
        <v>2595</v>
      </c>
      <c r="E1209" t="b">
        <v>1</v>
      </c>
    </row>
    <row r="1210" spans="1:5" x14ac:dyDescent="0.25">
      <c r="A1210" t="s">
        <v>2596</v>
      </c>
      <c r="B1210" t="s">
        <v>2597</v>
      </c>
      <c r="E1210" t="b">
        <v>1</v>
      </c>
    </row>
    <row r="1211" spans="1:5" x14ac:dyDescent="0.25">
      <c r="A1211" t="s">
        <v>2598</v>
      </c>
      <c r="B1211" t="s">
        <v>2599</v>
      </c>
      <c r="E1211" t="b">
        <v>1</v>
      </c>
    </row>
    <row r="1212" spans="1:5" x14ac:dyDescent="0.25">
      <c r="A1212" t="s">
        <v>2600</v>
      </c>
      <c r="B1212" t="s">
        <v>2601</v>
      </c>
      <c r="E1212" t="b">
        <v>1</v>
      </c>
    </row>
    <row r="1213" spans="1:5" x14ac:dyDescent="0.25">
      <c r="A1213" t="s">
        <v>2602</v>
      </c>
      <c r="B1213" t="s">
        <v>2603</v>
      </c>
      <c r="E1213" t="b">
        <v>1</v>
      </c>
    </row>
    <row r="1214" spans="1:5" x14ac:dyDescent="0.25">
      <c r="A1214" t="s">
        <v>2604</v>
      </c>
      <c r="B1214" t="s">
        <v>2605</v>
      </c>
      <c r="E1214" t="b">
        <v>1</v>
      </c>
    </row>
    <row r="1215" spans="1:5" x14ac:dyDescent="0.25">
      <c r="A1215" t="s">
        <v>2606</v>
      </c>
      <c r="B1215" t="s">
        <v>2607</v>
      </c>
      <c r="E1215" t="b">
        <v>1</v>
      </c>
    </row>
    <row r="1216" spans="1:5" x14ac:dyDescent="0.25">
      <c r="A1216" t="s">
        <v>2608</v>
      </c>
      <c r="B1216" t="s">
        <v>2609</v>
      </c>
      <c r="E1216" t="b">
        <v>1</v>
      </c>
    </row>
    <row r="1217" spans="1:5" x14ac:dyDescent="0.25">
      <c r="A1217" t="s">
        <v>2610</v>
      </c>
      <c r="B1217" t="s">
        <v>2611</v>
      </c>
      <c r="E1217" t="b">
        <v>1</v>
      </c>
    </row>
    <row r="1218" spans="1:5" x14ac:dyDescent="0.25">
      <c r="A1218" t="s">
        <v>2612</v>
      </c>
      <c r="B1218" t="s">
        <v>2613</v>
      </c>
      <c r="E1218" t="b">
        <v>1</v>
      </c>
    </row>
    <row r="1219" spans="1:5" x14ac:dyDescent="0.25">
      <c r="A1219" t="s">
        <v>2614</v>
      </c>
      <c r="B1219" t="s">
        <v>2615</v>
      </c>
      <c r="E1219" t="b">
        <v>1</v>
      </c>
    </row>
    <row r="1220" spans="1:5" x14ac:dyDescent="0.25">
      <c r="A1220" t="s">
        <v>2616</v>
      </c>
      <c r="B1220" t="s">
        <v>2617</v>
      </c>
      <c r="E1220" t="b">
        <v>1</v>
      </c>
    </row>
    <row r="1221" spans="1:5" x14ac:dyDescent="0.25">
      <c r="A1221" t="s">
        <v>2618</v>
      </c>
      <c r="B1221" t="s">
        <v>2619</v>
      </c>
      <c r="E1221" t="b">
        <v>1</v>
      </c>
    </row>
    <row r="1222" spans="1:5" x14ac:dyDescent="0.25">
      <c r="A1222" t="s">
        <v>2620</v>
      </c>
      <c r="B1222" t="s">
        <v>2621</v>
      </c>
      <c r="E1222" t="b">
        <v>1</v>
      </c>
    </row>
    <row r="1223" spans="1:5" x14ac:dyDescent="0.25">
      <c r="A1223" t="s">
        <v>2622</v>
      </c>
      <c r="B1223" t="s">
        <v>2623</v>
      </c>
      <c r="E1223" t="b">
        <v>1</v>
      </c>
    </row>
    <row r="1224" spans="1:5" x14ac:dyDescent="0.25">
      <c r="A1224" t="s">
        <v>2624</v>
      </c>
      <c r="B1224" t="s">
        <v>2625</v>
      </c>
      <c r="E1224" t="b">
        <v>1</v>
      </c>
    </row>
    <row r="1225" spans="1:5" x14ac:dyDescent="0.25">
      <c r="A1225" t="s">
        <v>2626</v>
      </c>
      <c r="B1225" t="s">
        <v>2627</v>
      </c>
      <c r="E1225" t="b">
        <v>1</v>
      </c>
    </row>
    <row r="1226" spans="1:5" x14ac:dyDescent="0.25">
      <c r="A1226" t="s">
        <v>2628</v>
      </c>
      <c r="B1226" t="s">
        <v>2629</v>
      </c>
      <c r="E1226" t="b">
        <v>1</v>
      </c>
    </row>
    <row r="1227" spans="1:5" x14ac:dyDescent="0.25">
      <c r="A1227" t="s">
        <v>2630</v>
      </c>
      <c r="B1227" t="s">
        <v>2631</v>
      </c>
      <c r="E1227" t="b">
        <v>1</v>
      </c>
    </row>
    <row r="1228" spans="1:5" x14ac:dyDescent="0.25">
      <c r="A1228" t="s">
        <v>2632</v>
      </c>
      <c r="B1228" t="s">
        <v>2633</v>
      </c>
      <c r="E1228" t="b">
        <v>1</v>
      </c>
    </row>
    <row r="1229" spans="1:5" x14ac:dyDescent="0.25">
      <c r="A1229" t="s">
        <v>2634</v>
      </c>
      <c r="B1229" t="s">
        <v>2635</v>
      </c>
      <c r="E1229" t="b">
        <v>1</v>
      </c>
    </row>
    <row r="1230" spans="1:5" x14ac:dyDescent="0.25">
      <c r="A1230" t="s">
        <v>2636</v>
      </c>
      <c r="B1230" t="s">
        <v>2637</v>
      </c>
      <c r="E1230" t="b">
        <v>1</v>
      </c>
    </row>
    <row r="1231" spans="1:5" x14ac:dyDescent="0.25">
      <c r="A1231" t="s">
        <v>2638</v>
      </c>
      <c r="B1231" t="s">
        <v>2639</v>
      </c>
      <c r="E1231" t="b">
        <v>1</v>
      </c>
    </row>
    <row r="1232" spans="1:5" x14ac:dyDescent="0.25">
      <c r="A1232" t="s">
        <v>2640</v>
      </c>
      <c r="B1232" t="s">
        <v>2641</v>
      </c>
      <c r="E1232" t="b">
        <v>1</v>
      </c>
    </row>
    <row r="1233" spans="1:5" x14ac:dyDescent="0.25">
      <c r="A1233" t="s">
        <v>2642</v>
      </c>
      <c r="B1233" t="s">
        <v>2643</v>
      </c>
      <c r="E1233" t="b">
        <v>1</v>
      </c>
    </row>
    <row r="1234" spans="1:5" x14ac:dyDescent="0.25">
      <c r="A1234" t="s">
        <v>2644</v>
      </c>
      <c r="B1234" t="s">
        <v>2645</v>
      </c>
      <c r="E1234" t="b">
        <v>1</v>
      </c>
    </row>
    <row r="1235" spans="1:5" x14ac:dyDescent="0.25">
      <c r="A1235" t="s">
        <v>2646</v>
      </c>
      <c r="B1235" t="s">
        <v>2647</v>
      </c>
      <c r="E1235" t="b">
        <v>1</v>
      </c>
    </row>
    <row r="1236" spans="1:5" x14ac:dyDescent="0.25">
      <c r="A1236" t="s">
        <v>2648</v>
      </c>
      <c r="B1236" t="s">
        <v>2649</v>
      </c>
      <c r="E1236" t="b">
        <v>1</v>
      </c>
    </row>
    <row r="1237" spans="1:5" x14ac:dyDescent="0.25">
      <c r="A1237" t="s">
        <v>2650</v>
      </c>
      <c r="B1237" t="s">
        <v>2651</v>
      </c>
      <c r="E1237" t="b">
        <v>1</v>
      </c>
    </row>
    <row r="1238" spans="1:5" x14ac:dyDescent="0.25">
      <c r="A1238" t="s">
        <v>2652</v>
      </c>
      <c r="B1238" t="s">
        <v>2653</v>
      </c>
      <c r="E1238" t="b">
        <v>1</v>
      </c>
    </row>
    <row r="1239" spans="1:5" x14ac:dyDescent="0.25">
      <c r="A1239" t="s">
        <v>2654</v>
      </c>
      <c r="B1239" t="s">
        <v>2655</v>
      </c>
      <c r="E1239" t="b">
        <v>1</v>
      </c>
    </row>
    <row r="1240" spans="1:5" x14ac:dyDescent="0.25">
      <c r="A1240" t="s">
        <v>2656</v>
      </c>
      <c r="B1240" t="s">
        <v>2657</v>
      </c>
      <c r="E1240" t="b">
        <v>1</v>
      </c>
    </row>
    <row r="1241" spans="1:5" x14ac:dyDescent="0.25">
      <c r="A1241" t="s">
        <v>2658</v>
      </c>
      <c r="B1241" t="s">
        <v>2659</v>
      </c>
      <c r="E1241" t="b">
        <v>1</v>
      </c>
    </row>
    <row r="1242" spans="1:5" x14ac:dyDescent="0.25">
      <c r="A1242" t="s">
        <v>2660</v>
      </c>
      <c r="B1242" t="s">
        <v>2661</v>
      </c>
      <c r="E1242" t="b">
        <v>1</v>
      </c>
    </row>
    <row r="1243" spans="1:5" x14ac:dyDescent="0.25">
      <c r="A1243" t="s">
        <v>2662</v>
      </c>
      <c r="B1243" t="s">
        <v>2663</v>
      </c>
      <c r="E1243" t="b">
        <v>1</v>
      </c>
    </row>
    <row r="1244" spans="1:5" x14ac:dyDescent="0.25">
      <c r="A1244" t="s">
        <v>2664</v>
      </c>
      <c r="B1244" t="s">
        <v>2665</v>
      </c>
      <c r="E1244" t="b">
        <v>1</v>
      </c>
    </row>
    <row r="1245" spans="1:5" x14ac:dyDescent="0.25">
      <c r="A1245" t="s">
        <v>2666</v>
      </c>
      <c r="B1245" t="s">
        <v>2667</v>
      </c>
      <c r="E1245" t="b">
        <v>1</v>
      </c>
    </row>
    <row r="1246" spans="1:5" x14ac:dyDescent="0.25">
      <c r="A1246" t="s">
        <v>2668</v>
      </c>
      <c r="B1246" t="s">
        <v>2669</v>
      </c>
      <c r="E1246" t="b">
        <v>1</v>
      </c>
    </row>
    <row r="1247" spans="1:5" x14ac:dyDescent="0.25">
      <c r="A1247" t="s">
        <v>2670</v>
      </c>
      <c r="B1247" t="s">
        <v>2671</v>
      </c>
      <c r="E1247" t="b">
        <v>1</v>
      </c>
    </row>
    <row r="1248" spans="1:5" x14ac:dyDescent="0.25">
      <c r="A1248" t="s">
        <v>2672</v>
      </c>
      <c r="B1248" t="s">
        <v>2673</v>
      </c>
      <c r="E1248" t="b">
        <v>1</v>
      </c>
    </row>
    <row r="1249" spans="1:5" x14ac:dyDescent="0.25">
      <c r="A1249" t="s">
        <v>2674</v>
      </c>
      <c r="B1249" t="s">
        <v>2675</v>
      </c>
      <c r="E1249" t="b">
        <v>1</v>
      </c>
    </row>
    <row r="1250" spans="1:5" x14ac:dyDescent="0.25">
      <c r="A1250" t="s">
        <v>2676</v>
      </c>
      <c r="B1250" t="s">
        <v>2677</v>
      </c>
      <c r="E1250" t="b">
        <v>1</v>
      </c>
    </row>
    <row r="1251" spans="1:5" x14ac:dyDescent="0.25">
      <c r="A1251" t="s">
        <v>2678</v>
      </c>
      <c r="B1251" t="s">
        <v>2679</v>
      </c>
      <c r="E1251" t="b">
        <v>1</v>
      </c>
    </row>
    <row r="1252" spans="1:5" x14ac:dyDescent="0.25">
      <c r="A1252" t="s">
        <v>2680</v>
      </c>
      <c r="B1252" t="s">
        <v>2681</v>
      </c>
      <c r="E1252" t="b">
        <v>1</v>
      </c>
    </row>
    <row r="1253" spans="1:5" x14ac:dyDescent="0.25">
      <c r="A1253" t="s">
        <v>2682</v>
      </c>
      <c r="B1253" t="s">
        <v>2683</v>
      </c>
      <c r="E1253" t="b">
        <v>1</v>
      </c>
    </row>
    <row r="1254" spans="1:5" x14ac:dyDescent="0.25">
      <c r="A1254" t="s">
        <v>2684</v>
      </c>
      <c r="B1254" t="s">
        <v>2685</v>
      </c>
      <c r="E1254" t="b">
        <v>1</v>
      </c>
    </row>
    <row r="1255" spans="1:5" x14ac:dyDescent="0.25">
      <c r="A1255" t="s">
        <v>2686</v>
      </c>
      <c r="B1255" t="s">
        <v>2687</v>
      </c>
      <c r="E1255" t="b">
        <v>1</v>
      </c>
    </row>
    <row r="1256" spans="1:5" x14ac:dyDescent="0.25">
      <c r="A1256" t="s">
        <v>2688</v>
      </c>
      <c r="B1256" t="s">
        <v>2689</v>
      </c>
      <c r="E1256" t="b">
        <v>1</v>
      </c>
    </row>
    <row r="1257" spans="1:5" x14ac:dyDescent="0.25">
      <c r="A1257" t="s">
        <v>2690</v>
      </c>
      <c r="B1257" t="s">
        <v>2691</v>
      </c>
      <c r="E1257" t="b">
        <v>1</v>
      </c>
    </row>
    <row r="1258" spans="1:5" x14ac:dyDescent="0.25">
      <c r="A1258" t="s">
        <v>2692</v>
      </c>
      <c r="B1258" t="s">
        <v>2693</v>
      </c>
      <c r="E1258" t="b">
        <v>1</v>
      </c>
    </row>
    <row r="1259" spans="1:5" x14ac:dyDescent="0.25">
      <c r="A1259" t="s">
        <v>2694</v>
      </c>
      <c r="B1259" t="s">
        <v>2695</v>
      </c>
      <c r="E1259" t="b">
        <v>1</v>
      </c>
    </row>
    <row r="1260" spans="1:5" x14ac:dyDescent="0.25">
      <c r="A1260" t="s">
        <v>2696</v>
      </c>
      <c r="B1260" t="s">
        <v>2697</v>
      </c>
      <c r="E1260" t="b">
        <v>1</v>
      </c>
    </row>
    <row r="1261" spans="1:5" x14ac:dyDescent="0.25">
      <c r="A1261" t="s">
        <v>2698</v>
      </c>
      <c r="B1261" t="s">
        <v>2699</v>
      </c>
      <c r="E1261" t="b">
        <v>1</v>
      </c>
    </row>
    <row r="1262" spans="1:5" x14ac:dyDescent="0.25">
      <c r="A1262" t="s">
        <v>2700</v>
      </c>
      <c r="B1262" t="s">
        <v>2701</v>
      </c>
      <c r="E1262" t="b">
        <v>1</v>
      </c>
    </row>
    <row r="1263" spans="1:5" x14ac:dyDescent="0.25">
      <c r="A1263" t="s">
        <v>2702</v>
      </c>
      <c r="B1263" t="s">
        <v>2703</v>
      </c>
      <c r="E1263" t="b">
        <v>1</v>
      </c>
    </row>
    <row r="1264" spans="1:5" x14ac:dyDescent="0.25">
      <c r="A1264" t="s">
        <v>2704</v>
      </c>
      <c r="B1264" t="s">
        <v>2705</v>
      </c>
      <c r="E1264" t="b">
        <v>1</v>
      </c>
    </row>
    <row r="1265" spans="1:5" x14ac:dyDescent="0.25">
      <c r="A1265" t="s">
        <v>2706</v>
      </c>
      <c r="B1265" t="s">
        <v>2707</v>
      </c>
      <c r="E1265" t="b">
        <v>1</v>
      </c>
    </row>
    <row r="1266" spans="1:5" x14ac:dyDescent="0.25">
      <c r="A1266" t="s">
        <v>2708</v>
      </c>
      <c r="B1266" t="s">
        <v>2709</v>
      </c>
      <c r="E1266" t="b">
        <v>1</v>
      </c>
    </row>
    <row r="1267" spans="1:5" x14ac:dyDescent="0.25">
      <c r="A1267" t="s">
        <v>2710</v>
      </c>
      <c r="B1267" t="s">
        <v>2711</v>
      </c>
      <c r="E1267" t="b">
        <v>1</v>
      </c>
    </row>
    <row r="1268" spans="1:5" x14ac:dyDescent="0.25">
      <c r="A1268" t="s">
        <v>2712</v>
      </c>
      <c r="B1268" t="s">
        <v>2713</v>
      </c>
      <c r="E1268" t="b">
        <v>1</v>
      </c>
    </row>
    <row r="1269" spans="1:5" x14ac:dyDescent="0.25">
      <c r="A1269" t="s">
        <v>2714</v>
      </c>
      <c r="B1269" t="s">
        <v>2715</v>
      </c>
      <c r="E1269" t="b">
        <v>1</v>
      </c>
    </row>
    <row r="1270" spans="1:5" x14ac:dyDescent="0.25">
      <c r="A1270" t="s">
        <v>2716</v>
      </c>
      <c r="B1270" t="s">
        <v>2717</v>
      </c>
      <c r="E1270" t="b">
        <v>1</v>
      </c>
    </row>
    <row r="1271" spans="1:5" x14ac:dyDescent="0.25">
      <c r="A1271" t="s">
        <v>2718</v>
      </c>
      <c r="B1271" t="s">
        <v>2719</v>
      </c>
      <c r="E1271" t="b">
        <v>1</v>
      </c>
    </row>
    <row r="1272" spans="1:5" x14ac:dyDescent="0.25">
      <c r="A1272" t="s">
        <v>2720</v>
      </c>
      <c r="B1272" t="s">
        <v>2721</v>
      </c>
      <c r="E1272" t="b">
        <v>1</v>
      </c>
    </row>
    <row r="1273" spans="1:5" x14ac:dyDescent="0.25">
      <c r="A1273" t="s">
        <v>2722</v>
      </c>
      <c r="B1273" t="s">
        <v>2723</v>
      </c>
      <c r="E1273" t="b">
        <v>1</v>
      </c>
    </row>
    <row r="1274" spans="1:5" x14ac:dyDescent="0.25">
      <c r="A1274" t="s">
        <v>2724</v>
      </c>
      <c r="B1274" t="s">
        <v>2725</v>
      </c>
      <c r="E1274" t="b">
        <v>1</v>
      </c>
    </row>
    <row r="1275" spans="1:5" x14ac:dyDescent="0.25">
      <c r="A1275" t="s">
        <v>2726</v>
      </c>
      <c r="B1275" t="s">
        <v>2727</v>
      </c>
      <c r="E1275" t="b">
        <v>1</v>
      </c>
    </row>
    <row r="1276" spans="1:5" x14ac:dyDescent="0.25">
      <c r="A1276" t="s">
        <v>2728</v>
      </c>
      <c r="B1276" t="s">
        <v>2729</v>
      </c>
      <c r="E1276" t="b">
        <v>1</v>
      </c>
    </row>
    <row r="1277" spans="1:5" x14ac:dyDescent="0.25">
      <c r="A1277" t="s">
        <v>2730</v>
      </c>
      <c r="B1277" t="s">
        <v>2731</v>
      </c>
      <c r="E1277" t="b">
        <v>1</v>
      </c>
    </row>
    <row r="1278" spans="1:5" x14ac:dyDescent="0.25">
      <c r="A1278" t="s">
        <v>2732</v>
      </c>
      <c r="B1278" t="s">
        <v>2733</v>
      </c>
      <c r="E1278" t="b">
        <v>1</v>
      </c>
    </row>
    <row r="1279" spans="1:5" x14ac:dyDescent="0.25">
      <c r="A1279" t="s">
        <v>2734</v>
      </c>
      <c r="B1279" t="s">
        <v>2735</v>
      </c>
      <c r="E1279" t="b">
        <v>1</v>
      </c>
    </row>
    <row r="1280" spans="1:5" x14ac:dyDescent="0.25">
      <c r="A1280" t="s">
        <v>2736</v>
      </c>
      <c r="B1280" t="s">
        <v>2737</v>
      </c>
      <c r="E1280" t="b">
        <v>1</v>
      </c>
    </row>
    <row r="1281" spans="1:5" x14ac:dyDescent="0.25">
      <c r="A1281" t="s">
        <v>2738</v>
      </c>
      <c r="B1281" t="s">
        <v>2739</v>
      </c>
      <c r="E1281" t="b">
        <v>1</v>
      </c>
    </row>
    <row r="1282" spans="1:5" x14ac:dyDescent="0.25">
      <c r="A1282" t="s">
        <v>2740</v>
      </c>
      <c r="B1282" t="s">
        <v>2741</v>
      </c>
      <c r="E1282" t="b">
        <v>1</v>
      </c>
    </row>
    <row r="1283" spans="1:5" x14ac:dyDescent="0.25">
      <c r="A1283" t="s">
        <v>2742</v>
      </c>
      <c r="B1283" t="s">
        <v>2743</v>
      </c>
      <c r="E1283" t="b">
        <v>1</v>
      </c>
    </row>
    <row r="1284" spans="1:5" x14ac:dyDescent="0.25">
      <c r="A1284" t="s">
        <v>2744</v>
      </c>
      <c r="B1284" t="s">
        <v>2745</v>
      </c>
      <c r="E1284" t="b">
        <v>1</v>
      </c>
    </row>
    <row r="1285" spans="1:5" x14ac:dyDescent="0.25">
      <c r="A1285" t="s">
        <v>2746</v>
      </c>
      <c r="B1285" t="s">
        <v>2747</v>
      </c>
      <c r="E1285" t="b">
        <v>1</v>
      </c>
    </row>
    <row r="1286" spans="1:5" x14ac:dyDescent="0.25">
      <c r="A1286" t="s">
        <v>2748</v>
      </c>
      <c r="B1286" t="s">
        <v>2749</v>
      </c>
      <c r="E1286" t="b">
        <v>1</v>
      </c>
    </row>
    <row r="1287" spans="1:5" x14ac:dyDescent="0.25">
      <c r="A1287" t="s">
        <v>2750</v>
      </c>
      <c r="B1287" t="s">
        <v>2751</v>
      </c>
      <c r="E1287" t="b">
        <v>1</v>
      </c>
    </row>
    <row r="1288" spans="1:5" x14ac:dyDescent="0.25">
      <c r="A1288" t="s">
        <v>2752</v>
      </c>
      <c r="B1288" t="s">
        <v>2753</v>
      </c>
      <c r="E1288" t="b">
        <v>1</v>
      </c>
    </row>
    <row r="1289" spans="1:5" x14ac:dyDescent="0.25">
      <c r="A1289" t="s">
        <v>2754</v>
      </c>
      <c r="B1289" t="s">
        <v>2755</v>
      </c>
      <c r="E1289" t="b">
        <v>1</v>
      </c>
    </row>
    <row r="1290" spans="1:5" x14ac:dyDescent="0.25">
      <c r="A1290" t="s">
        <v>2756</v>
      </c>
      <c r="B1290" t="s">
        <v>2757</v>
      </c>
      <c r="E1290" t="b">
        <v>1</v>
      </c>
    </row>
    <row r="1291" spans="1:5" x14ac:dyDescent="0.25">
      <c r="A1291" t="s">
        <v>2758</v>
      </c>
      <c r="B1291" t="s">
        <v>2759</v>
      </c>
      <c r="E1291" t="b">
        <v>1</v>
      </c>
    </row>
    <row r="1292" spans="1:5" x14ac:dyDescent="0.25">
      <c r="A1292" t="s">
        <v>2760</v>
      </c>
      <c r="B1292" t="s">
        <v>2761</v>
      </c>
      <c r="E1292" t="b">
        <v>1</v>
      </c>
    </row>
    <row r="1293" spans="1:5" x14ac:dyDescent="0.25">
      <c r="A1293" t="s">
        <v>2762</v>
      </c>
      <c r="B1293" t="s">
        <v>2763</v>
      </c>
      <c r="E1293" t="b">
        <v>1</v>
      </c>
    </row>
    <row r="1294" spans="1:5" x14ac:dyDescent="0.25">
      <c r="A1294" t="s">
        <v>2764</v>
      </c>
      <c r="B1294" t="s">
        <v>2765</v>
      </c>
      <c r="E1294" t="b">
        <v>1</v>
      </c>
    </row>
    <row r="1295" spans="1:5" x14ac:dyDescent="0.25">
      <c r="A1295" t="s">
        <v>2766</v>
      </c>
      <c r="B1295" t="s">
        <v>2767</v>
      </c>
      <c r="E1295" t="b">
        <v>1</v>
      </c>
    </row>
    <row r="1296" spans="1:5" x14ac:dyDescent="0.25">
      <c r="A1296" t="s">
        <v>2768</v>
      </c>
      <c r="B1296" t="s">
        <v>2769</v>
      </c>
      <c r="E1296" t="b">
        <v>1</v>
      </c>
    </row>
    <row r="1297" spans="1:5" x14ac:dyDescent="0.25">
      <c r="A1297" t="s">
        <v>2770</v>
      </c>
      <c r="B1297" t="s">
        <v>2771</v>
      </c>
      <c r="E1297" t="b">
        <v>1</v>
      </c>
    </row>
    <row r="1298" spans="1:5" x14ac:dyDescent="0.25">
      <c r="A1298" t="s">
        <v>2772</v>
      </c>
      <c r="B1298" t="s">
        <v>2773</v>
      </c>
      <c r="E1298" t="b">
        <v>1</v>
      </c>
    </row>
    <row r="1299" spans="1:5" x14ac:dyDescent="0.25">
      <c r="A1299" t="s">
        <v>2774</v>
      </c>
      <c r="B1299" t="s">
        <v>2775</v>
      </c>
      <c r="E1299" t="b">
        <v>1</v>
      </c>
    </row>
    <row r="1300" spans="1:5" x14ac:dyDescent="0.25">
      <c r="A1300" t="s">
        <v>2776</v>
      </c>
      <c r="B1300" t="s">
        <v>2777</v>
      </c>
      <c r="E1300" t="b">
        <v>1</v>
      </c>
    </row>
    <row r="1301" spans="1:5" x14ac:dyDescent="0.25">
      <c r="A1301" t="s">
        <v>2778</v>
      </c>
      <c r="B1301" t="s">
        <v>2779</v>
      </c>
      <c r="E1301" t="b">
        <v>1</v>
      </c>
    </row>
    <row r="1302" spans="1:5" x14ac:dyDescent="0.25">
      <c r="A1302" t="s">
        <v>2780</v>
      </c>
      <c r="B1302" t="s">
        <v>2781</v>
      </c>
      <c r="E1302" t="b">
        <v>1</v>
      </c>
    </row>
    <row r="1303" spans="1:5" x14ac:dyDescent="0.25">
      <c r="A1303" t="s">
        <v>2782</v>
      </c>
      <c r="B1303" t="s">
        <v>2783</v>
      </c>
      <c r="E1303" t="b">
        <v>1</v>
      </c>
    </row>
    <row r="1304" spans="1:5" x14ac:dyDescent="0.25">
      <c r="A1304" t="s">
        <v>2784</v>
      </c>
      <c r="B1304" t="s">
        <v>2785</v>
      </c>
      <c r="E1304" t="b">
        <v>1</v>
      </c>
    </row>
    <row r="1305" spans="1:5" x14ac:dyDescent="0.25">
      <c r="A1305" t="s">
        <v>2786</v>
      </c>
      <c r="B1305" t="s">
        <v>2787</v>
      </c>
      <c r="E1305" t="b">
        <v>1</v>
      </c>
    </row>
    <row r="1306" spans="1:5" x14ac:dyDescent="0.25">
      <c r="A1306" t="s">
        <v>2788</v>
      </c>
      <c r="B1306" t="s">
        <v>2789</v>
      </c>
      <c r="E1306" t="b">
        <v>1</v>
      </c>
    </row>
    <row r="1307" spans="1:5" x14ac:dyDescent="0.25">
      <c r="A1307" t="s">
        <v>2790</v>
      </c>
      <c r="B1307" t="s">
        <v>2791</v>
      </c>
      <c r="E1307" t="b">
        <v>1</v>
      </c>
    </row>
    <row r="1308" spans="1:5" x14ac:dyDescent="0.25">
      <c r="A1308" t="s">
        <v>2792</v>
      </c>
      <c r="B1308" t="s">
        <v>2793</v>
      </c>
      <c r="E1308" t="b">
        <v>1</v>
      </c>
    </row>
    <row r="1309" spans="1:5" x14ac:dyDescent="0.25">
      <c r="A1309" t="s">
        <v>2794</v>
      </c>
      <c r="B1309" t="s">
        <v>2795</v>
      </c>
      <c r="E1309" t="b">
        <v>1</v>
      </c>
    </row>
    <row r="1310" spans="1:5" x14ac:dyDescent="0.25">
      <c r="A1310" t="s">
        <v>2796</v>
      </c>
      <c r="B1310" t="s">
        <v>2797</v>
      </c>
      <c r="E1310" t="b">
        <v>1</v>
      </c>
    </row>
    <row r="1311" spans="1:5" x14ac:dyDescent="0.25">
      <c r="A1311" t="s">
        <v>2798</v>
      </c>
      <c r="B1311" t="s">
        <v>2799</v>
      </c>
      <c r="E1311" t="b">
        <v>1</v>
      </c>
    </row>
    <row r="1312" spans="1:5" x14ac:dyDescent="0.25">
      <c r="A1312" t="s">
        <v>2800</v>
      </c>
      <c r="B1312" t="s">
        <v>2801</v>
      </c>
      <c r="E1312" t="b">
        <v>1</v>
      </c>
    </row>
    <row r="1313" spans="1:5" x14ac:dyDescent="0.25">
      <c r="A1313" t="s">
        <v>2802</v>
      </c>
      <c r="B1313" t="s">
        <v>2803</v>
      </c>
      <c r="E1313" t="b">
        <v>1</v>
      </c>
    </row>
    <row r="1314" spans="1:5" x14ac:dyDescent="0.25">
      <c r="A1314" t="s">
        <v>2804</v>
      </c>
      <c r="B1314" t="s">
        <v>2805</v>
      </c>
      <c r="E1314" t="b">
        <v>1</v>
      </c>
    </row>
    <row r="1315" spans="1:5" x14ac:dyDescent="0.25">
      <c r="A1315" t="s">
        <v>2806</v>
      </c>
      <c r="B1315" t="s">
        <v>2807</v>
      </c>
      <c r="E1315" t="b">
        <v>1</v>
      </c>
    </row>
    <row r="1316" spans="1:5" x14ac:dyDescent="0.25">
      <c r="A1316" t="s">
        <v>2808</v>
      </c>
      <c r="B1316" t="s">
        <v>2809</v>
      </c>
      <c r="E1316" t="b">
        <v>1</v>
      </c>
    </row>
    <row r="1317" spans="1:5" x14ac:dyDescent="0.25">
      <c r="A1317" t="s">
        <v>2810</v>
      </c>
      <c r="B1317" t="s">
        <v>2811</v>
      </c>
      <c r="E1317" t="b">
        <v>1</v>
      </c>
    </row>
    <row r="1318" spans="1:5" x14ac:dyDescent="0.25">
      <c r="A1318" t="s">
        <v>2812</v>
      </c>
      <c r="B1318" t="s">
        <v>2813</v>
      </c>
      <c r="E1318" t="b">
        <v>1</v>
      </c>
    </row>
    <row r="1319" spans="1:5" x14ac:dyDescent="0.25">
      <c r="A1319" t="s">
        <v>2814</v>
      </c>
      <c r="B1319" t="s">
        <v>2815</v>
      </c>
      <c r="E1319" t="b">
        <v>1</v>
      </c>
    </row>
    <row r="1320" spans="1:5" x14ac:dyDescent="0.25">
      <c r="A1320" t="s">
        <v>2816</v>
      </c>
      <c r="B1320" t="s">
        <v>2817</v>
      </c>
      <c r="E1320" t="b">
        <v>1</v>
      </c>
    </row>
    <row r="1321" spans="1:5" x14ac:dyDescent="0.25">
      <c r="A1321" t="s">
        <v>2818</v>
      </c>
      <c r="B1321" t="s">
        <v>2819</v>
      </c>
      <c r="E1321" t="b">
        <v>1</v>
      </c>
    </row>
    <row r="1322" spans="1:5" x14ac:dyDescent="0.25">
      <c r="A1322" t="s">
        <v>2820</v>
      </c>
      <c r="B1322" t="s">
        <v>2821</v>
      </c>
      <c r="E1322" t="b">
        <v>1</v>
      </c>
    </row>
    <row r="1323" spans="1:5" x14ac:dyDescent="0.25">
      <c r="A1323" t="s">
        <v>2822</v>
      </c>
      <c r="B1323" t="s">
        <v>2823</v>
      </c>
      <c r="E1323" t="b">
        <v>1</v>
      </c>
    </row>
    <row r="1324" spans="1:5" x14ac:dyDescent="0.25">
      <c r="A1324" t="s">
        <v>2824</v>
      </c>
      <c r="B1324" t="s">
        <v>2825</v>
      </c>
      <c r="E1324" t="b">
        <v>1</v>
      </c>
    </row>
    <row r="1325" spans="1:5" x14ac:dyDescent="0.25">
      <c r="A1325" t="s">
        <v>2826</v>
      </c>
      <c r="B1325" t="s">
        <v>2827</v>
      </c>
      <c r="E1325" t="b">
        <v>1</v>
      </c>
    </row>
    <row r="1326" spans="1:5" x14ac:dyDescent="0.25">
      <c r="A1326" t="s">
        <v>2828</v>
      </c>
      <c r="B1326" t="s">
        <v>2829</v>
      </c>
      <c r="E1326" t="b">
        <v>1</v>
      </c>
    </row>
    <row r="1327" spans="1:5" x14ac:dyDescent="0.25">
      <c r="A1327" t="s">
        <v>2830</v>
      </c>
      <c r="B1327" t="s">
        <v>2831</v>
      </c>
      <c r="E1327" t="b">
        <v>1</v>
      </c>
    </row>
    <row r="1328" spans="1:5" x14ac:dyDescent="0.25">
      <c r="A1328" t="s">
        <v>2832</v>
      </c>
      <c r="B1328" t="s">
        <v>2833</v>
      </c>
      <c r="E1328" t="b">
        <v>1</v>
      </c>
    </row>
    <row r="1329" spans="1:5" x14ac:dyDescent="0.25">
      <c r="A1329" t="s">
        <v>2834</v>
      </c>
      <c r="B1329" t="s">
        <v>2835</v>
      </c>
      <c r="E1329" t="b">
        <v>1</v>
      </c>
    </row>
    <row r="1330" spans="1:5" x14ac:dyDescent="0.25">
      <c r="A1330" t="s">
        <v>2836</v>
      </c>
      <c r="B1330" t="s">
        <v>2837</v>
      </c>
      <c r="E1330" t="b">
        <v>1</v>
      </c>
    </row>
    <row r="1331" spans="1:5" x14ac:dyDescent="0.25">
      <c r="A1331" t="s">
        <v>2838</v>
      </c>
      <c r="B1331" t="s">
        <v>2839</v>
      </c>
      <c r="E1331" t="b">
        <v>1</v>
      </c>
    </row>
    <row r="1332" spans="1:5" x14ac:dyDescent="0.25">
      <c r="A1332" t="s">
        <v>2840</v>
      </c>
      <c r="B1332" t="s">
        <v>2841</v>
      </c>
      <c r="E1332" t="b">
        <v>1</v>
      </c>
    </row>
    <row r="1333" spans="1:5" x14ac:dyDescent="0.25">
      <c r="A1333" t="s">
        <v>2842</v>
      </c>
      <c r="B1333" t="s">
        <v>2843</v>
      </c>
      <c r="E1333" t="b">
        <v>1</v>
      </c>
    </row>
    <row r="1334" spans="1:5" x14ac:dyDescent="0.25">
      <c r="A1334" t="s">
        <v>2844</v>
      </c>
      <c r="B1334" t="s">
        <v>2845</v>
      </c>
      <c r="E1334" t="b">
        <v>1</v>
      </c>
    </row>
    <row r="1335" spans="1:5" x14ac:dyDescent="0.25">
      <c r="A1335" t="s">
        <v>2846</v>
      </c>
      <c r="B1335" t="s">
        <v>2847</v>
      </c>
      <c r="E1335" t="b">
        <v>1</v>
      </c>
    </row>
    <row r="1336" spans="1:5" x14ac:dyDescent="0.25">
      <c r="A1336" t="s">
        <v>2848</v>
      </c>
      <c r="B1336" t="s">
        <v>2849</v>
      </c>
      <c r="E1336" t="b">
        <v>1</v>
      </c>
    </row>
    <row r="1337" spans="1:5" x14ac:dyDescent="0.25">
      <c r="A1337" t="s">
        <v>2850</v>
      </c>
      <c r="B1337" t="s">
        <v>2851</v>
      </c>
      <c r="E1337" t="b">
        <v>1</v>
      </c>
    </row>
    <row r="1338" spans="1:5" x14ac:dyDescent="0.25">
      <c r="A1338" t="s">
        <v>2852</v>
      </c>
      <c r="B1338" t="s">
        <v>2853</v>
      </c>
      <c r="E1338" t="b">
        <v>1</v>
      </c>
    </row>
    <row r="1339" spans="1:5" x14ac:dyDescent="0.25">
      <c r="A1339" t="s">
        <v>2854</v>
      </c>
      <c r="B1339" t="s">
        <v>2855</v>
      </c>
      <c r="E1339" t="b">
        <v>1</v>
      </c>
    </row>
    <row r="1340" spans="1:5" x14ac:dyDescent="0.25">
      <c r="A1340" t="s">
        <v>2856</v>
      </c>
      <c r="B1340" t="s">
        <v>2857</v>
      </c>
      <c r="E1340" t="b">
        <v>1</v>
      </c>
    </row>
    <row r="1341" spans="1:5" x14ac:dyDescent="0.25">
      <c r="A1341" t="s">
        <v>2858</v>
      </c>
      <c r="B1341" t="s">
        <v>2859</v>
      </c>
      <c r="E1341" t="b">
        <v>1</v>
      </c>
    </row>
    <row r="1342" spans="1:5" x14ac:dyDescent="0.25">
      <c r="A1342" t="s">
        <v>2860</v>
      </c>
      <c r="B1342" t="s">
        <v>2861</v>
      </c>
      <c r="E1342" t="b">
        <v>1</v>
      </c>
    </row>
    <row r="1343" spans="1:5" x14ac:dyDescent="0.25">
      <c r="A1343" t="s">
        <v>2862</v>
      </c>
      <c r="B1343" t="s">
        <v>2863</v>
      </c>
      <c r="E1343" t="b">
        <v>1</v>
      </c>
    </row>
    <row r="1344" spans="1:5" x14ac:dyDescent="0.25">
      <c r="A1344" t="s">
        <v>2864</v>
      </c>
      <c r="B1344" t="s">
        <v>2865</v>
      </c>
      <c r="E1344" t="b">
        <v>1</v>
      </c>
    </row>
    <row r="1345" spans="1:5" x14ac:dyDescent="0.25">
      <c r="A1345" t="s">
        <v>2866</v>
      </c>
      <c r="B1345" t="s">
        <v>2867</v>
      </c>
      <c r="E1345" t="b">
        <v>1</v>
      </c>
    </row>
    <row r="1346" spans="1:5" x14ac:dyDescent="0.25">
      <c r="A1346" t="s">
        <v>2868</v>
      </c>
      <c r="B1346" t="s">
        <v>2869</v>
      </c>
      <c r="E1346" t="b">
        <v>1</v>
      </c>
    </row>
    <row r="1347" spans="1:5" x14ac:dyDescent="0.25">
      <c r="A1347" t="s">
        <v>2870</v>
      </c>
      <c r="B1347" t="s">
        <v>2871</v>
      </c>
      <c r="E1347" t="b">
        <v>1</v>
      </c>
    </row>
    <row r="1348" spans="1:5" x14ac:dyDescent="0.25">
      <c r="A1348" t="s">
        <v>2872</v>
      </c>
      <c r="B1348" t="s">
        <v>2873</v>
      </c>
      <c r="E1348" t="b">
        <v>1</v>
      </c>
    </row>
    <row r="1349" spans="1:5" x14ac:dyDescent="0.25">
      <c r="A1349" t="s">
        <v>2874</v>
      </c>
      <c r="B1349" t="s">
        <v>2875</v>
      </c>
      <c r="E1349" t="b">
        <v>1</v>
      </c>
    </row>
    <row r="1350" spans="1:5" x14ac:dyDescent="0.25">
      <c r="A1350" t="s">
        <v>2876</v>
      </c>
      <c r="B1350" t="s">
        <v>2877</v>
      </c>
      <c r="E1350" t="b">
        <v>1</v>
      </c>
    </row>
    <row r="1351" spans="1:5" x14ac:dyDescent="0.25">
      <c r="A1351" t="s">
        <v>2878</v>
      </c>
      <c r="B1351" t="s">
        <v>2879</v>
      </c>
      <c r="E1351" t="b">
        <v>1</v>
      </c>
    </row>
    <row r="1352" spans="1:5" x14ac:dyDescent="0.25">
      <c r="A1352" t="s">
        <v>2880</v>
      </c>
      <c r="B1352" t="s">
        <v>2881</v>
      </c>
      <c r="E1352" t="b">
        <v>1</v>
      </c>
    </row>
    <row r="1353" spans="1:5" x14ac:dyDescent="0.25">
      <c r="A1353" t="s">
        <v>2882</v>
      </c>
      <c r="B1353" t="s">
        <v>2883</v>
      </c>
      <c r="E1353" t="b">
        <v>1</v>
      </c>
    </row>
    <row r="1354" spans="1:5" x14ac:dyDescent="0.25">
      <c r="A1354" t="s">
        <v>2884</v>
      </c>
      <c r="B1354" t="s">
        <v>2885</v>
      </c>
      <c r="E1354" t="b">
        <v>1</v>
      </c>
    </row>
    <row r="1355" spans="1:5" x14ac:dyDescent="0.25">
      <c r="A1355" t="s">
        <v>2886</v>
      </c>
      <c r="B1355" t="s">
        <v>2887</v>
      </c>
      <c r="E1355" t="b">
        <v>1</v>
      </c>
    </row>
    <row r="1356" spans="1:5" x14ac:dyDescent="0.25">
      <c r="A1356" t="s">
        <v>2888</v>
      </c>
      <c r="B1356" t="s">
        <v>2889</v>
      </c>
      <c r="E1356" t="b">
        <v>1</v>
      </c>
    </row>
    <row r="1357" spans="1:5" x14ac:dyDescent="0.25">
      <c r="A1357" t="s">
        <v>2890</v>
      </c>
      <c r="B1357" t="s">
        <v>2891</v>
      </c>
      <c r="E1357" t="b">
        <v>1</v>
      </c>
    </row>
    <row r="1358" spans="1:5" x14ac:dyDescent="0.25">
      <c r="A1358" t="s">
        <v>2892</v>
      </c>
      <c r="B1358" t="s">
        <v>2893</v>
      </c>
      <c r="E1358" t="b">
        <v>1</v>
      </c>
    </row>
    <row r="1359" spans="1:5" x14ac:dyDescent="0.25">
      <c r="A1359" t="s">
        <v>2894</v>
      </c>
      <c r="B1359" t="s">
        <v>2895</v>
      </c>
      <c r="E1359" t="b">
        <v>1</v>
      </c>
    </row>
    <row r="1360" spans="1:5" x14ac:dyDescent="0.25">
      <c r="A1360" t="s">
        <v>2896</v>
      </c>
      <c r="B1360" t="s">
        <v>2897</v>
      </c>
      <c r="E1360" t="b">
        <v>1</v>
      </c>
    </row>
    <row r="1361" spans="1:5" x14ac:dyDescent="0.25">
      <c r="A1361" t="s">
        <v>2898</v>
      </c>
      <c r="B1361" t="s">
        <v>2899</v>
      </c>
      <c r="E1361" t="b">
        <v>1</v>
      </c>
    </row>
    <row r="1362" spans="1:5" x14ac:dyDescent="0.25">
      <c r="A1362" t="s">
        <v>2900</v>
      </c>
      <c r="B1362" t="s">
        <v>2901</v>
      </c>
      <c r="E1362" t="b">
        <v>1</v>
      </c>
    </row>
    <row r="1363" spans="1:5" x14ac:dyDescent="0.25">
      <c r="A1363" t="s">
        <v>2902</v>
      </c>
      <c r="B1363" t="s">
        <v>2903</v>
      </c>
      <c r="E1363" t="b">
        <v>1</v>
      </c>
    </row>
    <row r="1364" spans="1:5" x14ac:dyDescent="0.25">
      <c r="A1364" t="s">
        <v>2904</v>
      </c>
      <c r="B1364" t="s">
        <v>2905</v>
      </c>
      <c r="E1364" t="b">
        <v>1</v>
      </c>
    </row>
    <row r="1365" spans="1:5" x14ac:dyDescent="0.25">
      <c r="A1365" t="s">
        <v>2906</v>
      </c>
      <c r="B1365" t="s">
        <v>2907</v>
      </c>
      <c r="E1365" t="b">
        <v>1</v>
      </c>
    </row>
    <row r="1366" spans="1:5" x14ac:dyDescent="0.25">
      <c r="A1366" t="s">
        <v>2908</v>
      </c>
      <c r="B1366" t="s">
        <v>2909</v>
      </c>
      <c r="E1366" t="b">
        <v>1</v>
      </c>
    </row>
    <row r="1367" spans="1:5" x14ac:dyDescent="0.25">
      <c r="A1367" t="s">
        <v>2910</v>
      </c>
      <c r="B1367" t="s">
        <v>2911</v>
      </c>
      <c r="E1367" t="b">
        <v>1</v>
      </c>
    </row>
    <row r="1368" spans="1:5" x14ac:dyDescent="0.25">
      <c r="A1368" t="s">
        <v>2912</v>
      </c>
      <c r="B1368" t="s">
        <v>2913</v>
      </c>
      <c r="E1368" t="b">
        <v>1</v>
      </c>
    </row>
    <row r="1369" spans="1:5" x14ac:dyDescent="0.25">
      <c r="A1369" t="s">
        <v>2914</v>
      </c>
      <c r="B1369" t="s">
        <v>2915</v>
      </c>
      <c r="E1369" t="b">
        <v>1</v>
      </c>
    </row>
    <row r="1370" spans="1:5" x14ac:dyDescent="0.25">
      <c r="A1370" t="s">
        <v>2916</v>
      </c>
      <c r="B1370" t="s">
        <v>2917</v>
      </c>
      <c r="E1370" t="b">
        <v>1</v>
      </c>
    </row>
    <row r="1371" spans="1:5" x14ac:dyDescent="0.25">
      <c r="A1371" t="s">
        <v>2918</v>
      </c>
      <c r="B1371" t="s">
        <v>2919</v>
      </c>
      <c r="E1371" t="b">
        <v>1</v>
      </c>
    </row>
    <row r="1372" spans="1:5" x14ac:dyDescent="0.25">
      <c r="A1372" t="s">
        <v>2920</v>
      </c>
      <c r="B1372" t="s">
        <v>2921</v>
      </c>
      <c r="E1372" t="b">
        <v>1</v>
      </c>
    </row>
    <row r="1373" spans="1:5" x14ac:dyDescent="0.25">
      <c r="A1373" t="s">
        <v>2922</v>
      </c>
      <c r="B1373" t="s">
        <v>2923</v>
      </c>
      <c r="E1373" t="b">
        <v>1</v>
      </c>
    </row>
    <row r="1374" spans="1:5" x14ac:dyDescent="0.25">
      <c r="A1374" t="s">
        <v>2924</v>
      </c>
      <c r="B1374" t="s">
        <v>2925</v>
      </c>
      <c r="E1374" t="b">
        <v>1</v>
      </c>
    </row>
    <row r="1375" spans="1:5" x14ac:dyDescent="0.25">
      <c r="A1375" t="s">
        <v>2926</v>
      </c>
      <c r="B1375" t="s">
        <v>2927</v>
      </c>
      <c r="E1375" t="b">
        <v>1</v>
      </c>
    </row>
    <row r="1376" spans="1:5" x14ac:dyDescent="0.25">
      <c r="A1376" t="s">
        <v>2928</v>
      </c>
      <c r="B1376" t="s">
        <v>2929</v>
      </c>
      <c r="E1376" t="b">
        <v>1</v>
      </c>
    </row>
    <row r="1377" spans="1:5" x14ac:dyDescent="0.25">
      <c r="A1377" t="s">
        <v>2930</v>
      </c>
      <c r="B1377" t="s">
        <v>2931</v>
      </c>
      <c r="E1377" t="b">
        <v>1</v>
      </c>
    </row>
    <row r="1378" spans="1:5" x14ac:dyDescent="0.25">
      <c r="A1378" t="s">
        <v>2932</v>
      </c>
      <c r="B1378" t="s">
        <v>2933</v>
      </c>
      <c r="E1378" t="b">
        <v>1</v>
      </c>
    </row>
    <row r="1379" spans="1:5" x14ac:dyDescent="0.25">
      <c r="A1379" t="s">
        <v>2934</v>
      </c>
      <c r="B1379" t="s">
        <v>2935</v>
      </c>
      <c r="E1379" t="b">
        <v>1</v>
      </c>
    </row>
    <row r="1380" spans="1:5" x14ac:dyDescent="0.25">
      <c r="A1380" t="s">
        <v>2936</v>
      </c>
      <c r="B1380" t="s">
        <v>2937</v>
      </c>
      <c r="E1380" t="b">
        <v>1</v>
      </c>
    </row>
    <row r="1381" spans="1:5" x14ac:dyDescent="0.25">
      <c r="A1381" t="s">
        <v>2938</v>
      </c>
      <c r="B1381" t="s">
        <v>2939</v>
      </c>
      <c r="E1381" t="b">
        <v>1</v>
      </c>
    </row>
    <row r="1382" spans="1:5" x14ac:dyDescent="0.25">
      <c r="A1382" t="s">
        <v>2940</v>
      </c>
      <c r="B1382" t="s">
        <v>2941</v>
      </c>
      <c r="E1382" t="b">
        <v>1</v>
      </c>
    </row>
    <row r="1383" spans="1:5" x14ac:dyDescent="0.25">
      <c r="A1383" t="s">
        <v>2942</v>
      </c>
      <c r="B1383" t="s">
        <v>2943</v>
      </c>
      <c r="E1383" t="b">
        <v>1</v>
      </c>
    </row>
    <row r="1384" spans="1:5" x14ac:dyDescent="0.25">
      <c r="A1384" t="s">
        <v>2944</v>
      </c>
      <c r="B1384" t="s">
        <v>2945</v>
      </c>
      <c r="E1384" t="b">
        <v>1</v>
      </c>
    </row>
    <row r="1385" spans="1:5" x14ac:dyDescent="0.25">
      <c r="A1385" t="s">
        <v>2946</v>
      </c>
      <c r="B1385" t="s">
        <v>2947</v>
      </c>
      <c r="E1385" t="b">
        <v>1</v>
      </c>
    </row>
    <row r="1386" spans="1:5" x14ac:dyDescent="0.25">
      <c r="A1386" t="s">
        <v>2948</v>
      </c>
      <c r="B1386" t="s">
        <v>2949</v>
      </c>
      <c r="E1386" t="b">
        <v>1</v>
      </c>
    </row>
    <row r="1387" spans="1:5" x14ac:dyDescent="0.25">
      <c r="A1387" t="s">
        <v>2950</v>
      </c>
      <c r="B1387" t="s">
        <v>2951</v>
      </c>
      <c r="E1387" t="b">
        <v>1</v>
      </c>
    </row>
    <row r="1388" spans="1:5" x14ac:dyDescent="0.25">
      <c r="A1388" t="s">
        <v>2952</v>
      </c>
      <c r="B1388" t="s">
        <v>2953</v>
      </c>
      <c r="E1388" t="b">
        <v>1</v>
      </c>
    </row>
    <row r="1389" spans="1:5" x14ac:dyDescent="0.25">
      <c r="A1389" t="s">
        <v>2954</v>
      </c>
      <c r="B1389" t="s">
        <v>2955</v>
      </c>
      <c r="E1389" t="b">
        <v>1</v>
      </c>
    </row>
    <row r="1390" spans="1:5" x14ac:dyDescent="0.25">
      <c r="A1390" t="s">
        <v>2956</v>
      </c>
      <c r="B1390" t="s">
        <v>2957</v>
      </c>
      <c r="E1390" t="b">
        <v>1</v>
      </c>
    </row>
    <row r="1391" spans="1:5" x14ac:dyDescent="0.25">
      <c r="A1391" t="s">
        <v>2958</v>
      </c>
      <c r="B1391" t="s">
        <v>2959</v>
      </c>
      <c r="E1391" t="b">
        <v>1</v>
      </c>
    </row>
    <row r="1392" spans="1:5" x14ac:dyDescent="0.25">
      <c r="A1392" t="s">
        <v>2960</v>
      </c>
      <c r="B1392" t="s">
        <v>2961</v>
      </c>
      <c r="E1392" t="b">
        <v>1</v>
      </c>
    </row>
    <row r="1393" spans="1:5" x14ac:dyDescent="0.25">
      <c r="A1393" t="s">
        <v>2962</v>
      </c>
      <c r="B1393" t="s">
        <v>2963</v>
      </c>
      <c r="E1393" t="b">
        <v>1</v>
      </c>
    </row>
    <row r="1394" spans="1:5" x14ac:dyDescent="0.25">
      <c r="A1394" t="s">
        <v>2964</v>
      </c>
      <c r="B1394" t="s">
        <v>2965</v>
      </c>
      <c r="E1394" t="b">
        <v>1</v>
      </c>
    </row>
    <row r="1395" spans="1:5" x14ac:dyDescent="0.25">
      <c r="A1395" t="s">
        <v>2966</v>
      </c>
      <c r="B1395" t="s">
        <v>2967</v>
      </c>
      <c r="E1395" t="b">
        <v>1</v>
      </c>
    </row>
    <row r="1396" spans="1:5" x14ac:dyDescent="0.25">
      <c r="A1396" t="s">
        <v>2968</v>
      </c>
      <c r="B1396" t="s">
        <v>2969</v>
      </c>
      <c r="E1396" t="b">
        <v>1</v>
      </c>
    </row>
    <row r="1397" spans="1:5" x14ac:dyDescent="0.25">
      <c r="A1397" t="s">
        <v>2970</v>
      </c>
      <c r="B1397" t="s">
        <v>2971</v>
      </c>
      <c r="E1397" t="b">
        <v>1</v>
      </c>
    </row>
    <row r="1398" spans="1:5" x14ac:dyDescent="0.25">
      <c r="A1398" t="s">
        <v>2972</v>
      </c>
      <c r="B1398" t="s">
        <v>2973</v>
      </c>
      <c r="E1398" t="b">
        <v>1</v>
      </c>
    </row>
    <row r="1399" spans="1:5" x14ac:dyDescent="0.25">
      <c r="A1399" t="s">
        <v>2974</v>
      </c>
      <c r="B1399" t="s">
        <v>2975</v>
      </c>
      <c r="E1399" t="b">
        <v>1</v>
      </c>
    </row>
    <row r="1400" spans="1:5" x14ac:dyDescent="0.25">
      <c r="A1400" t="s">
        <v>2976</v>
      </c>
      <c r="B1400" t="s">
        <v>2977</v>
      </c>
      <c r="E1400" t="b">
        <v>1</v>
      </c>
    </row>
    <row r="1401" spans="1:5" x14ac:dyDescent="0.25">
      <c r="A1401" t="s">
        <v>2978</v>
      </c>
      <c r="B1401" t="s">
        <v>2979</v>
      </c>
      <c r="E1401" t="b">
        <v>1</v>
      </c>
    </row>
    <row r="1402" spans="1:5" x14ac:dyDescent="0.25">
      <c r="A1402" t="s">
        <v>2980</v>
      </c>
      <c r="B1402" t="s">
        <v>2981</v>
      </c>
      <c r="E1402" t="b">
        <v>1</v>
      </c>
    </row>
    <row r="1403" spans="1:5" x14ac:dyDescent="0.25">
      <c r="A1403" t="s">
        <v>2982</v>
      </c>
      <c r="B1403" t="s">
        <v>2983</v>
      </c>
      <c r="E1403" t="b">
        <v>1</v>
      </c>
    </row>
    <row r="1404" spans="1:5" x14ac:dyDescent="0.25">
      <c r="A1404" t="s">
        <v>2984</v>
      </c>
      <c r="B1404" t="s">
        <v>2985</v>
      </c>
      <c r="E1404" t="b">
        <v>1</v>
      </c>
    </row>
    <row r="1405" spans="1:5" x14ac:dyDescent="0.25">
      <c r="A1405" t="s">
        <v>2986</v>
      </c>
      <c r="B1405" t="s">
        <v>2987</v>
      </c>
      <c r="E1405" t="b">
        <v>1</v>
      </c>
    </row>
    <row r="1406" spans="1:5" x14ac:dyDescent="0.25">
      <c r="A1406" t="s">
        <v>2988</v>
      </c>
      <c r="B1406" t="s">
        <v>2989</v>
      </c>
      <c r="E1406" t="b">
        <v>1</v>
      </c>
    </row>
    <row r="1407" spans="1:5" x14ac:dyDescent="0.25">
      <c r="A1407" t="s">
        <v>2990</v>
      </c>
      <c r="B1407" t="s">
        <v>2991</v>
      </c>
      <c r="E1407" t="b">
        <v>1</v>
      </c>
    </row>
    <row r="1408" spans="1:5" x14ac:dyDescent="0.25">
      <c r="A1408" t="s">
        <v>2992</v>
      </c>
      <c r="B1408" t="s">
        <v>2993</v>
      </c>
      <c r="E1408" t="b">
        <v>1</v>
      </c>
    </row>
    <row r="1409" spans="1:5" x14ac:dyDescent="0.25">
      <c r="A1409" t="s">
        <v>2994</v>
      </c>
      <c r="B1409" t="s">
        <v>2995</v>
      </c>
      <c r="E1409" t="b">
        <v>1</v>
      </c>
    </row>
    <row r="1410" spans="1:5" x14ac:dyDescent="0.25">
      <c r="A1410" t="s">
        <v>2996</v>
      </c>
      <c r="B1410" t="s">
        <v>2997</v>
      </c>
      <c r="E1410" t="b">
        <v>1</v>
      </c>
    </row>
    <row r="1411" spans="1:5" x14ac:dyDescent="0.25">
      <c r="A1411" t="s">
        <v>2998</v>
      </c>
      <c r="B1411" t="s">
        <v>2999</v>
      </c>
      <c r="E1411" t="b">
        <v>1</v>
      </c>
    </row>
    <row r="1412" spans="1:5" x14ac:dyDescent="0.25">
      <c r="A1412" t="s">
        <v>3000</v>
      </c>
      <c r="B1412" t="s">
        <v>3001</v>
      </c>
      <c r="E1412" t="b">
        <v>1</v>
      </c>
    </row>
    <row r="1413" spans="1:5" x14ac:dyDescent="0.25">
      <c r="A1413" t="s">
        <v>3002</v>
      </c>
      <c r="B1413" t="s">
        <v>3003</v>
      </c>
      <c r="E1413" t="b">
        <v>1</v>
      </c>
    </row>
    <row r="1414" spans="1:5" x14ac:dyDescent="0.25">
      <c r="A1414" t="s">
        <v>3004</v>
      </c>
      <c r="B1414" t="s">
        <v>3005</v>
      </c>
      <c r="E1414" t="b">
        <v>1</v>
      </c>
    </row>
    <row r="1415" spans="1:5" x14ac:dyDescent="0.25">
      <c r="A1415" t="s">
        <v>3006</v>
      </c>
      <c r="B1415" t="s">
        <v>3007</v>
      </c>
      <c r="E1415" t="b">
        <v>1</v>
      </c>
    </row>
    <row r="1416" spans="1:5" x14ac:dyDescent="0.25">
      <c r="A1416" t="s">
        <v>3008</v>
      </c>
      <c r="B1416" t="s">
        <v>3009</v>
      </c>
      <c r="E1416" t="b">
        <v>1</v>
      </c>
    </row>
    <row r="1417" spans="1:5" x14ac:dyDescent="0.25">
      <c r="A1417" t="s">
        <v>3010</v>
      </c>
      <c r="B1417" t="s">
        <v>3011</v>
      </c>
      <c r="E1417" t="b">
        <v>1</v>
      </c>
    </row>
    <row r="1418" spans="1:5" x14ac:dyDescent="0.25">
      <c r="A1418" t="s">
        <v>3012</v>
      </c>
      <c r="B1418" t="s">
        <v>3013</v>
      </c>
      <c r="E1418" t="b">
        <v>1</v>
      </c>
    </row>
    <row r="1419" spans="1:5" x14ac:dyDescent="0.25">
      <c r="A1419" t="s">
        <v>3014</v>
      </c>
      <c r="B1419" t="s">
        <v>3015</v>
      </c>
      <c r="E1419" t="b">
        <v>1</v>
      </c>
    </row>
    <row r="1420" spans="1:5" x14ac:dyDescent="0.25">
      <c r="A1420" t="s">
        <v>3016</v>
      </c>
      <c r="B1420" t="s">
        <v>3017</v>
      </c>
      <c r="E1420" t="b">
        <v>1</v>
      </c>
    </row>
    <row r="1421" spans="1:5" x14ac:dyDescent="0.25">
      <c r="A1421" t="s">
        <v>3018</v>
      </c>
      <c r="B1421" t="s">
        <v>3019</v>
      </c>
      <c r="E1421" t="b">
        <v>1</v>
      </c>
    </row>
    <row r="1422" spans="1:5" x14ac:dyDescent="0.25">
      <c r="A1422" t="s">
        <v>3020</v>
      </c>
      <c r="B1422" t="s">
        <v>3021</v>
      </c>
      <c r="E1422" t="b">
        <v>1</v>
      </c>
    </row>
    <row r="1423" spans="1:5" x14ac:dyDescent="0.25">
      <c r="A1423" t="s">
        <v>3022</v>
      </c>
      <c r="B1423" t="s">
        <v>3023</v>
      </c>
      <c r="E1423" t="b">
        <v>1</v>
      </c>
    </row>
    <row r="1424" spans="1:5" x14ac:dyDescent="0.25">
      <c r="A1424" t="s">
        <v>3024</v>
      </c>
      <c r="B1424" t="s">
        <v>3025</v>
      </c>
      <c r="E1424" t="b">
        <v>1</v>
      </c>
    </row>
    <row r="1425" spans="1:5" x14ac:dyDescent="0.25">
      <c r="A1425" t="s">
        <v>3026</v>
      </c>
      <c r="B1425" t="s">
        <v>3027</v>
      </c>
      <c r="E1425" t="b">
        <v>1</v>
      </c>
    </row>
    <row r="1426" spans="1:5" x14ac:dyDescent="0.25">
      <c r="A1426" t="s">
        <v>3028</v>
      </c>
      <c r="B1426" t="s">
        <v>3029</v>
      </c>
      <c r="E1426" t="b">
        <v>1</v>
      </c>
    </row>
    <row r="1427" spans="1:5" x14ac:dyDescent="0.25">
      <c r="A1427" t="s">
        <v>3030</v>
      </c>
      <c r="B1427" t="s">
        <v>3031</v>
      </c>
      <c r="E1427" t="b">
        <v>1</v>
      </c>
    </row>
    <row r="1428" spans="1:5" x14ac:dyDescent="0.25">
      <c r="A1428" t="s">
        <v>3032</v>
      </c>
      <c r="B1428" t="s">
        <v>3033</v>
      </c>
      <c r="E1428" t="b">
        <v>1</v>
      </c>
    </row>
    <row r="1429" spans="1:5" x14ac:dyDescent="0.25">
      <c r="A1429" t="s">
        <v>3034</v>
      </c>
      <c r="B1429" t="s">
        <v>3035</v>
      </c>
      <c r="E1429" t="b">
        <v>1</v>
      </c>
    </row>
    <row r="1430" spans="1:5" x14ac:dyDescent="0.25">
      <c r="A1430" t="s">
        <v>3036</v>
      </c>
      <c r="B1430" t="s">
        <v>3037</v>
      </c>
      <c r="E1430" t="b">
        <v>1</v>
      </c>
    </row>
    <row r="1431" spans="1:5" x14ac:dyDescent="0.25">
      <c r="A1431" t="s">
        <v>3038</v>
      </c>
      <c r="B1431" t="s">
        <v>3039</v>
      </c>
      <c r="E1431" t="b">
        <v>1</v>
      </c>
    </row>
    <row r="1432" spans="1:5" x14ac:dyDescent="0.25">
      <c r="A1432" t="s">
        <v>3040</v>
      </c>
      <c r="B1432" t="s">
        <v>3041</v>
      </c>
      <c r="E1432" t="b">
        <v>1</v>
      </c>
    </row>
    <row r="1433" spans="1:5" x14ac:dyDescent="0.25">
      <c r="A1433" t="s">
        <v>3042</v>
      </c>
      <c r="B1433" t="s">
        <v>3043</v>
      </c>
      <c r="E1433" t="b">
        <v>1</v>
      </c>
    </row>
    <row r="1434" spans="1:5" x14ac:dyDescent="0.25">
      <c r="A1434" t="s">
        <v>3044</v>
      </c>
      <c r="B1434" t="s">
        <v>3045</v>
      </c>
      <c r="E1434" t="b">
        <v>1</v>
      </c>
    </row>
    <row r="1435" spans="1:5" x14ac:dyDescent="0.25">
      <c r="A1435" t="s">
        <v>3046</v>
      </c>
      <c r="B1435" t="s">
        <v>3047</v>
      </c>
      <c r="E1435" t="b">
        <v>1</v>
      </c>
    </row>
    <row r="1436" spans="1:5" x14ac:dyDescent="0.25">
      <c r="A1436" t="s">
        <v>3048</v>
      </c>
      <c r="B1436" t="s">
        <v>3049</v>
      </c>
      <c r="E1436" t="b">
        <v>1</v>
      </c>
    </row>
    <row r="1437" spans="1:5" x14ac:dyDescent="0.25">
      <c r="A1437" t="s">
        <v>3050</v>
      </c>
      <c r="B1437" t="s">
        <v>3051</v>
      </c>
      <c r="E1437" t="b">
        <v>1</v>
      </c>
    </row>
    <row r="1438" spans="1:5" x14ac:dyDescent="0.25">
      <c r="A1438" t="s">
        <v>3052</v>
      </c>
      <c r="B1438" t="s">
        <v>3053</v>
      </c>
      <c r="E1438" t="b">
        <v>1</v>
      </c>
    </row>
    <row r="1439" spans="1:5" x14ac:dyDescent="0.25">
      <c r="A1439" t="s">
        <v>3054</v>
      </c>
      <c r="B1439" t="s">
        <v>3055</v>
      </c>
      <c r="E1439" t="b">
        <v>1</v>
      </c>
    </row>
    <row r="1440" spans="1:5" x14ac:dyDescent="0.25">
      <c r="A1440" t="s">
        <v>3056</v>
      </c>
      <c r="B1440" t="s">
        <v>3057</v>
      </c>
      <c r="E1440" t="b">
        <v>1</v>
      </c>
    </row>
    <row r="1441" spans="1:5" x14ac:dyDescent="0.25">
      <c r="A1441" t="s">
        <v>3058</v>
      </c>
      <c r="B1441" t="s">
        <v>3059</v>
      </c>
      <c r="E1441" t="b">
        <v>1</v>
      </c>
    </row>
    <row r="1442" spans="1:5" x14ac:dyDescent="0.25">
      <c r="A1442" t="s">
        <v>3060</v>
      </c>
      <c r="B1442" t="s">
        <v>3061</v>
      </c>
      <c r="E1442" t="b">
        <v>1</v>
      </c>
    </row>
    <row r="1443" spans="1:5" x14ac:dyDescent="0.25">
      <c r="A1443" t="s">
        <v>3062</v>
      </c>
      <c r="B1443" t="s">
        <v>3063</v>
      </c>
      <c r="E1443" t="b">
        <v>1</v>
      </c>
    </row>
    <row r="1444" spans="1:5" x14ac:dyDescent="0.25">
      <c r="A1444" t="s">
        <v>3064</v>
      </c>
      <c r="B1444" t="s">
        <v>3065</v>
      </c>
      <c r="E1444" t="b">
        <v>1</v>
      </c>
    </row>
    <row r="1445" spans="1:5" x14ac:dyDescent="0.25">
      <c r="A1445" t="s">
        <v>3066</v>
      </c>
      <c r="B1445" t="s">
        <v>3067</v>
      </c>
      <c r="E1445" t="b">
        <v>1</v>
      </c>
    </row>
    <row r="1446" spans="1:5" x14ac:dyDescent="0.25">
      <c r="A1446" t="s">
        <v>3068</v>
      </c>
      <c r="B1446" t="s">
        <v>3069</v>
      </c>
      <c r="E1446" t="b">
        <v>1</v>
      </c>
    </row>
    <row r="1447" spans="1:5" x14ac:dyDescent="0.25">
      <c r="A1447" t="s">
        <v>3070</v>
      </c>
      <c r="B1447" t="s">
        <v>3071</v>
      </c>
      <c r="E1447" t="b">
        <v>1</v>
      </c>
    </row>
    <row r="1448" spans="1:5" x14ac:dyDescent="0.25">
      <c r="A1448" t="s">
        <v>3072</v>
      </c>
      <c r="B1448" t="s">
        <v>3073</v>
      </c>
      <c r="E1448" t="b">
        <v>1</v>
      </c>
    </row>
    <row r="1449" spans="1:5" x14ac:dyDescent="0.25">
      <c r="A1449" t="s">
        <v>3074</v>
      </c>
      <c r="B1449" t="s">
        <v>3075</v>
      </c>
      <c r="E1449" t="b">
        <v>1</v>
      </c>
    </row>
    <row r="1450" spans="1:5" x14ac:dyDescent="0.25">
      <c r="A1450" t="s">
        <v>3076</v>
      </c>
      <c r="B1450" t="s">
        <v>3077</v>
      </c>
      <c r="E1450" t="b">
        <v>1</v>
      </c>
    </row>
    <row r="1451" spans="1:5" x14ac:dyDescent="0.25">
      <c r="A1451" t="s">
        <v>3078</v>
      </c>
      <c r="B1451" t="s">
        <v>3079</v>
      </c>
      <c r="E1451" t="b">
        <v>1</v>
      </c>
    </row>
    <row r="1452" spans="1:5" x14ac:dyDescent="0.25">
      <c r="A1452" t="s">
        <v>3080</v>
      </c>
      <c r="B1452" t="s">
        <v>3081</v>
      </c>
      <c r="E1452" t="b">
        <v>1</v>
      </c>
    </row>
    <row r="1453" spans="1:5" x14ac:dyDescent="0.25">
      <c r="A1453" t="s">
        <v>3082</v>
      </c>
      <c r="B1453" t="s">
        <v>3083</v>
      </c>
      <c r="E1453" t="b">
        <v>1</v>
      </c>
    </row>
    <row r="1454" spans="1:5" x14ac:dyDescent="0.25">
      <c r="A1454" t="s">
        <v>3084</v>
      </c>
      <c r="B1454" t="s">
        <v>3085</v>
      </c>
      <c r="E1454" t="b">
        <v>1</v>
      </c>
    </row>
    <row r="1455" spans="1:5" x14ac:dyDescent="0.25">
      <c r="A1455" t="s">
        <v>3086</v>
      </c>
      <c r="B1455" t="s">
        <v>3087</v>
      </c>
      <c r="E1455" t="b">
        <v>1</v>
      </c>
    </row>
    <row r="1456" spans="1:5" x14ac:dyDescent="0.25">
      <c r="A1456" t="s">
        <v>3088</v>
      </c>
      <c r="B1456" t="s">
        <v>3089</v>
      </c>
      <c r="E1456" t="b">
        <v>1</v>
      </c>
    </row>
    <row r="1457" spans="1:5" x14ac:dyDescent="0.25">
      <c r="A1457" t="s">
        <v>3090</v>
      </c>
      <c r="B1457" t="s">
        <v>3091</v>
      </c>
      <c r="E1457" t="b">
        <v>1</v>
      </c>
    </row>
    <row r="1458" spans="1:5" x14ac:dyDescent="0.25">
      <c r="A1458" t="s">
        <v>3092</v>
      </c>
      <c r="B1458" t="s">
        <v>3093</v>
      </c>
      <c r="E1458" t="b">
        <v>1</v>
      </c>
    </row>
    <row r="1459" spans="1:5" x14ac:dyDescent="0.25">
      <c r="A1459" t="s">
        <v>3094</v>
      </c>
      <c r="B1459" t="s">
        <v>3095</v>
      </c>
      <c r="E1459" t="b">
        <v>1</v>
      </c>
    </row>
    <row r="1460" spans="1:5" x14ac:dyDescent="0.25">
      <c r="A1460" t="s">
        <v>3096</v>
      </c>
      <c r="B1460" t="s">
        <v>3097</v>
      </c>
      <c r="E1460" t="b">
        <v>1</v>
      </c>
    </row>
    <row r="1461" spans="1:5" x14ac:dyDescent="0.25">
      <c r="A1461" t="s">
        <v>3098</v>
      </c>
      <c r="B1461" t="s">
        <v>3099</v>
      </c>
      <c r="E1461" t="b">
        <v>1</v>
      </c>
    </row>
    <row r="1462" spans="1:5" x14ac:dyDescent="0.25">
      <c r="A1462" t="s">
        <v>3100</v>
      </c>
      <c r="B1462" t="s">
        <v>3101</v>
      </c>
      <c r="E1462" t="b">
        <v>1</v>
      </c>
    </row>
    <row r="1463" spans="1:5" x14ac:dyDescent="0.25">
      <c r="A1463" t="s">
        <v>3102</v>
      </c>
      <c r="B1463" t="s">
        <v>3103</v>
      </c>
      <c r="E1463" t="b">
        <v>1</v>
      </c>
    </row>
    <row r="1464" spans="1:5" x14ac:dyDescent="0.25">
      <c r="A1464" t="s">
        <v>3104</v>
      </c>
      <c r="B1464" t="s">
        <v>3105</v>
      </c>
      <c r="E1464" t="b">
        <v>1</v>
      </c>
    </row>
    <row r="1465" spans="1:5" x14ac:dyDescent="0.25">
      <c r="A1465" t="s">
        <v>3106</v>
      </c>
      <c r="B1465" t="s">
        <v>3107</v>
      </c>
      <c r="E1465" t="b">
        <v>1</v>
      </c>
    </row>
    <row r="1466" spans="1:5" x14ac:dyDescent="0.25">
      <c r="A1466" t="s">
        <v>3108</v>
      </c>
      <c r="B1466" t="s">
        <v>3109</v>
      </c>
      <c r="E1466" t="b">
        <v>1</v>
      </c>
    </row>
    <row r="1467" spans="1:5" x14ac:dyDescent="0.25">
      <c r="A1467" t="s">
        <v>3110</v>
      </c>
      <c r="B1467" t="s">
        <v>3111</v>
      </c>
      <c r="E1467" t="b">
        <v>1</v>
      </c>
    </row>
    <row r="1468" spans="1:5" x14ac:dyDescent="0.25">
      <c r="A1468" t="s">
        <v>3112</v>
      </c>
      <c r="B1468" t="s">
        <v>3113</v>
      </c>
      <c r="E1468" t="b">
        <v>1</v>
      </c>
    </row>
    <row r="1469" spans="1:5" x14ac:dyDescent="0.25">
      <c r="A1469" t="s">
        <v>3114</v>
      </c>
      <c r="B1469" t="s">
        <v>3115</v>
      </c>
      <c r="E1469" t="b">
        <v>1</v>
      </c>
    </row>
    <row r="1470" spans="1:5" x14ac:dyDescent="0.25">
      <c r="A1470" t="s">
        <v>3116</v>
      </c>
      <c r="B1470" t="s">
        <v>3117</v>
      </c>
      <c r="E1470" t="b">
        <v>1</v>
      </c>
    </row>
    <row r="1471" spans="1:5" x14ac:dyDescent="0.25">
      <c r="A1471" t="s">
        <v>3118</v>
      </c>
      <c r="B1471" t="s">
        <v>3119</v>
      </c>
      <c r="E1471" t="b">
        <v>1</v>
      </c>
    </row>
    <row r="1472" spans="1:5" x14ac:dyDescent="0.25">
      <c r="A1472" t="s">
        <v>3120</v>
      </c>
      <c r="B1472" t="s">
        <v>3121</v>
      </c>
      <c r="E1472" t="b">
        <v>1</v>
      </c>
    </row>
    <row r="1473" spans="1:5" x14ac:dyDescent="0.25">
      <c r="A1473" t="s">
        <v>3122</v>
      </c>
      <c r="B1473" t="s">
        <v>3123</v>
      </c>
      <c r="E1473" t="b">
        <v>1</v>
      </c>
    </row>
    <row r="1474" spans="1:5" x14ac:dyDescent="0.25">
      <c r="A1474" t="s">
        <v>3124</v>
      </c>
      <c r="B1474" t="s">
        <v>3125</v>
      </c>
      <c r="E1474" t="b">
        <v>1</v>
      </c>
    </row>
    <row r="1475" spans="1:5" x14ac:dyDescent="0.25">
      <c r="A1475" t="s">
        <v>3126</v>
      </c>
      <c r="B1475" t="s">
        <v>3127</v>
      </c>
      <c r="E1475" t="b">
        <v>1</v>
      </c>
    </row>
    <row r="1476" spans="1:5" x14ac:dyDescent="0.25">
      <c r="A1476" t="s">
        <v>3128</v>
      </c>
      <c r="B1476" t="s">
        <v>3129</v>
      </c>
      <c r="E1476" t="b">
        <v>1</v>
      </c>
    </row>
    <row r="1477" spans="1:5" x14ac:dyDescent="0.25">
      <c r="A1477" t="s">
        <v>3130</v>
      </c>
      <c r="B1477" t="s">
        <v>3131</v>
      </c>
      <c r="E1477" t="b">
        <v>1</v>
      </c>
    </row>
    <row r="1478" spans="1:5" x14ac:dyDescent="0.25">
      <c r="A1478" t="s">
        <v>3132</v>
      </c>
      <c r="B1478" t="s">
        <v>3133</v>
      </c>
      <c r="E1478" t="b">
        <v>1</v>
      </c>
    </row>
    <row r="1479" spans="1:5" x14ac:dyDescent="0.25">
      <c r="A1479" t="s">
        <v>3134</v>
      </c>
      <c r="B1479" t="s">
        <v>3135</v>
      </c>
      <c r="E1479" t="b">
        <v>1</v>
      </c>
    </row>
    <row r="1480" spans="1:5" x14ac:dyDescent="0.25">
      <c r="A1480" t="s">
        <v>3136</v>
      </c>
      <c r="B1480" t="s">
        <v>3137</v>
      </c>
      <c r="E1480" t="b">
        <v>1</v>
      </c>
    </row>
    <row r="1481" spans="1:5" x14ac:dyDescent="0.25">
      <c r="A1481" t="s">
        <v>3138</v>
      </c>
      <c r="B1481" t="s">
        <v>3139</v>
      </c>
      <c r="E1481" t="b">
        <v>1</v>
      </c>
    </row>
    <row r="1482" spans="1:5" x14ac:dyDescent="0.25">
      <c r="A1482" t="s">
        <v>3140</v>
      </c>
      <c r="B1482" t="s">
        <v>3141</v>
      </c>
      <c r="E1482" t="b">
        <v>1</v>
      </c>
    </row>
    <row r="1483" spans="1:5" x14ac:dyDescent="0.25">
      <c r="A1483" t="s">
        <v>3142</v>
      </c>
      <c r="B1483" t="s">
        <v>3143</v>
      </c>
      <c r="E1483" t="b">
        <v>1</v>
      </c>
    </row>
    <row r="1484" spans="1:5" x14ac:dyDescent="0.25">
      <c r="A1484" t="s">
        <v>3144</v>
      </c>
      <c r="B1484" t="s">
        <v>3145</v>
      </c>
      <c r="E1484" t="b">
        <v>1</v>
      </c>
    </row>
    <row r="1485" spans="1:5" x14ac:dyDescent="0.25">
      <c r="A1485" t="s">
        <v>3146</v>
      </c>
      <c r="B1485" t="s">
        <v>3147</v>
      </c>
      <c r="E1485" t="b">
        <v>1</v>
      </c>
    </row>
    <row r="1486" spans="1:5" x14ac:dyDescent="0.25">
      <c r="A1486" t="s">
        <v>3148</v>
      </c>
      <c r="B1486" t="s">
        <v>3149</v>
      </c>
      <c r="E1486" t="b">
        <v>1</v>
      </c>
    </row>
    <row r="1487" spans="1:5" x14ac:dyDescent="0.25">
      <c r="A1487" t="s">
        <v>3150</v>
      </c>
      <c r="B1487" t="s">
        <v>3151</v>
      </c>
      <c r="E1487" t="b">
        <v>1</v>
      </c>
    </row>
    <row r="1488" spans="1:5" x14ac:dyDescent="0.25">
      <c r="A1488" t="s">
        <v>3152</v>
      </c>
      <c r="B1488" t="s">
        <v>3153</v>
      </c>
      <c r="E1488" t="b">
        <v>1</v>
      </c>
    </row>
    <row r="1489" spans="1:5" x14ac:dyDescent="0.25">
      <c r="A1489" t="s">
        <v>3154</v>
      </c>
      <c r="B1489" t="s">
        <v>3155</v>
      </c>
      <c r="E1489" t="b">
        <v>1</v>
      </c>
    </row>
    <row r="1490" spans="1:5" x14ac:dyDescent="0.25">
      <c r="A1490" t="s">
        <v>3156</v>
      </c>
      <c r="B1490" t="s">
        <v>3157</v>
      </c>
      <c r="E1490" t="b">
        <v>1</v>
      </c>
    </row>
    <row r="1491" spans="1:5" x14ac:dyDescent="0.25">
      <c r="A1491" t="s">
        <v>3158</v>
      </c>
      <c r="B1491" t="s">
        <v>3159</v>
      </c>
      <c r="E1491" t="b">
        <v>1</v>
      </c>
    </row>
    <row r="1492" spans="1:5" x14ac:dyDescent="0.25">
      <c r="A1492" t="s">
        <v>3160</v>
      </c>
      <c r="B1492" t="s">
        <v>3161</v>
      </c>
      <c r="E1492" t="b">
        <v>1</v>
      </c>
    </row>
    <row r="1493" spans="1:5" x14ac:dyDescent="0.25">
      <c r="A1493" t="s">
        <v>3162</v>
      </c>
      <c r="B1493" t="s">
        <v>3163</v>
      </c>
      <c r="E1493" t="b">
        <v>1</v>
      </c>
    </row>
    <row r="1494" spans="1:5" x14ac:dyDescent="0.25">
      <c r="A1494" t="s">
        <v>3164</v>
      </c>
      <c r="B1494" t="s">
        <v>3165</v>
      </c>
      <c r="E1494" t="b">
        <v>1</v>
      </c>
    </row>
    <row r="1495" spans="1:5" x14ac:dyDescent="0.25">
      <c r="A1495" t="s">
        <v>3166</v>
      </c>
      <c r="B1495" t="s">
        <v>3167</v>
      </c>
      <c r="E1495" t="b">
        <v>1</v>
      </c>
    </row>
    <row r="1496" spans="1:5" x14ac:dyDescent="0.25">
      <c r="A1496" t="s">
        <v>3168</v>
      </c>
      <c r="B1496" t="s">
        <v>3169</v>
      </c>
      <c r="E1496" t="b">
        <v>1</v>
      </c>
    </row>
    <row r="1497" spans="1:5" x14ac:dyDescent="0.25">
      <c r="A1497" t="s">
        <v>3170</v>
      </c>
      <c r="B1497" t="s">
        <v>3171</v>
      </c>
      <c r="E1497" t="b">
        <v>1</v>
      </c>
    </row>
    <row r="1498" spans="1:5" x14ac:dyDescent="0.25">
      <c r="A1498" t="s">
        <v>3172</v>
      </c>
      <c r="B1498" t="s">
        <v>3173</v>
      </c>
      <c r="E1498" t="b">
        <v>1</v>
      </c>
    </row>
    <row r="1499" spans="1:5" x14ac:dyDescent="0.25">
      <c r="A1499" t="s">
        <v>3174</v>
      </c>
      <c r="B1499" t="s">
        <v>3175</v>
      </c>
      <c r="E1499" t="b">
        <v>1</v>
      </c>
    </row>
    <row r="1500" spans="1:5" x14ac:dyDescent="0.25">
      <c r="A1500" t="s">
        <v>3176</v>
      </c>
      <c r="B1500" t="s">
        <v>3177</v>
      </c>
      <c r="E1500" t="b">
        <v>1</v>
      </c>
    </row>
    <row r="1501" spans="1:5" x14ac:dyDescent="0.25">
      <c r="A1501" t="s">
        <v>3178</v>
      </c>
      <c r="B1501" t="s">
        <v>3179</v>
      </c>
      <c r="E1501" t="b">
        <v>1</v>
      </c>
    </row>
    <row r="1502" spans="1:5" x14ac:dyDescent="0.25">
      <c r="A1502" t="s">
        <v>3180</v>
      </c>
      <c r="B1502" t="s">
        <v>3181</v>
      </c>
      <c r="E1502" t="b">
        <v>1</v>
      </c>
    </row>
    <row r="1503" spans="1:5" x14ac:dyDescent="0.25">
      <c r="A1503" t="s">
        <v>3182</v>
      </c>
      <c r="B1503" t="s">
        <v>3183</v>
      </c>
      <c r="E1503" t="b">
        <v>1</v>
      </c>
    </row>
    <row r="1504" spans="1:5" x14ac:dyDescent="0.25">
      <c r="A1504" t="s">
        <v>3184</v>
      </c>
      <c r="B1504" t="s">
        <v>3185</v>
      </c>
      <c r="E1504" t="b">
        <v>1</v>
      </c>
    </row>
    <row r="1505" spans="1:5" x14ac:dyDescent="0.25">
      <c r="A1505" t="s">
        <v>3186</v>
      </c>
      <c r="B1505" t="s">
        <v>3187</v>
      </c>
      <c r="E1505" t="b">
        <v>1</v>
      </c>
    </row>
    <row r="1506" spans="1:5" x14ac:dyDescent="0.25">
      <c r="A1506" t="s">
        <v>3188</v>
      </c>
      <c r="B1506" t="s">
        <v>3189</v>
      </c>
      <c r="E1506" t="b">
        <v>1</v>
      </c>
    </row>
    <row r="1507" spans="1:5" x14ac:dyDescent="0.25">
      <c r="A1507" t="s">
        <v>3190</v>
      </c>
      <c r="B1507" t="s">
        <v>3191</v>
      </c>
      <c r="E1507" t="b">
        <v>1</v>
      </c>
    </row>
    <row r="1508" spans="1:5" x14ac:dyDescent="0.25">
      <c r="A1508" t="s">
        <v>3192</v>
      </c>
      <c r="B1508" t="s">
        <v>3193</v>
      </c>
      <c r="E1508" t="b">
        <v>1</v>
      </c>
    </row>
    <row r="1509" spans="1:5" x14ac:dyDescent="0.25">
      <c r="A1509" t="s">
        <v>3194</v>
      </c>
      <c r="B1509" t="s">
        <v>3195</v>
      </c>
      <c r="E1509" t="b">
        <v>1</v>
      </c>
    </row>
    <row r="1510" spans="1:5" x14ac:dyDescent="0.25">
      <c r="A1510" t="s">
        <v>3196</v>
      </c>
      <c r="B1510" t="s">
        <v>3197</v>
      </c>
      <c r="E1510" t="b">
        <v>1</v>
      </c>
    </row>
    <row r="1511" spans="1:5" x14ac:dyDescent="0.25">
      <c r="A1511" t="s">
        <v>3198</v>
      </c>
      <c r="B1511" t="s">
        <v>3199</v>
      </c>
      <c r="E1511" t="b">
        <v>1</v>
      </c>
    </row>
    <row r="1512" spans="1:5" x14ac:dyDescent="0.25">
      <c r="A1512" t="s">
        <v>3200</v>
      </c>
      <c r="B1512" t="s">
        <v>3201</v>
      </c>
      <c r="E1512" t="b">
        <v>1</v>
      </c>
    </row>
    <row r="1513" spans="1:5" x14ac:dyDescent="0.25">
      <c r="A1513" t="s">
        <v>3202</v>
      </c>
      <c r="B1513" t="s">
        <v>3203</v>
      </c>
      <c r="E1513" t="b">
        <v>1</v>
      </c>
    </row>
    <row r="1514" spans="1:5" x14ac:dyDescent="0.25">
      <c r="A1514" t="s">
        <v>3204</v>
      </c>
      <c r="B1514" t="s">
        <v>3205</v>
      </c>
      <c r="E1514" t="b">
        <v>1</v>
      </c>
    </row>
    <row r="1515" spans="1:5" x14ac:dyDescent="0.25">
      <c r="A1515" t="s">
        <v>3206</v>
      </c>
      <c r="B1515" t="s">
        <v>3207</v>
      </c>
      <c r="E1515" t="b">
        <v>1</v>
      </c>
    </row>
    <row r="1516" spans="1:5" x14ac:dyDescent="0.25">
      <c r="A1516" t="s">
        <v>3208</v>
      </c>
      <c r="B1516" t="s">
        <v>3209</v>
      </c>
      <c r="E1516" t="b">
        <v>1</v>
      </c>
    </row>
    <row r="1517" spans="1:5" x14ac:dyDescent="0.25">
      <c r="A1517" t="s">
        <v>3210</v>
      </c>
      <c r="B1517" t="s">
        <v>3211</v>
      </c>
      <c r="E1517" t="b">
        <v>1</v>
      </c>
    </row>
    <row r="1518" spans="1:5" x14ac:dyDescent="0.25">
      <c r="A1518" t="s">
        <v>3212</v>
      </c>
      <c r="B1518" t="s">
        <v>3213</v>
      </c>
      <c r="E1518" t="b">
        <v>1</v>
      </c>
    </row>
    <row r="1519" spans="1:5" x14ac:dyDescent="0.25">
      <c r="A1519" t="s">
        <v>3214</v>
      </c>
      <c r="B1519" t="s">
        <v>3215</v>
      </c>
      <c r="E1519" t="b">
        <v>1</v>
      </c>
    </row>
    <row r="1520" spans="1:5" x14ac:dyDescent="0.25">
      <c r="A1520" t="s">
        <v>3216</v>
      </c>
      <c r="B1520" t="s">
        <v>3217</v>
      </c>
      <c r="E1520" t="b">
        <v>1</v>
      </c>
    </row>
    <row r="1521" spans="1:5" x14ac:dyDescent="0.25">
      <c r="A1521" t="s">
        <v>3218</v>
      </c>
      <c r="B1521" t="s">
        <v>3219</v>
      </c>
      <c r="E1521" t="b">
        <v>1</v>
      </c>
    </row>
    <row r="1522" spans="1:5" x14ac:dyDescent="0.25">
      <c r="A1522" t="s">
        <v>3220</v>
      </c>
      <c r="B1522" t="s">
        <v>3221</v>
      </c>
      <c r="E1522" t="b">
        <v>1</v>
      </c>
    </row>
    <row r="1523" spans="1:5" x14ac:dyDescent="0.25">
      <c r="A1523" t="s">
        <v>3222</v>
      </c>
      <c r="B1523" t="s">
        <v>3223</v>
      </c>
      <c r="E1523" t="b">
        <v>1</v>
      </c>
    </row>
    <row r="1524" spans="1:5" x14ac:dyDescent="0.25">
      <c r="A1524" t="s">
        <v>3224</v>
      </c>
      <c r="B1524" t="s">
        <v>3225</v>
      </c>
      <c r="E1524" t="b">
        <v>1</v>
      </c>
    </row>
    <row r="1525" spans="1:5" x14ac:dyDescent="0.25">
      <c r="A1525" t="s">
        <v>3226</v>
      </c>
      <c r="B1525" t="s">
        <v>3227</v>
      </c>
      <c r="E1525" t="b">
        <v>1</v>
      </c>
    </row>
    <row r="1526" spans="1:5" x14ac:dyDescent="0.25">
      <c r="A1526" t="s">
        <v>3228</v>
      </c>
      <c r="B1526" t="s">
        <v>3229</v>
      </c>
      <c r="E1526" t="b">
        <v>1</v>
      </c>
    </row>
    <row r="1527" spans="1:5" x14ac:dyDescent="0.25">
      <c r="A1527" t="s">
        <v>3230</v>
      </c>
      <c r="B1527" t="s">
        <v>3231</v>
      </c>
      <c r="E1527" t="b">
        <v>1</v>
      </c>
    </row>
    <row r="1528" spans="1:5" x14ac:dyDescent="0.25">
      <c r="A1528" t="s">
        <v>3232</v>
      </c>
      <c r="B1528" t="s">
        <v>3233</v>
      </c>
      <c r="E1528" t="b">
        <v>1</v>
      </c>
    </row>
    <row r="1529" spans="1:5" x14ac:dyDescent="0.25">
      <c r="A1529" t="s">
        <v>3234</v>
      </c>
      <c r="B1529" t="s">
        <v>3235</v>
      </c>
      <c r="E1529" t="b">
        <v>1</v>
      </c>
    </row>
    <row r="1530" spans="1:5" x14ac:dyDescent="0.25">
      <c r="A1530" t="s">
        <v>3236</v>
      </c>
      <c r="B1530" t="s">
        <v>3237</v>
      </c>
      <c r="E1530" t="b">
        <v>1</v>
      </c>
    </row>
    <row r="1531" spans="1:5" x14ac:dyDescent="0.25">
      <c r="A1531" t="s">
        <v>3238</v>
      </c>
      <c r="B1531" t="s">
        <v>3239</v>
      </c>
      <c r="E1531" t="b">
        <v>1</v>
      </c>
    </row>
    <row r="1532" spans="1:5" x14ac:dyDescent="0.25">
      <c r="A1532" t="s">
        <v>3240</v>
      </c>
      <c r="B1532" t="s">
        <v>3241</v>
      </c>
      <c r="E1532" t="b">
        <v>1</v>
      </c>
    </row>
    <row r="1533" spans="1:5" x14ac:dyDescent="0.25">
      <c r="A1533" t="s">
        <v>3242</v>
      </c>
      <c r="B1533" t="s">
        <v>3243</v>
      </c>
      <c r="E1533" t="b">
        <v>1</v>
      </c>
    </row>
    <row r="1534" spans="1:5" x14ac:dyDescent="0.25">
      <c r="A1534" t="s">
        <v>3244</v>
      </c>
      <c r="B1534" t="s">
        <v>3245</v>
      </c>
      <c r="E1534" t="b">
        <v>1</v>
      </c>
    </row>
    <row r="1535" spans="1:5" x14ac:dyDescent="0.25">
      <c r="A1535" t="s">
        <v>3246</v>
      </c>
      <c r="B1535" t="s">
        <v>3247</v>
      </c>
      <c r="E1535" t="b">
        <v>1</v>
      </c>
    </row>
    <row r="1536" spans="1:5" x14ac:dyDescent="0.25">
      <c r="A1536" t="s">
        <v>3248</v>
      </c>
      <c r="B1536" t="s">
        <v>3249</v>
      </c>
      <c r="E1536" t="b">
        <v>1</v>
      </c>
    </row>
    <row r="1537" spans="1:5" x14ac:dyDescent="0.25">
      <c r="A1537" t="s">
        <v>3250</v>
      </c>
      <c r="B1537" t="s">
        <v>3251</v>
      </c>
      <c r="E1537" t="b">
        <v>1</v>
      </c>
    </row>
    <row r="1538" spans="1:5" x14ac:dyDescent="0.25">
      <c r="A1538" t="s">
        <v>3252</v>
      </c>
      <c r="B1538" t="s">
        <v>3253</v>
      </c>
      <c r="E1538" t="b">
        <v>1</v>
      </c>
    </row>
    <row r="1539" spans="1:5" x14ac:dyDescent="0.25">
      <c r="A1539" t="s">
        <v>3254</v>
      </c>
      <c r="B1539" t="s">
        <v>3255</v>
      </c>
      <c r="E1539" t="b">
        <v>1</v>
      </c>
    </row>
    <row r="1540" spans="1:5" x14ac:dyDescent="0.25">
      <c r="A1540" t="s">
        <v>3256</v>
      </c>
      <c r="B1540" t="s">
        <v>3257</v>
      </c>
      <c r="E1540" t="b">
        <v>1</v>
      </c>
    </row>
    <row r="1541" spans="1:5" x14ac:dyDescent="0.25">
      <c r="A1541" t="s">
        <v>3258</v>
      </c>
      <c r="B1541" t="s">
        <v>3259</v>
      </c>
      <c r="E1541" t="b">
        <v>1</v>
      </c>
    </row>
    <row r="1542" spans="1:5" x14ac:dyDescent="0.25">
      <c r="A1542" t="s">
        <v>3260</v>
      </c>
      <c r="B1542" t="s">
        <v>3261</v>
      </c>
      <c r="E1542" t="b">
        <v>1</v>
      </c>
    </row>
    <row r="1543" spans="1:5" x14ac:dyDescent="0.25">
      <c r="A1543" t="s">
        <v>3262</v>
      </c>
      <c r="B1543" t="s">
        <v>3263</v>
      </c>
      <c r="E1543" t="b">
        <v>1</v>
      </c>
    </row>
    <row r="1544" spans="1:5" x14ac:dyDescent="0.25">
      <c r="A1544" t="s">
        <v>3264</v>
      </c>
      <c r="B1544" t="s">
        <v>3265</v>
      </c>
      <c r="E1544" t="b">
        <v>1</v>
      </c>
    </row>
    <row r="1545" spans="1:5" x14ac:dyDescent="0.25">
      <c r="A1545" t="s">
        <v>3266</v>
      </c>
      <c r="B1545" t="s">
        <v>3267</v>
      </c>
      <c r="E1545" t="b">
        <v>1</v>
      </c>
    </row>
    <row r="1546" spans="1:5" x14ac:dyDescent="0.25">
      <c r="A1546" t="s">
        <v>3268</v>
      </c>
      <c r="B1546" t="s">
        <v>3269</v>
      </c>
      <c r="E1546" t="b">
        <v>1</v>
      </c>
    </row>
    <row r="1547" spans="1:5" x14ac:dyDescent="0.25">
      <c r="A1547" t="s">
        <v>3270</v>
      </c>
      <c r="B1547" t="s">
        <v>3271</v>
      </c>
      <c r="E1547" t="b">
        <v>1</v>
      </c>
    </row>
    <row r="1548" spans="1:5" x14ac:dyDescent="0.25">
      <c r="A1548" t="s">
        <v>3272</v>
      </c>
      <c r="B1548" t="s">
        <v>3273</v>
      </c>
      <c r="E1548" t="b">
        <v>1</v>
      </c>
    </row>
    <row r="1549" spans="1:5" x14ac:dyDescent="0.25">
      <c r="A1549" t="s">
        <v>3274</v>
      </c>
      <c r="B1549" t="s">
        <v>3275</v>
      </c>
      <c r="E1549" t="b">
        <v>1</v>
      </c>
    </row>
    <row r="1550" spans="1:5" x14ac:dyDescent="0.25">
      <c r="A1550" t="s">
        <v>3276</v>
      </c>
      <c r="B1550" t="s">
        <v>3277</v>
      </c>
      <c r="E1550" t="b">
        <v>1</v>
      </c>
    </row>
    <row r="1551" spans="1:5" x14ac:dyDescent="0.25">
      <c r="A1551" t="s">
        <v>3278</v>
      </c>
      <c r="B1551" t="s">
        <v>3279</v>
      </c>
      <c r="E1551" t="b">
        <v>1</v>
      </c>
    </row>
    <row r="1552" spans="1:5" x14ac:dyDescent="0.25">
      <c r="A1552" t="s">
        <v>3280</v>
      </c>
      <c r="B1552" t="s">
        <v>3281</v>
      </c>
      <c r="E1552" t="b">
        <v>1</v>
      </c>
    </row>
    <row r="1553" spans="1:5" x14ac:dyDescent="0.25">
      <c r="A1553" t="s">
        <v>3282</v>
      </c>
      <c r="B1553" t="s">
        <v>3283</v>
      </c>
      <c r="E1553" t="b">
        <v>1</v>
      </c>
    </row>
    <row r="1554" spans="1:5" x14ac:dyDescent="0.25">
      <c r="A1554" t="s">
        <v>3284</v>
      </c>
      <c r="B1554" t="s">
        <v>3285</v>
      </c>
      <c r="E1554" t="b">
        <v>1</v>
      </c>
    </row>
    <row r="1555" spans="1:5" x14ac:dyDescent="0.25">
      <c r="A1555" t="s">
        <v>3286</v>
      </c>
      <c r="B1555" t="s">
        <v>3287</v>
      </c>
      <c r="E1555" t="b">
        <v>1</v>
      </c>
    </row>
    <row r="1556" spans="1:5" x14ac:dyDescent="0.25">
      <c r="A1556" t="s">
        <v>3288</v>
      </c>
      <c r="B1556" t="s">
        <v>3289</v>
      </c>
      <c r="E1556" t="b">
        <v>1</v>
      </c>
    </row>
    <row r="1557" spans="1:5" x14ac:dyDescent="0.25">
      <c r="A1557" t="s">
        <v>3290</v>
      </c>
      <c r="B1557" t="s">
        <v>3291</v>
      </c>
      <c r="E1557" t="b">
        <v>1</v>
      </c>
    </row>
    <row r="1558" spans="1:5" x14ac:dyDescent="0.25">
      <c r="A1558" t="s">
        <v>3292</v>
      </c>
      <c r="B1558" t="s">
        <v>3293</v>
      </c>
      <c r="E1558" t="b">
        <v>1</v>
      </c>
    </row>
    <row r="1559" spans="1:5" x14ac:dyDescent="0.25">
      <c r="A1559" t="s">
        <v>3294</v>
      </c>
      <c r="B1559" t="s">
        <v>3295</v>
      </c>
      <c r="E1559" t="b">
        <v>1</v>
      </c>
    </row>
    <row r="1560" spans="1:5" x14ac:dyDescent="0.25">
      <c r="A1560" t="s">
        <v>3296</v>
      </c>
      <c r="B1560" t="s">
        <v>3297</v>
      </c>
      <c r="E1560" t="b">
        <v>1</v>
      </c>
    </row>
    <row r="1561" spans="1:5" x14ac:dyDescent="0.25">
      <c r="A1561" t="s">
        <v>3298</v>
      </c>
      <c r="B1561" t="s">
        <v>3299</v>
      </c>
      <c r="E1561" t="b">
        <v>1</v>
      </c>
    </row>
    <row r="1562" spans="1:5" x14ac:dyDescent="0.25">
      <c r="A1562" t="s">
        <v>3300</v>
      </c>
      <c r="B1562" t="s">
        <v>3301</v>
      </c>
      <c r="E1562" t="b">
        <v>1</v>
      </c>
    </row>
    <row r="1563" spans="1:5" x14ac:dyDescent="0.25">
      <c r="A1563" t="s">
        <v>3302</v>
      </c>
      <c r="B1563" t="s">
        <v>3303</v>
      </c>
      <c r="E1563" t="b">
        <v>1</v>
      </c>
    </row>
    <row r="1564" spans="1:5" x14ac:dyDescent="0.25">
      <c r="A1564" t="s">
        <v>3304</v>
      </c>
      <c r="B1564" t="s">
        <v>3305</v>
      </c>
      <c r="E1564" t="b">
        <v>1</v>
      </c>
    </row>
    <row r="1565" spans="1:5" x14ac:dyDescent="0.25">
      <c r="A1565" t="s">
        <v>3306</v>
      </c>
      <c r="B1565" t="s">
        <v>3307</v>
      </c>
      <c r="E1565" t="b">
        <v>1</v>
      </c>
    </row>
    <row r="1566" spans="1:5" x14ac:dyDescent="0.25">
      <c r="A1566" t="s">
        <v>3308</v>
      </c>
      <c r="B1566" t="s">
        <v>3309</v>
      </c>
      <c r="E1566" t="b">
        <v>1</v>
      </c>
    </row>
    <row r="1567" spans="1:5" x14ac:dyDescent="0.25">
      <c r="A1567" t="s">
        <v>3310</v>
      </c>
      <c r="B1567" t="s">
        <v>3311</v>
      </c>
      <c r="E1567" t="b">
        <v>1</v>
      </c>
    </row>
    <row r="1568" spans="1:5" x14ac:dyDescent="0.25">
      <c r="A1568" t="s">
        <v>3312</v>
      </c>
      <c r="B1568" t="s">
        <v>3313</v>
      </c>
      <c r="E1568" t="b">
        <v>1</v>
      </c>
    </row>
    <row r="1569" spans="1:5" x14ac:dyDescent="0.25">
      <c r="A1569" t="s">
        <v>3314</v>
      </c>
      <c r="B1569" t="s">
        <v>3315</v>
      </c>
      <c r="E1569" t="b">
        <v>1</v>
      </c>
    </row>
    <row r="1570" spans="1:5" x14ac:dyDescent="0.25">
      <c r="A1570" t="s">
        <v>3316</v>
      </c>
      <c r="B1570" t="s">
        <v>3317</v>
      </c>
      <c r="E1570" t="b">
        <v>1</v>
      </c>
    </row>
    <row r="1571" spans="1:5" x14ac:dyDescent="0.25">
      <c r="A1571" t="s">
        <v>3318</v>
      </c>
      <c r="B1571" t="s">
        <v>3319</v>
      </c>
      <c r="E1571" t="b">
        <v>1</v>
      </c>
    </row>
    <row r="1572" spans="1:5" x14ac:dyDescent="0.25">
      <c r="A1572" t="s">
        <v>3320</v>
      </c>
      <c r="B1572" t="s">
        <v>3321</v>
      </c>
      <c r="E1572" t="b">
        <v>1</v>
      </c>
    </row>
    <row r="1573" spans="1:5" x14ac:dyDescent="0.25">
      <c r="A1573" t="s">
        <v>3322</v>
      </c>
      <c r="B1573" t="s">
        <v>3323</v>
      </c>
      <c r="E1573" t="b">
        <v>1</v>
      </c>
    </row>
    <row r="1574" spans="1:5" x14ac:dyDescent="0.25">
      <c r="A1574" t="s">
        <v>3324</v>
      </c>
      <c r="B1574" t="s">
        <v>3325</v>
      </c>
      <c r="E1574" t="b">
        <v>1</v>
      </c>
    </row>
    <row r="1575" spans="1:5" x14ac:dyDescent="0.25">
      <c r="A1575" t="s">
        <v>3326</v>
      </c>
      <c r="B1575" t="s">
        <v>3327</v>
      </c>
      <c r="E1575" t="b">
        <v>1</v>
      </c>
    </row>
    <row r="1576" spans="1:5" x14ac:dyDescent="0.25">
      <c r="A1576" t="s">
        <v>3328</v>
      </c>
      <c r="B1576" t="s">
        <v>3329</v>
      </c>
      <c r="E1576" t="b">
        <v>1</v>
      </c>
    </row>
    <row r="1577" spans="1:5" x14ac:dyDescent="0.25">
      <c r="A1577" t="s">
        <v>3330</v>
      </c>
      <c r="B1577" t="s">
        <v>3331</v>
      </c>
      <c r="E1577" t="b">
        <v>1</v>
      </c>
    </row>
    <row r="1578" spans="1:5" x14ac:dyDescent="0.25">
      <c r="A1578" t="s">
        <v>3332</v>
      </c>
      <c r="B1578" t="s">
        <v>3333</v>
      </c>
      <c r="E1578" t="b">
        <v>1</v>
      </c>
    </row>
    <row r="1579" spans="1:5" x14ac:dyDescent="0.25">
      <c r="A1579" t="s">
        <v>3334</v>
      </c>
      <c r="B1579" t="s">
        <v>3335</v>
      </c>
      <c r="E1579" t="b">
        <v>1</v>
      </c>
    </row>
    <row r="1580" spans="1:5" x14ac:dyDescent="0.25">
      <c r="A1580" t="s">
        <v>3336</v>
      </c>
      <c r="B1580" t="s">
        <v>3337</v>
      </c>
      <c r="E1580" t="b">
        <v>1</v>
      </c>
    </row>
    <row r="1581" spans="1:5" x14ac:dyDescent="0.25">
      <c r="A1581" t="s">
        <v>3338</v>
      </c>
      <c r="B1581" t="s">
        <v>3339</v>
      </c>
      <c r="E1581" t="b">
        <v>1</v>
      </c>
    </row>
    <row r="1582" spans="1:5" x14ac:dyDescent="0.25">
      <c r="A1582" t="s">
        <v>3340</v>
      </c>
      <c r="B1582" t="s">
        <v>3341</v>
      </c>
      <c r="E1582" t="b">
        <v>1</v>
      </c>
    </row>
    <row r="1583" spans="1:5" x14ac:dyDescent="0.25">
      <c r="A1583" t="s">
        <v>3342</v>
      </c>
      <c r="B1583" t="s">
        <v>3343</v>
      </c>
      <c r="E1583" t="b">
        <v>1</v>
      </c>
    </row>
    <row r="1584" spans="1:5" x14ac:dyDescent="0.25">
      <c r="A1584" t="s">
        <v>3344</v>
      </c>
      <c r="B1584" t="s">
        <v>3345</v>
      </c>
      <c r="E1584" t="b">
        <v>1</v>
      </c>
    </row>
    <row r="1585" spans="1:5" x14ac:dyDescent="0.25">
      <c r="A1585" t="s">
        <v>3346</v>
      </c>
      <c r="B1585" t="s">
        <v>3347</v>
      </c>
      <c r="E1585" t="b">
        <v>1</v>
      </c>
    </row>
    <row r="1586" spans="1:5" x14ac:dyDescent="0.25">
      <c r="A1586" t="s">
        <v>3348</v>
      </c>
      <c r="B1586" t="s">
        <v>3349</v>
      </c>
      <c r="E1586" t="b">
        <v>1</v>
      </c>
    </row>
    <row r="1587" spans="1:5" x14ac:dyDescent="0.25">
      <c r="A1587" t="s">
        <v>3350</v>
      </c>
      <c r="B1587" t="s">
        <v>3351</v>
      </c>
      <c r="E1587" t="b">
        <v>1</v>
      </c>
    </row>
    <row r="1588" spans="1:5" x14ac:dyDescent="0.25">
      <c r="A1588" t="s">
        <v>3352</v>
      </c>
      <c r="B1588" t="s">
        <v>3353</v>
      </c>
      <c r="E1588" t="b">
        <v>1</v>
      </c>
    </row>
    <row r="1589" spans="1:5" x14ac:dyDescent="0.25">
      <c r="A1589" t="s">
        <v>3354</v>
      </c>
      <c r="B1589" t="s">
        <v>3355</v>
      </c>
      <c r="E1589" t="b">
        <v>1</v>
      </c>
    </row>
    <row r="1590" spans="1:5" x14ac:dyDescent="0.25">
      <c r="A1590" t="s">
        <v>3356</v>
      </c>
      <c r="B1590" t="s">
        <v>3357</v>
      </c>
      <c r="E1590" t="b">
        <v>1</v>
      </c>
    </row>
    <row r="1591" spans="1:5" x14ac:dyDescent="0.25">
      <c r="A1591" t="s">
        <v>3358</v>
      </c>
      <c r="B1591" t="s">
        <v>3359</v>
      </c>
      <c r="E1591" t="b">
        <v>1</v>
      </c>
    </row>
    <row r="1592" spans="1:5" x14ac:dyDescent="0.25">
      <c r="A1592" t="s">
        <v>3360</v>
      </c>
      <c r="B1592" t="s">
        <v>3361</v>
      </c>
      <c r="E1592" t="b">
        <v>1</v>
      </c>
    </row>
    <row r="1593" spans="1:5" x14ac:dyDescent="0.25">
      <c r="A1593" t="s">
        <v>3362</v>
      </c>
      <c r="B1593" t="s">
        <v>3363</v>
      </c>
      <c r="E1593" t="b">
        <v>1</v>
      </c>
    </row>
    <row r="1594" spans="1:5" x14ac:dyDescent="0.25">
      <c r="A1594" t="s">
        <v>3364</v>
      </c>
      <c r="B1594" t="s">
        <v>3365</v>
      </c>
      <c r="E1594" t="b">
        <v>1</v>
      </c>
    </row>
    <row r="1595" spans="1:5" x14ac:dyDescent="0.25">
      <c r="A1595" t="s">
        <v>3366</v>
      </c>
      <c r="B1595" t="s">
        <v>3367</v>
      </c>
      <c r="E1595" t="b">
        <v>1</v>
      </c>
    </row>
    <row r="1596" spans="1:5" x14ac:dyDescent="0.25">
      <c r="A1596" t="s">
        <v>3368</v>
      </c>
      <c r="B1596" t="s">
        <v>3369</v>
      </c>
      <c r="E1596" t="b">
        <v>1</v>
      </c>
    </row>
    <row r="1597" spans="1:5" x14ac:dyDescent="0.25">
      <c r="A1597" t="s">
        <v>3370</v>
      </c>
      <c r="B1597" t="s">
        <v>3371</v>
      </c>
      <c r="E1597" t="b">
        <v>1</v>
      </c>
    </row>
    <row r="1598" spans="1:5" x14ac:dyDescent="0.25">
      <c r="A1598" t="s">
        <v>3372</v>
      </c>
      <c r="B1598" t="s">
        <v>3373</v>
      </c>
      <c r="E1598" t="b">
        <v>1</v>
      </c>
    </row>
    <row r="1599" spans="1:5" x14ac:dyDescent="0.25">
      <c r="A1599" t="s">
        <v>3374</v>
      </c>
      <c r="B1599" t="s">
        <v>3375</v>
      </c>
      <c r="E1599" t="b">
        <v>1</v>
      </c>
    </row>
    <row r="1600" spans="1:5" x14ac:dyDescent="0.25">
      <c r="A1600" t="s">
        <v>3376</v>
      </c>
      <c r="B1600" t="s">
        <v>3377</v>
      </c>
      <c r="E1600" t="b">
        <v>1</v>
      </c>
    </row>
    <row r="1601" spans="1:5" x14ac:dyDescent="0.25">
      <c r="A1601" t="s">
        <v>3378</v>
      </c>
      <c r="B1601" t="s">
        <v>3379</v>
      </c>
      <c r="E1601" t="b">
        <v>1</v>
      </c>
    </row>
    <row r="1602" spans="1:5" x14ac:dyDescent="0.25">
      <c r="A1602" t="s">
        <v>3380</v>
      </c>
      <c r="B1602" t="s">
        <v>3381</v>
      </c>
      <c r="E1602" t="b">
        <v>1</v>
      </c>
    </row>
    <row r="1603" spans="1:5" x14ac:dyDescent="0.25">
      <c r="A1603" t="s">
        <v>3382</v>
      </c>
      <c r="B1603" t="s">
        <v>3383</v>
      </c>
      <c r="E1603" t="b">
        <v>1</v>
      </c>
    </row>
    <row r="1604" spans="1:5" x14ac:dyDescent="0.25">
      <c r="A1604" t="s">
        <v>3384</v>
      </c>
      <c r="B1604" t="s">
        <v>3385</v>
      </c>
      <c r="E1604" t="b">
        <v>1</v>
      </c>
    </row>
    <row r="1605" spans="1:5" x14ac:dyDescent="0.25">
      <c r="A1605" t="s">
        <v>3386</v>
      </c>
      <c r="B1605" t="s">
        <v>3387</v>
      </c>
      <c r="E1605" t="b">
        <v>1</v>
      </c>
    </row>
    <row r="1606" spans="1:5" x14ac:dyDescent="0.25">
      <c r="A1606" t="s">
        <v>3388</v>
      </c>
      <c r="B1606" t="s">
        <v>3389</v>
      </c>
      <c r="E1606" t="b">
        <v>1</v>
      </c>
    </row>
    <row r="1607" spans="1:5" x14ac:dyDescent="0.25">
      <c r="A1607" t="s">
        <v>3390</v>
      </c>
      <c r="B1607" t="s">
        <v>3391</v>
      </c>
      <c r="E1607" t="b">
        <v>1</v>
      </c>
    </row>
    <row r="1608" spans="1:5" x14ac:dyDescent="0.25">
      <c r="A1608" t="s">
        <v>3392</v>
      </c>
      <c r="B1608" t="s">
        <v>3393</v>
      </c>
      <c r="E1608" t="b">
        <v>1</v>
      </c>
    </row>
    <row r="1609" spans="1:5" x14ac:dyDescent="0.25">
      <c r="A1609" t="s">
        <v>3394</v>
      </c>
      <c r="B1609" t="s">
        <v>3395</v>
      </c>
      <c r="E1609" t="b">
        <v>1</v>
      </c>
    </row>
    <row r="1610" spans="1:5" x14ac:dyDescent="0.25">
      <c r="A1610" t="s">
        <v>3396</v>
      </c>
      <c r="B1610" t="s">
        <v>3397</v>
      </c>
      <c r="E1610" t="b">
        <v>1</v>
      </c>
    </row>
    <row r="1611" spans="1:5" x14ac:dyDescent="0.25">
      <c r="A1611" t="s">
        <v>3398</v>
      </c>
      <c r="B1611" t="s">
        <v>3399</v>
      </c>
      <c r="E1611" t="b">
        <v>1</v>
      </c>
    </row>
    <row r="1612" spans="1:5" x14ac:dyDescent="0.25">
      <c r="A1612" t="s">
        <v>3400</v>
      </c>
      <c r="B1612" t="s">
        <v>3401</v>
      </c>
      <c r="E1612" t="b">
        <v>1</v>
      </c>
    </row>
    <row r="1613" spans="1:5" x14ac:dyDescent="0.25">
      <c r="A1613" t="s">
        <v>3402</v>
      </c>
      <c r="B1613" t="s">
        <v>3403</v>
      </c>
      <c r="E1613" t="b">
        <v>1</v>
      </c>
    </row>
    <row r="1614" spans="1:5" x14ac:dyDescent="0.25">
      <c r="A1614" t="s">
        <v>3404</v>
      </c>
      <c r="B1614" t="s">
        <v>3405</v>
      </c>
      <c r="E1614" t="b">
        <v>1</v>
      </c>
    </row>
    <row r="1615" spans="1:5" x14ac:dyDescent="0.25">
      <c r="A1615" t="s">
        <v>3406</v>
      </c>
      <c r="B1615" t="s">
        <v>3407</v>
      </c>
      <c r="E1615" t="b">
        <v>1</v>
      </c>
    </row>
    <row r="1616" spans="1:5" x14ac:dyDescent="0.25">
      <c r="A1616" t="s">
        <v>3408</v>
      </c>
      <c r="B1616" t="s">
        <v>3409</v>
      </c>
      <c r="E1616" t="b">
        <v>1</v>
      </c>
    </row>
    <row r="1617" spans="1:5" x14ac:dyDescent="0.25">
      <c r="A1617" t="s">
        <v>3410</v>
      </c>
      <c r="B1617" t="s">
        <v>3411</v>
      </c>
      <c r="E1617" t="b">
        <v>1</v>
      </c>
    </row>
    <row r="1618" spans="1:5" x14ac:dyDescent="0.25">
      <c r="A1618" t="s">
        <v>3412</v>
      </c>
      <c r="B1618" t="s">
        <v>3413</v>
      </c>
      <c r="E1618" t="b">
        <v>1</v>
      </c>
    </row>
    <row r="1619" spans="1:5" x14ac:dyDescent="0.25">
      <c r="A1619" t="s">
        <v>3414</v>
      </c>
      <c r="B1619" t="s">
        <v>3415</v>
      </c>
      <c r="E1619" t="b">
        <v>1</v>
      </c>
    </row>
    <row r="1620" spans="1:5" x14ac:dyDescent="0.25">
      <c r="A1620" t="s">
        <v>3416</v>
      </c>
      <c r="B1620" t="s">
        <v>3417</v>
      </c>
      <c r="E1620" t="b">
        <v>1</v>
      </c>
    </row>
    <row r="1621" spans="1:5" x14ac:dyDescent="0.25">
      <c r="A1621" t="s">
        <v>3418</v>
      </c>
      <c r="B1621" t="s">
        <v>3419</v>
      </c>
      <c r="E1621" t="b">
        <v>1</v>
      </c>
    </row>
    <row r="1622" spans="1:5" x14ac:dyDescent="0.25">
      <c r="A1622" t="s">
        <v>3420</v>
      </c>
      <c r="B1622" t="s">
        <v>3421</v>
      </c>
      <c r="E1622" t="b">
        <v>1</v>
      </c>
    </row>
    <row r="1623" spans="1:5" x14ac:dyDescent="0.25">
      <c r="A1623" t="s">
        <v>3422</v>
      </c>
      <c r="B1623" t="s">
        <v>3423</v>
      </c>
      <c r="E1623" t="b">
        <v>1</v>
      </c>
    </row>
    <row r="1624" spans="1:5" x14ac:dyDescent="0.25">
      <c r="A1624" t="s">
        <v>3424</v>
      </c>
      <c r="B1624" t="s">
        <v>3425</v>
      </c>
      <c r="E1624" t="b">
        <v>1</v>
      </c>
    </row>
    <row r="1625" spans="1:5" x14ac:dyDescent="0.25">
      <c r="A1625" t="s">
        <v>3426</v>
      </c>
      <c r="B1625" t="s">
        <v>3427</v>
      </c>
      <c r="E1625" t="b">
        <v>1</v>
      </c>
    </row>
    <row r="1626" spans="1:5" x14ac:dyDescent="0.25">
      <c r="A1626" t="s">
        <v>3428</v>
      </c>
      <c r="B1626" t="s">
        <v>3429</v>
      </c>
      <c r="E1626" t="b">
        <v>1</v>
      </c>
    </row>
    <row r="1627" spans="1:5" x14ac:dyDescent="0.25">
      <c r="A1627" t="s">
        <v>3430</v>
      </c>
      <c r="B1627" t="s">
        <v>3431</v>
      </c>
      <c r="E1627" t="b">
        <v>1</v>
      </c>
    </row>
    <row r="1628" spans="1:5" x14ac:dyDescent="0.25">
      <c r="A1628" t="s">
        <v>3432</v>
      </c>
      <c r="B1628" t="s">
        <v>3433</v>
      </c>
      <c r="E1628" t="b">
        <v>1</v>
      </c>
    </row>
    <row r="1629" spans="1:5" x14ac:dyDescent="0.25">
      <c r="A1629" t="s">
        <v>3434</v>
      </c>
      <c r="B1629" t="s">
        <v>3435</v>
      </c>
      <c r="E1629" t="b">
        <v>1</v>
      </c>
    </row>
    <row r="1630" spans="1:5" x14ac:dyDescent="0.25">
      <c r="A1630" t="s">
        <v>3436</v>
      </c>
      <c r="B1630" t="s">
        <v>3437</v>
      </c>
      <c r="E1630" t="b">
        <v>1</v>
      </c>
    </row>
    <row r="1631" spans="1:5" x14ac:dyDescent="0.25">
      <c r="A1631" t="s">
        <v>3438</v>
      </c>
      <c r="B1631" t="s">
        <v>3439</v>
      </c>
      <c r="E1631" t="b">
        <v>1</v>
      </c>
    </row>
    <row r="1632" spans="1:5" x14ac:dyDescent="0.25">
      <c r="A1632" t="s">
        <v>3440</v>
      </c>
      <c r="B1632" t="s">
        <v>3441</v>
      </c>
      <c r="E1632" t="b">
        <v>1</v>
      </c>
    </row>
    <row r="1633" spans="1:5" x14ac:dyDescent="0.25">
      <c r="A1633" t="s">
        <v>3442</v>
      </c>
      <c r="B1633" t="s">
        <v>3443</v>
      </c>
      <c r="E1633" t="b">
        <v>1</v>
      </c>
    </row>
    <row r="1634" spans="1:5" x14ac:dyDescent="0.25">
      <c r="A1634" t="s">
        <v>3444</v>
      </c>
      <c r="B1634" t="s">
        <v>3445</v>
      </c>
      <c r="E1634" t="b">
        <v>1</v>
      </c>
    </row>
    <row r="1635" spans="1:5" x14ac:dyDescent="0.25">
      <c r="A1635" t="s">
        <v>3446</v>
      </c>
      <c r="B1635" t="s">
        <v>3447</v>
      </c>
      <c r="E1635" t="b">
        <v>1</v>
      </c>
    </row>
    <row r="1636" spans="1:5" x14ac:dyDescent="0.25">
      <c r="A1636" t="s">
        <v>3448</v>
      </c>
      <c r="B1636" t="s">
        <v>3449</v>
      </c>
      <c r="E1636" t="b">
        <v>1</v>
      </c>
    </row>
    <row r="1637" spans="1:5" x14ac:dyDescent="0.25">
      <c r="A1637" t="s">
        <v>3450</v>
      </c>
      <c r="B1637" t="s">
        <v>3451</v>
      </c>
      <c r="E1637" t="b">
        <v>1</v>
      </c>
    </row>
    <row r="1638" spans="1:5" x14ac:dyDescent="0.25">
      <c r="A1638" t="s">
        <v>3452</v>
      </c>
      <c r="B1638" t="s">
        <v>3453</v>
      </c>
      <c r="E1638" t="b">
        <v>1</v>
      </c>
    </row>
    <row r="1639" spans="1:5" x14ac:dyDescent="0.25">
      <c r="A1639" t="s">
        <v>3454</v>
      </c>
      <c r="B1639" t="s">
        <v>3455</v>
      </c>
      <c r="E1639" t="b">
        <v>1</v>
      </c>
    </row>
    <row r="1640" spans="1:5" x14ac:dyDescent="0.25">
      <c r="A1640" t="s">
        <v>3456</v>
      </c>
      <c r="B1640" t="s">
        <v>3457</v>
      </c>
      <c r="E1640" t="b">
        <v>1</v>
      </c>
    </row>
    <row r="1641" spans="1:5" x14ac:dyDescent="0.25">
      <c r="A1641" t="s">
        <v>3458</v>
      </c>
      <c r="B1641" t="s">
        <v>3459</v>
      </c>
      <c r="E1641" t="b">
        <v>1</v>
      </c>
    </row>
    <row r="1642" spans="1:5" x14ac:dyDescent="0.25">
      <c r="A1642" t="s">
        <v>3460</v>
      </c>
      <c r="B1642" t="s">
        <v>3461</v>
      </c>
      <c r="E1642" t="b">
        <v>1</v>
      </c>
    </row>
    <row r="1643" spans="1:5" x14ac:dyDescent="0.25">
      <c r="A1643" t="s">
        <v>3462</v>
      </c>
      <c r="B1643" t="s">
        <v>3463</v>
      </c>
      <c r="E1643" t="b">
        <v>1</v>
      </c>
    </row>
    <row r="1644" spans="1:5" x14ac:dyDescent="0.25">
      <c r="A1644" t="s">
        <v>3464</v>
      </c>
      <c r="B1644" t="s">
        <v>3465</v>
      </c>
      <c r="E1644" t="b">
        <v>1</v>
      </c>
    </row>
    <row r="1645" spans="1:5" x14ac:dyDescent="0.25">
      <c r="A1645" t="s">
        <v>3466</v>
      </c>
      <c r="B1645" t="s">
        <v>3467</v>
      </c>
      <c r="E1645" t="b">
        <v>1</v>
      </c>
    </row>
    <row r="1646" spans="1:5" x14ac:dyDescent="0.25">
      <c r="A1646" t="s">
        <v>3468</v>
      </c>
      <c r="B1646" t="s">
        <v>3469</v>
      </c>
      <c r="E1646" t="b">
        <v>1</v>
      </c>
    </row>
    <row r="1647" spans="1:5" x14ac:dyDescent="0.25">
      <c r="A1647" t="s">
        <v>3470</v>
      </c>
      <c r="B1647" t="s">
        <v>3471</v>
      </c>
      <c r="E1647" t="b">
        <v>1</v>
      </c>
    </row>
    <row r="1648" spans="1:5" x14ac:dyDescent="0.25">
      <c r="A1648" t="s">
        <v>3472</v>
      </c>
      <c r="B1648" t="s">
        <v>3473</v>
      </c>
      <c r="E1648" t="b">
        <v>1</v>
      </c>
    </row>
    <row r="1649" spans="1:5" x14ac:dyDescent="0.25">
      <c r="A1649" t="s">
        <v>3474</v>
      </c>
      <c r="B1649" t="s">
        <v>3475</v>
      </c>
      <c r="E1649" t="b">
        <v>1</v>
      </c>
    </row>
    <row r="1650" spans="1:5" x14ac:dyDescent="0.25">
      <c r="A1650" t="s">
        <v>3476</v>
      </c>
      <c r="B1650" t="s">
        <v>3477</v>
      </c>
      <c r="E1650" t="b">
        <v>1</v>
      </c>
    </row>
    <row r="1651" spans="1:5" x14ac:dyDescent="0.25">
      <c r="A1651" t="s">
        <v>3478</v>
      </c>
      <c r="B1651" t="s">
        <v>3479</v>
      </c>
      <c r="E1651" t="b">
        <v>1</v>
      </c>
    </row>
    <row r="1652" spans="1:5" x14ac:dyDescent="0.25">
      <c r="A1652" t="s">
        <v>3480</v>
      </c>
      <c r="B1652" t="s">
        <v>3481</v>
      </c>
      <c r="E1652" t="b">
        <v>1</v>
      </c>
    </row>
    <row r="1653" spans="1:5" x14ac:dyDescent="0.25">
      <c r="A1653" t="s">
        <v>3482</v>
      </c>
      <c r="B1653" t="s">
        <v>3483</v>
      </c>
      <c r="E1653" t="b">
        <v>1</v>
      </c>
    </row>
    <row r="1654" spans="1:5" x14ac:dyDescent="0.25">
      <c r="A1654" t="s">
        <v>3484</v>
      </c>
      <c r="B1654" t="s">
        <v>3485</v>
      </c>
      <c r="E1654" t="b">
        <v>1</v>
      </c>
    </row>
    <row r="1655" spans="1:5" x14ac:dyDescent="0.25">
      <c r="A1655" t="s">
        <v>3486</v>
      </c>
      <c r="B1655" t="s">
        <v>3487</v>
      </c>
      <c r="E1655" t="b">
        <v>1</v>
      </c>
    </row>
    <row r="1656" spans="1:5" x14ac:dyDescent="0.25">
      <c r="A1656" t="s">
        <v>3488</v>
      </c>
      <c r="B1656" t="s">
        <v>3489</v>
      </c>
      <c r="E1656" t="b">
        <v>1</v>
      </c>
    </row>
    <row r="1657" spans="1:5" x14ac:dyDescent="0.25">
      <c r="A1657" t="s">
        <v>3490</v>
      </c>
      <c r="B1657" t="s">
        <v>3491</v>
      </c>
      <c r="E1657" t="b">
        <v>1</v>
      </c>
    </row>
    <row r="1658" spans="1:5" x14ac:dyDescent="0.25">
      <c r="A1658" t="s">
        <v>3492</v>
      </c>
      <c r="B1658" t="s">
        <v>3493</v>
      </c>
      <c r="E1658" t="b">
        <v>1</v>
      </c>
    </row>
    <row r="1659" spans="1:5" x14ac:dyDescent="0.25">
      <c r="A1659" t="s">
        <v>3494</v>
      </c>
      <c r="B1659" t="s">
        <v>3495</v>
      </c>
      <c r="E1659" t="b">
        <v>1</v>
      </c>
    </row>
    <row r="1660" spans="1:5" x14ac:dyDescent="0.25">
      <c r="A1660" t="s">
        <v>3496</v>
      </c>
      <c r="B1660" t="s">
        <v>3497</v>
      </c>
      <c r="E1660" t="b">
        <v>1</v>
      </c>
    </row>
    <row r="1661" spans="1:5" x14ac:dyDescent="0.25">
      <c r="A1661" t="s">
        <v>3498</v>
      </c>
      <c r="B1661" t="s">
        <v>3499</v>
      </c>
      <c r="E1661" t="b">
        <v>1</v>
      </c>
    </row>
    <row r="1662" spans="1:5" x14ac:dyDescent="0.25">
      <c r="A1662" t="s">
        <v>3500</v>
      </c>
      <c r="B1662" t="s">
        <v>3501</v>
      </c>
      <c r="E1662" t="b">
        <v>1</v>
      </c>
    </row>
    <row r="1663" spans="1:5" x14ac:dyDescent="0.25">
      <c r="A1663" t="s">
        <v>3502</v>
      </c>
      <c r="B1663" t="s">
        <v>3503</v>
      </c>
      <c r="E1663" t="b">
        <v>1</v>
      </c>
    </row>
    <row r="1664" spans="1:5" x14ac:dyDescent="0.25">
      <c r="A1664" t="s">
        <v>3504</v>
      </c>
      <c r="B1664" t="s">
        <v>3505</v>
      </c>
      <c r="E1664" t="b">
        <v>1</v>
      </c>
    </row>
    <row r="1665" spans="1:5" x14ac:dyDescent="0.25">
      <c r="A1665" t="s">
        <v>3506</v>
      </c>
      <c r="B1665" t="s">
        <v>3507</v>
      </c>
      <c r="E1665" t="b">
        <v>1</v>
      </c>
    </row>
    <row r="1666" spans="1:5" x14ac:dyDescent="0.25">
      <c r="A1666" t="s">
        <v>3508</v>
      </c>
      <c r="B1666" t="s">
        <v>3509</v>
      </c>
      <c r="E1666" t="b">
        <v>1</v>
      </c>
    </row>
    <row r="1667" spans="1:5" x14ac:dyDescent="0.25">
      <c r="A1667" t="s">
        <v>3510</v>
      </c>
      <c r="B1667" t="s">
        <v>3511</v>
      </c>
      <c r="E1667" t="b">
        <v>1</v>
      </c>
    </row>
    <row r="1668" spans="1:5" x14ac:dyDescent="0.25">
      <c r="A1668" t="s">
        <v>3512</v>
      </c>
      <c r="B1668" t="s">
        <v>3513</v>
      </c>
      <c r="E1668" t="b">
        <v>1</v>
      </c>
    </row>
    <row r="1669" spans="1:5" x14ac:dyDescent="0.25">
      <c r="A1669" t="s">
        <v>3514</v>
      </c>
      <c r="B1669" t="s">
        <v>3515</v>
      </c>
      <c r="E1669" t="b">
        <v>1</v>
      </c>
    </row>
    <row r="1670" spans="1:5" x14ac:dyDescent="0.25">
      <c r="A1670" t="s">
        <v>3516</v>
      </c>
      <c r="B1670" t="s">
        <v>3517</v>
      </c>
      <c r="E1670" t="b">
        <v>1</v>
      </c>
    </row>
    <row r="1671" spans="1:5" x14ac:dyDescent="0.25">
      <c r="A1671" t="s">
        <v>3518</v>
      </c>
      <c r="B1671" t="s">
        <v>3519</v>
      </c>
      <c r="E1671" t="b">
        <v>1</v>
      </c>
    </row>
    <row r="1672" spans="1:5" x14ac:dyDescent="0.25">
      <c r="A1672" t="s">
        <v>3520</v>
      </c>
      <c r="B1672" t="s">
        <v>3521</v>
      </c>
      <c r="E1672" t="b">
        <v>1</v>
      </c>
    </row>
    <row r="1673" spans="1:5" x14ac:dyDescent="0.25">
      <c r="A1673" t="s">
        <v>3522</v>
      </c>
      <c r="B1673" t="s">
        <v>3523</v>
      </c>
      <c r="E1673" t="b">
        <v>1</v>
      </c>
    </row>
    <row r="1674" spans="1:5" x14ac:dyDescent="0.25">
      <c r="A1674" t="s">
        <v>3524</v>
      </c>
      <c r="B1674" t="s">
        <v>3525</v>
      </c>
      <c r="E1674" t="b">
        <v>1</v>
      </c>
    </row>
    <row r="1675" spans="1:5" x14ac:dyDescent="0.25">
      <c r="A1675" t="s">
        <v>3526</v>
      </c>
      <c r="B1675" t="s">
        <v>3527</v>
      </c>
      <c r="E1675" t="b">
        <v>1</v>
      </c>
    </row>
    <row r="1676" spans="1:5" x14ac:dyDescent="0.25">
      <c r="A1676" t="s">
        <v>3528</v>
      </c>
      <c r="B1676" t="s">
        <v>3529</v>
      </c>
      <c r="E1676" t="b">
        <v>1</v>
      </c>
    </row>
    <row r="1677" spans="1:5" x14ac:dyDescent="0.25">
      <c r="A1677" t="s">
        <v>3530</v>
      </c>
      <c r="B1677" t="s">
        <v>3531</v>
      </c>
      <c r="E1677" t="b">
        <v>1</v>
      </c>
    </row>
    <row r="1678" spans="1:5" x14ac:dyDescent="0.25">
      <c r="A1678" t="s">
        <v>3532</v>
      </c>
      <c r="B1678" t="s">
        <v>3533</v>
      </c>
      <c r="E1678" t="b">
        <v>1</v>
      </c>
    </row>
    <row r="1679" spans="1:5" x14ac:dyDescent="0.25">
      <c r="A1679" t="s">
        <v>3534</v>
      </c>
      <c r="B1679" t="s">
        <v>3535</v>
      </c>
      <c r="E1679" t="b">
        <v>1</v>
      </c>
    </row>
    <row r="1680" spans="1:5" x14ac:dyDescent="0.25">
      <c r="A1680" t="s">
        <v>3536</v>
      </c>
      <c r="B1680" t="s">
        <v>3537</v>
      </c>
      <c r="E1680" t="b">
        <v>1</v>
      </c>
    </row>
    <row r="1681" spans="1:5" x14ac:dyDescent="0.25">
      <c r="A1681" t="s">
        <v>3538</v>
      </c>
      <c r="B1681" t="s">
        <v>3539</v>
      </c>
      <c r="E1681" t="b">
        <v>1</v>
      </c>
    </row>
    <row r="1682" spans="1:5" x14ac:dyDescent="0.25">
      <c r="A1682" t="s">
        <v>3540</v>
      </c>
      <c r="B1682" t="s">
        <v>3541</v>
      </c>
      <c r="E1682" t="b">
        <v>1</v>
      </c>
    </row>
    <row r="1683" spans="1:5" x14ac:dyDescent="0.25">
      <c r="A1683" t="s">
        <v>3542</v>
      </c>
      <c r="B1683" t="s">
        <v>3543</v>
      </c>
      <c r="E1683" t="b">
        <v>1</v>
      </c>
    </row>
    <row r="1684" spans="1:5" x14ac:dyDescent="0.25">
      <c r="A1684" t="s">
        <v>3544</v>
      </c>
      <c r="B1684" t="s">
        <v>3545</v>
      </c>
      <c r="E1684" t="b">
        <v>1</v>
      </c>
    </row>
    <row r="1685" spans="1:5" x14ac:dyDescent="0.25">
      <c r="A1685" t="s">
        <v>3546</v>
      </c>
      <c r="B1685" t="s">
        <v>3547</v>
      </c>
      <c r="E1685" t="b">
        <v>1</v>
      </c>
    </row>
    <row r="1686" spans="1:5" x14ac:dyDescent="0.25">
      <c r="A1686" t="s">
        <v>3548</v>
      </c>
      <c r="B1686" t="s">
        <v>3549</v>
      </c>
      <c r="E1686" t="b">
        <v>1</v>
      </c>
    </row>
    <row r="1687" spans="1:5" x14ac:dyDescent="0.25">
      <c r="A1687" t="s">
        <v>3550</v>
      </c>
      <c r="B1687" t="s">
        <v>3551</v>
      </c>
      <c r="E1687" t="b">
        <v>1</v>
      </c>
    </row>
    <row r="1688" spans="1:5" x14ac:dyDescent="0.25">
      <c r="A1688" t="s">
        <v>3552</v>
      </c>
      <c r="B1688" t="s">
        <v>3553</v>
      </c>
      <c r="E1688" t="b">
        <v>1</v>
      </c>
    </row>
    <row r="1689" spans="1:5" x14ac:dyDescent="0.25">
      <c r="A1689" t="s">
        <v>3554</v>
      </c>
      <c r="B1689" t="s">
        <v>3555</v>
      </c>
      <c r="E1689" t="b">
        <v>1</v>
      </c>
    </row>
    <row r="1690" spans="1:5" x14ac:dyDescent="0.25">
      <c r="A1690" t="s">
        <v>3556</v>
      </c>
      <c r="B1690" t="s">
        <v>3557</v>
      </c>
      <c r="E1690" t="b">
        <v>1</v>
      </c>
    </row>
    <row r="1691" spans="1:5" x14ac:dyDescent="0.25">
      <c r="A1691" t="s">
        <v>3558</v>
      </c>
      <c r="B1691" t="s">
        <v>3559</v>
      </c>
      <c r="E1691" t="b">
        <v>1</v>
      </c>
    </row>
    <row r="1692" spans="1:5" x14ac:dyDescent="0.25">
      <c r="A1692" t="s">
        <v>3560</v>
      </c>
      <c r="B1692" t="s">
        <v>3561</v>
      </c>
      <c r="E1692" t="b">
        <v>1</v>
      </c>
    </row>
    <row r="1693" spans="1:5" x14ac:dyDescent="0.25">
      <c r="A1693" t="s">
        <v>3562</v>
      </c>
      <c r="B1693" t="s">
        <v>3563</v>
      </c>
      <c r="E1693" t="b">
        <v>1</v>
      </c>
    </row>
    <row r="1694" spans="1:5" x14ac:dyDescent="0.25">
      <c r="A1694" t="s">
        <v>3564</v>
      </c>
      <c r="B1694" t="s">
        <v>3565</v>
      </c>
      <c r="E1694" t="b">
        <v>1</v>
      </c>
    </row>
    <row r="1695" spans="1:5" x14ac:dyDescent="0.25">
      <c r="A1695" t="s">
        <v>3566</v>
      </c>
      <c r="B1695" t="s">
        <v>3567</v>
      </c>
      <c r="E1695" t="b">
        <v>1</v>
      </c>
    </row>
    <row r="1696" spans="1:5" x14ac:dyDescent="0.25">
      <c r="A1696" t="s">
        <v>3568</v>
      </c>
      <c r="B1696" t="s">
        <v>3569</v>
      </c>
      <c r="E1696" t="b">
        <v>1</v>
      </c>
    </row>
    <row r="1697" spans="1:5" x14ac:dyDescent="0.25">
      <c r="A1697" t="s">
        <v>3570</v>
      </c>
      <c r="B1697" t="s">
        <v>3571</v>
      </c>
      <c r="E1697" t="b">
        <v>1</v>
      </c>
    </row>
    <row r="1698" spans="1:5" x14ac:dyDescent="0.25">
      <c r="A1698" t="s">
        <v>3572</v>
      </c>
      <c r="B1698" t="s">
        <v>3573</v>
      </c>
      <c r="E1698" t="b">
        <v>1</v>
      </c>
    </row>
    <row r="1699" spans="1:5" x14ac:dyDescent="0.25">
      <c r="A1699" t="s">
        <v>3574</v>
      </c>
      <c r="B1699" t="s">
        <v>3575</v>
      </c>
      <c r="E1699" t="b">
        <v>1</v>
      </c>
    </row>
    <row r="1700" spans="1:5" x14ac:dyDescent="0.25">
      <c r="A1700" t="s">
        <v>3576</v>
      </c>
      <c r="B1700" t="s">
        <v>3577</v>
      </c>
      <c r="E1700" t="b">
        <v>1</v>
      </c>
    </row>
    <row r="1701" spans="1:5" x14ac:dyDescent="0.25">
      <c r="A1701" t="s">
        <v>3578</v>
      </c>
      <c r="B1701" t="s">
        <v>3579</v>
      </c>
      <c r="E1701" t="b">
        <v>1</v>
      </c>
    </row>
    <row r="1702" spans="1:5" x14ac:dyDescent="0.25">
      <c r="A1702" t="s">
        <v>3580</v>
      </c>
      <c r="B1702" t="s">
        <v>3581</v>
      </c>
      <c r="E1702" t="b">
        <v>1</v>
      </c>
    </row>
    <row r="1703" spans="1:5" x14ac:dyDescent="0.25">
      <c r="A1703" t="s">
        <v>3582</v>
      </c>
      <c r="B1703" t="s">
        <v>3583</v>
      </c>
      <c r="E1703" t="b">
        <v>1</v>
      </c>
    </row>
    <row r="1704" spans="1:5" x14ac:dyDescent="0.25">
      <c r="A1704" t="s">
        <v>3584</v>
      </c>
      <c r="B1704" t="s">
        <v>3585</v>
      </c>
      <c r="E1704" t="b">
        <v>1</v>
      </c>
    </row>
    <row r="1705" spans="1:5" x14ac:dyDescent="0.25">
      <c r="A1705" t="s">
        <v>3586</v>
      </c>
      <c r="B1705" t="s">
        <v>3587</v>
      </c>
      <c r="E1705" t="b">
        <v>1</v>
      </c>
    </row>
    <row r="1706" spans="1:5" x14ac:dyDescent="0.25">
      <c r="A1706" t="s">
        <v>3588</v>
      </c>
      <c r="B1706" t="s">
        <v>3589</v>
      </c>
      <c r="E1706" t="b">
        <v>1</v>
      </c>
    </row>
    <row r="1707" spans="1:5" x14ac:dyDescent="0.25">
      <c r="A1707" t="s">
        <v>3590</v>
      </c>
      <c r="B1707" t="s">
        <v>3591</v>
      </c>
      <c r="E1707" t="b">
        <v>1</v>
      </c>
    </row>
    <row r="1708" spans="1:5" x14ac:dyDescent="0.25">
      <c r="A1708" t="s">
        <v>3592</v>
      </c>
      <c r="B1708" t="s">
        <v>3593</v>
      </c>
      <c r="E1708" t="b">
        <v>1</v>
      </c>
    </row>
    <row r="1709" spans="1:5" x14ac:dyDescent="0.25">
      <c r="A1709" t="s">
        <v>3594</v>
      </c>
      <c r="B1709" t="s">
        <v>3595</v>
      </c>
      <c r="E1709" t="b">
        <v>1</v>
      </c>
    </row>
    <row r="1710" spans="1:5" x14ac:dyDescent="0.25">
      <c r="A1710" t="s">
        <v>3596</v>
      </c>
      <c r="B1710" t="s">
        <v>3597</v>
      </c>
      <c r="E1710" t="b">
        <v>1</v>
      </c>
    </row>
    <row r="1711" spans="1:5" x14ac:dyDescent="0.25">
      <c r="A1711" t="s">
        <v>3598</v>
      </c>
      <c r="B1711" t="s">
        <v>3599</v>
      </c>
      <c r="E1711" t="b">
        <v>1</v>
      </c>
    </row>
    <row r="1712" spans="1:5" x14ac:dyDescent="0.25">
      <c r="A1712" t="s">
        <v>3600</v>
      </c>
      <c r="B1712" t="s">
        <v>3601</v>
      </c>
      <c r="E1712" t="b">
        <v>1</v>
      </c>
    </row>
    <row r="1713" spans="1:5" x14ac:dyDescent="0.25">
      <c r="A1713" t="s">
        <v>3602</v>
      </c>
      <c r="B1713" t="s">
        <v>3603</v>
      </c>
      <c r="E1713" t="b">
        <v>1</v>
      </c>
    </row>
    <row r="1714" spans="1:5" x14ac:dyDescent="0.25">
      <c r="A1714" t="s">
        <v>3604</v>
      </c>
      <c r="B1714" t="s">
        <v>3605</v>
      </c>
      <c r="E1714" t="b">
        <v>1</v>
      </c>
    </row>
    <row r="1715" spans="1:5" x14ac:dyDescent="0.25">
      <c r="A1715" t="s">
        <v>3606</v>
      </c>
      <c r="B1715" t="s">
        <v>3607</v>
      </c>
      <c r="E1715" t="b">
        <v>1</v>
      </c>
    </row>
    <row r="1716" spans="1:5" x14ac:dyDescent="0.25">
      <c r="A1716" t="s">
        <v>3608</v>
      </c>
      <c r="B1716" t="s">
        <v>3609</v>
      </c>
      <c r="E1716" t="b">
        <v>1</v>
      </c>
    </row>
    <row r="1717" spans="1:5" x14ac:dyDescent="0.25">
      <c r="A1717" t="s">
        <v>3610</v>
      </c>
      <c r="B1717" t="s">
        <v>3611</v>
      </c>
      <c r="E1717" t="b">
        <v>1</v>
      </c>
    </row>
    <row r="1718" spans="1:5" x14ac:dyDescent="0.25">
      <c r="A1718" t="s">
        <v>3612</v>
      </c>
      <c r="B1718" t="s">
        <v>3613</v>
      </c>
      <c r="E1718" t="b">
        <v>1</v>
      </c>
    </row>
    <row r="1719" spans="1:5" x14ac:dyDescent="0.25">
      <c r="A1719" t="s">
        <v>3614</v>
      </c>
      <c r="B1719" t="s">
        <v>3615</v>
      </c>
      <c r="E1719" t="b">
        <v>1</v>
      </c>
    </row>
    <row r="1720" spans="1:5" x14ac:dyDescent="0.25">
      <c r="A1720" t="s">
        <v>3616</v>
      </c>
      <c r="B1720" t="s">
        <v>3617</v>
      </c>
      <c r="E1720" t="b">
        <v>1</v>
      </c>
    </row>
    <row r="1721" spans="1:5" x14ac:dyDescent="0.25">
      <c r="A1721" t="s">
        <v>3618</v>
      </c>
      <c r="B1721" t="s">
        <v>3619</v>
      </c>
      <c r="E1721" t="b">
        <v>1</v>
      </c>
    </row>
    <row r="1722" spans="1:5" x14ac:dyDescent="0.25">
      <c r="A1722" t="s">
        <v>3620</v>
      </c>
      <c r="B1722" t="s">
        <v>3621</v>
      </c>
      <c r="E1722" t="b">
        <v>1</v>
      </c>
    </row>
    <row r="1723" spans="1:5" x14ac:dyDescent="0.25">
      <c r="A1723" t="s">
        <v>3622</v>
      </c>
      <c r="B1723" t="s">
        <v>3623</v>
      </c>
      <c r="E1723" t="b">
        <v>1</v>
      </c>
    </row>
    <row r="1724" spans="1:5" x14ac:dyDescent="0.25">
      <c r="A1724" t="s">
        <v>3624</v>
      </c>
      <c r="B1724" t="s">
        <v>3625</v>
      </c>
      <c r="E1724" t="b">
        <v>1</v>
      </c>
    </row>
    <row r="1725" spans="1:5" x14ac:dyDescent="0.25">
      <c r="A1725" t="s">
        <v>3626</v>
      </c>
      <c r="B1725" t="s">
        <v>3627</v>
      </c>
      <c r="E1725" t="b">
        <v>1</v>
      </c>
    </row>
    <row r="1726" spans="1:5" x14ac:dyDescent="0.25">
      <c r="A1726" t="s">
        <v>3628</v>
      </c>
      <c r="B1726" t="s">
        <v>3629</v>
      </c>
      <c r="E1726" t="b">
        <v>1</v>
      </c>
    </row>
    <row r="1727" spans="1:5" x14ac:dyDescent="0.25">
      <c r="A1727" t="s">
        <v>3630</v>
      </c>
      <c r="B1727" t="s">
        <v>3631</v>
      </c>
      <c r="E1727" t="b">
        <v>1</v>
      </c>
    </row>
    <row r="1728" spans="1:5" x14ac:dyDescent="0.25">
      <c r="A1728" t="s">
        <v>3632</v>
      </c>
      <c r="B1728" t="s">
        <v>3633</v>
      </c>
      <c r="E1728" t="b">
        <v>1</v>
      </c>
    </row>
    <row r="1729" spans="1:5" x14ac:dyDescent="0.25">
      <c r="A1729" t="s">
        <v>3634</v>
      </c>
      <c r="B1729" t="s">
        <v>3635</v>
      </c>
      <c r="E1729" t="b">
        <v>1</v>
      </c>
    </row>
    <row r="1730" spans="1:5" x14ac:dyDescent="0.25">
      <c r="A1730" t="s">
        <v>3636</v>
      </c>
      <c r="B1730" t="s">
        <v>3637</v>
      </c>
      <c r="E1730" t="b">
        <v>1</v>
      </c>
    </row>
    <row r="1731" spans="1:5" x14ac:dyDescent="0.25">
      <c r="A1731" t="s">
        <v>3638</v>
      </c>
      <c r="B1731" t="s">
        <v>3639</v>
      </c>
      <c r="E1731" t="b">
        <v>1</v>
      </c>
    </row>
    <row r="1732" spans="1:5" x14ac:dyDescent="0.25">
      <c r="A1732" t="s">
        <v>3640</v>
      </c>
      <c r="B1732" t="s">
        <v>3641</v>
      </c>
      <c r="E1732" t="b">
        <v>1</v>
      </c>
    </row>
    <row r="1733" spans="1:5" x14ac:dyDescent="0.25">
      <c r="A1733" t="s">
        <v>3642</v>
      </c>
      <c r="B1733" t="s">
        <v>3643</v>
      </c>
      <c r="E1733" t="b">
        <v>1</v>
      </c>
    </row>
    <row r="1734" spans="1:5" x14ac:dyDescent="0.25">
      <c r="A1734" t="s">
        <v>3644</v>
      </c>
      <c r="B1734" t="s">
        <v>3645</v>
      </c>
      <c r="E1734" t="b">
        <v>1</v>
      </c>
    </row>
    <row r="1735" spans="1:5" x14ac:dyDescent="0.25">
      <c r="A1735" t="s">
        <v>3646</v>
      </c>
      <c r="B1735" t="s">
        <v>3647</v>
      </c>
      <c r="E1735" t="b">
        <v>1</v>
      </c>
    </row>
    <row r="1736" spans="1:5" x14ac:dyDescent="0.25">
      <c r="A1736" t="s">
        <v>3648</v>
      </c>
      <c r="B1736" t="s">
        <v>3649</v>
      </c>
      <c r="E1736" t="b">
        <v>1</v>
      </c>
    </row>
    <row r="1737" spans="1:5" x14ac:dyDescent="0.25">
      <c r="A1737" t="s">
        <v>3650</v>
      </c>
      <c r="B1737" t="s">
        <v>3651</v>
      </c>
      <c r="E1737" t="b">
        <v>1</v>
      </c>
    </row>
    <row r="1738" spans="1:5" x14ac:dyDescent="0.25">
      <c r="A1738" t="s">
        <v>3652</v>
      </c>
      <c r="B1738" t="s">
        <v>3653</v>
      </c>
      <c r="E1738" t="b">
        <v>1</v>
      </c>
    </row>
    <row r="1739" spans="1:5" x14ac:dyDescent="0.25">
      <c r="A1739" t="s">
        <v>3654</v>
      </c>
      <c r="B1739" t="s">
        <v>3655</v>
      </c>
      <c r="E1739" t="b">
        <v>1</v>
      </c>
    </row>
    <row r="1740" spans="1:5" x14ac:dyDescent="0.25">
      <c r="A1740" t="s">
        <v>3656</v>
      </c>
      <c r="B1740" t="s">
        <v>3657</v>
      </c>
      <c r="E1740" t="b">
        <v>1</v>
      </c>
    </row>
    <row r="1741" spans="1:5" x14ac:dyDescent="0.25">
      <c r="A1741" t="s">
        <v>3658</v>
      </c>
      <c r="B1741" t="s">
        <v>3659</v>
      </c>
      <c r="E1741" t="b">
        <v>1</v>
      </c>
    </row>
    <row r="1742" spans="1:5" x14ac:dyDescent="0.25">
      <c r="A1742" t="s">
        <v>3660</v>
      </c>
      <c r="B1742" t="s">
        <v>3661</v>
      </c>
      <c r="E1742" t="b">
        <v>1</v>
      </c>
    </row>
    <row r="1743" spans="1:5" x14ac:dyDescent="0.25">
      <c r="A1743" t="s">
        <v>3662</v>
      </c>
      <c r="B1743" t="s">
        <v>3663</v>
      </c>
      <c r="E1743" t="b">
        <v>1</v>
      </c>
    </row>
    <row r="1744" spans="1:5" x14ac:dyDescent="0.25">
      <c r="A1744" t="s">
        <v>3664</v>
      </c>
      <c r="B1744" t="s">
        <v>3665</v>
      </c>
      <c r="E1744" t="b">
        <v>1</v>
      </c>
    </row>
    <row r="1745" spans="1:5" x14ac:dyDescent="0.25">
      <c r="A1745" t="s">
        <v>3666</v>
      </c>
      <c r="B1745" t="s">
        <v>3667</v>
      </c>
      <c r="E1745" t="b">
        <v>1</v>
      </c>
    </row>
    <row r="1746" spans="1:5" x14ac:dyDescent="0.25">
      <c r="A1746" t="s">
        <v>3668</v>
      </c>
      <c r="B1746" t="s">
        <v>3669</v>
      </c>
      <c r="E1746" t="b">
        <v>1</v>
      </c>
    </row>
    <row r="1747" spans="1:5" x14ac:dyDescent="0.25">
      <c r="A1747" t="s">
        <v>3670</v>
      </c>
      <c r="B1747" t="s">
        <v>3671</v>
      </c>
      <c r="E1747" t="b">
        <v>1</v>
      </c>
    </row>
    <row r="1748" spans="1:5" x14ac:dyDescent="0.25">
      <c r="A1748" t="s">
        <v>3672</v>
      </c>
      <c r="B1748" t="s">
        <v>3673</v>
      </c>
      <c r="E1748" t="b">
        <v>1</v>
      </c>
    </row>
    <row r="1749" spans="1:5" x14ac:dyDescent="0.25">
      <c r="A1749" t="s">
        <v>3674</v>
      </c>
      <c r="B1749" t="s">
        <v>3675</v>
      </c>
      <c r="E1749" t="b">
        <v>1</v>
      </c>
    </row>
    <row r="1750" spans="1:5" x14ac:dyDescent="0.25">
      <c r="A1750" t="s">
        <v>3676</v>
      </c>
      <c r="B1750" t="s">
        <v>3677</v>
      </c>
      <c r="E1750" t="b">
        <v>1</v>
      </c>
    </row>
    <row r="1751" spans="1:5" x14ac:dyDescent="0.25">
      <c r="A1751" t="s">
        <v>3678</v>
      </c>
      <c r="B1751" t="s">
        <v>3679</v>
      </c>
      <c r="E1751" t="b">
        <v>1</v>
      </c>
    </row>
    <row r="1752" spans="1:5" x14ac:dyDescent="0.25">
      <c r="A1752" t="s">
        <v>3680</v>
      </c>
      <c r="B1752" t="s">
        <v>3681</v>
      </c>
      <c r="E1752" t="b">
        <v>1</v>
      </c>
    </row>
    <row r="1753" spans="1:5" x14ac:dyDescent="0.25">
      <c r="A1753" t="s">
        <v>3682</v>
      </c>
      <c r="B1753" t="s">
        <v>3683</v>
      </c>
      <c r="E1753" t="b">
        <v>1</v>
      </c>
    </row>
    <row r="1754" spans="1:5" x14ac:dyDescent="0.25">
      <c r="A1754" t="s">
        <v>3684</v>
      </c>
      <c r="B1754" t="s">
        <v>3685</v>
      </c>
      <c r="E1754" t="b">
        <v>1</v>
      </c>
    </row>
    <row r="1755" spans="1:5" x14ac:dyDescent="0.25">
      <c r="A1755" t="s">
        <v>3686</v>
      </c>
      <c r="B1755" t="s">
        <v>3687</v>
      </c>
      <c r="E1755" t="b">
        <v>1</v>
      </c>
    </row>
    <row r="1756" spans="1:5" x14ac:dyDescent="0.25">
      <c r="A1756" t="s">
        <v>3688</v>
      </c>
      <c r="B1756" t="s">
        <v>3689</v>
      </c>
      <c r="E1756" t="b">
        <v>1</v>
      </c>
    </row>
    <row r="1757" spans="1:5" x14ac:dyDescent="0.25">
      <c r="A1757" t="s">
        <v>3690</v>
      </c>
      <c r="B1757" t="s">
        <v>3691</v>
      </c>
      <c r="E1757" t="b">
        <v>1</v>
      </c>
    </row>
    <row r="1758" spans="1:5" x14ac:dyDescent="0.25">
      <c r="A1758" t="s">
        <v>3692</v>
      </c>
      <c r="B1758" t="s">
        <v>3693</v>
      </c>
      <c r="E1758" t="b">
        <v>1</v>
      </c>
    </row>
    <row r="1759" spans="1:5" x14ac:dyDescent="0.25">
      <c r="A1759" t="s">
        <v>3694</v>
      </c>
      <c r="B1759" t="s">
        <v>3695</v>
      </c>
      <c r="E1759" t="b">
        <v>1</v>
      </c>
    </row>
    <row r="1760" spans="1:5" x14ac:dyDescent="0.25">
      <c r="A1760" t="s">
        <v>3696</v>
      </c>
      <c r="B1760" t="s">
        <v>3697</v>
      </c>
      <c r="E1760" t="b">
        <v>1</v>
      </c>
    </row>
    <row r="1761" spans="1:5" x14ac:dyDescent="0.25">
      <c r="A1761" t="s">
        <v>3698</v>
      </c>
      <c r="B1761" t="s">
        <v>3699</v>
      </c>
      <c r="E1761" t="b">
        <v>1</v>
      </c>
    </row>
    <row r="1762" spans="1:5" x14ac:dyDescent="0.25">
      <c r="A1762" t="s">
        <v>3700</v>
      </c>
      <c r="B1762" t="s">
        <v>3701</v>
      </c>
      <c r="E1762" t="b">
        <v>1</v>
      </c>
    </row>
    <row r="1763" spans="1:5" x14ac:dyDescent="0.25">
      <c r="A1763" t="s">
        <v>3702</v>
      </c>
      <c r="B1763" t="s">
        <v>3703</v>
      </c>
      <c r="E1763" t="b">
        <v>1</v>
      </c>
    </row>
    <row r="1764" spans="1:5" x14ac:dyDescent="0.25">
      <c r="A1764" t="s">
        <v>3704</v>
      </c>
      <c r="B1764" t="s">
        <v>3705</v>
      </c>
      <c r="E1764" t="b">
        <v>1</v>
      </c>
    </row>
    <row r="1765" spans="1:5" x14ac:dyDescent="0.25">
      <c r="A1765" t="s">
        <v>3706</v>
      </c>
      <c r="B1765" t="s">
        <v>3707</v>
      </c>
      <c r="E1765" t="b">
        <v>1</v>
      </c>
    </row>
    <row r="1766" spans="1:5" x14ac:dyDescent="0.25">
      <c r="A1766" t="s">
        <v>3708</v>
      </c>
      <c r="B1766" t="s">
        <v>3709</v>
      </c>
      <c r="E1766" t="b">
        <v>1</v>
      </c>
    </row>
    <row r="1767" spans="1:5" x14ac:dyDescent="0.25">
      <c r="A1767" t="s">
        <v>3710</v>
      </c>
      <c r="B1767" t="s">
        <v>3711</v>
      </c>
      <c r="E1767" t="b">
        <v>1</v>
      </c>
    </row>
    <row r="1768" spans="1:5" x14ac:dyDescent="0.25">
      <c r="A1768" t="s">
        <v>3712</v>
      </c>
      <c r="B1768" t="s">
        <v>3713</v>
      </c>
      <c r="E1768" t="b">
        <v>1</v>
      </c>
    </row>
    <row r="1769" spans="1:5" x14ac:dyDescent="0.25">
      <c r="A1769" t="s">
        <v>3714</v>
      </c>
      <c r="B1769" t="s">
        <v>3715</v>
      </c>
      <c r="E1769" t="b">
        <v>1</v>
      </c>
    </row>
    <row r="1770" spans="1:5" x14ac:dyDescent="0.25">
      <c r="A1770" t="s">
        <v>3716</v>
      </c>
      <c r="B1770" t="s">
        <v>3717</v>
      </c>
      <c r="E1770" t="b">
        <v>1</v>
      </c>
    </row>
    <row r="1771" spans="1:5" x14ac:dyDescent="0.25">
      <c r="A1771" t="s">
        <v>3718</v>
      </c>
      <c r="B1771" t="s">
        <v>3719</v>
      </c>
      <c r="E1771" t="b">
        <v>1</v>
      </c>
    </row>
    <row r="1772" spans="1:5" x14ac:dyDescent="0.25">
      <c r="A1772" t="s">
        <v>3720</v>
      </c>
      <c r="B1772" t="s">
        <v>3721</v>
      </c>
      <c r="E1772" t="b">
        <v>1</v>
      </c>
    </row>
    <row r="1773" spans="1:5" x14ac:dyDescent="0.25">
      <c r="A1773" t="s">
        <v>3722</v>
      </c>
      <c r="B1773" t="s">
        <v>3723</v>
      </c>
      <c r="E1773" t="b">
        <v>1</v>
      </c>
    </row>
    <row r="1774" spans="1:5" x14ac:dyDescent="0.25">
      <c r="A1774" t="s">
        <v>3724</v>
      </c>
      <c r="B1774" t="s">
        <v>3725</v>
      </c>
      <c r="E1774" t="b">
        <v>1</v>
      </c>
    </row>
    <row r="1775" spans="1:5" x14ac:dyDescent="0.25">
      <c r="A1775" t="s">
        <v>3726</v>
      </c>
      <c r="B1775" t="s">
        <v>3727</v>
      </c>
      <c r="E1775" t="b">
        <v>1</v>
      </c>
    </row>
    <row r="1776" spans="1:5" x14ac:dyDescent="0.25">
      <c r="A1776" t="s">
        <v>3728</v>
      </c>
      <c r="B1776" t="s">
        <v>3729</v>
      </c>
      <c r="E1776" t="b">
        <v>1</v>
      </c>
    </row>
    <row r="1777" spans="1:5" x14ac:dyDescent="0.25">
      <c r="A1777" t="s">
        <v>3730</v>
      </c>
      <c r="B1777" t="s">
        <v>3731</v>
      </c>
      <c r="E1777" t="b">
        <v>1</v>
      </c>
    </row>
    <row r="1778" spans="1:5" x14ac:dyDescent="0.25">
      <c r="A1778" t="s">
        <v>3732</v>
      </c>
      <c r="B1778" t="s">
        <v>3733</v>
      </c>
      <c r="E1778" t="b">
        <v>1</v>
      </c>
    </row>
    <row r="1779" spans="1:5" x14ac:dyDescent="0.25">
      <c r="A1779" t="s">
        <v>3734</v>
      </c>
      <c r="B1779" t="s">
        <v>3735</v>
      </c>
      <c r="E1779" t="b">
        <v>1</v>
      </c>
    </row>
    <row r="1780" spans="1:5" x14ac:dyDescent="0.25">
      <c r="A1780" t="s">
        <v>3736</v>
      </c>
      <c r="B1780" t="s">
        <v>3737</v>
      </c>
      <c r="E1780" t="b">
        <v>1</v>
      </c>
    </row>
    <row r="1781" spans="1:5" x14ac:dyDescent="0.25">
      <c r="A1781" t="s">
        <v>3738</v>
      </c>
      <c r="B1781" t="s">
        <v>3739</v>
      </c>
      <c r="E1781" t="b">
        <v>1</v>
      </c>
    </row>
    <row r="1782" spans="1:5" x14ac:dyDescent="0.25">
      <c r="A1782" t="s">
        <v>3740</v>
      </c>
      <c r="B1782" t="s">
        <v>3741</v>
      </c>
      <c r="E1782" t="b">
        <v>1</v>
      </c>
    </row>
    <row r="1783" spans="1:5" x14ac:dyDescent="0.25">
      <c r="A1783" t="s">
        <v>3742</v>
      </c>
      <c r="B1783" t="s">
        <v>3743</v>
      </c>
      <c r="E1783" t="b">
        <v>1</v>
      </c>
    </row>
    <row r="1784" spans="1:5" x14ac:dyDescent="0.25">
      <c r="A1784" t="s">
        <v>3744</v>
      </c>
      <c r="B1784" t="s">
        <v>3745</v>
      </c>
      <c r="E1784" t="b">
        <v>1</v>
      </c>
    </row>
    <row r="1785" spans="1:5" x14ac:dyDescent="0.25">
      <c r="A1785" t="s">
        <v>3746</v>
      </c>
      <c r="B1785" t="s">
        <v>3747</v>
      </c>
      <c r="E1785" t="b">
        <v>1</v>
      </c>
    </row>
    <row r="1786" spans="1:5" x14ac:dyDescent="0.25">
      <c r="A1786" t="s">
        <v>3748</v>
      </c>
      <c r="B1786" t="s">
        <v>3749</v>
      </c>
      <c r="E1786" t="b">
        <v>1</v>
      </c>
    </row>
    <row r="1787" spans="1:5" x14ac:dyDescent="0.25">
      <c r="A1787" t="s">
        <v>3750</v>
      </c>
      <c r="B1787" t="s">
        <v>3751</v>
      </c>
      <c r="E1787" t="b">
        <v>1</v>
      </c>
    </row>
    <row r="1788" spans="1:5" x14ac:dyDescent="0.25">
      <c r="A1788" t="s">
        <v>3752</v>
      </c>
      <c r="B1788" t="s">
        <v>3753</v>
      </c>
      <c r="E1788" t="b">
        <v>1</v>
      </c>
    </row>
    <row r="1789" spans="1:5" x14ac:dyDescent="0.25">
      <c r="A1789" t="s">
        <v>3754</v>
      </c>
      <c r="B1789" t="s">
        <v>3755</v>
      </c>
      <c r="E1789" t="b">
        <v>1</v>
      </c>
    </row>
    <row r="1790" spans="1:5" x14ac:dyDescent="0.25">
      <c r="A1790" t="s">
        <v>3756</v>
      </c>
      <c r="B1790" t="s">
        <v>3757</v>
      </c>
      <c r="E1790" t="b">
        <v>1</v>
      </c>
    </row>
    <row r="1791" spans="1:5" x14ac:dyDescent="0.25">
      <c r="A1791" t="s">
        <v>3758</v>
      </c>
      <c r="B1791" t="s">
        <v>3759</v>
      </c>
      <c r="E1791" t="b">
        <v>1</v>
      </c>
    </row>
    <row r="1792" spans="1:5" x14ac:dyDescent="0.25">
      <c r="A1792" t="s">
        <v>3760</v>
      </c>
      <c r="B1792" t="s">
        <v>3761</v>
      </c>
      <c r="E1792" t="b">
        <v>1</v>
      </c>
    </row>
    <row r="1793" spans="1:5" x14ac:dyDescent="0.25">
      <c r="A1793" t="s">
        <v>3762</v>
      </c>
      <c r="B1793" t="s">
        <v>3763</v>
      </c>
      <c r="E1793" t="b">
        <v>1</v>
      </c>
    </row>
    <row r="1794" spans="1:5" x14ac:dyDescent="0.25">
      <c r="A1794" t="s">
        <v>3764</v>
      </c>
      <c r="B1794" t="s">
        <v>3765</v>
      </c>
      <c r="E1794" t="b">
        <v>1</v>
      </c>
    </row>
    <row r="1795" spans="1:5" x14ac:dyDescent="0.25">
      <c r="A1795" t="s">
        <v>3766</v>
      </c>
      <c r="B1795" t="s">
        <v>3767</v>
      </c>
      <c r="E1795" t="b">
        <v>1</v>
      </c>
    </row>
    <row r="1796" spans="1:5" x14ac:dyDescent="0.25">
      <c r="A1796" t="s">
        <v>3768</v>
      </c>
      <c r="B1796" t="s">
        <v>3769</v>
      </c>
      <c r="E1796" t="b">
        <v>1</v>
      </c>
    </row>
    <row r="1797" spans="1:5" x14ac:dyDescent="0.25">
      <c r="A1797" t="s">
        <v>3770</v>
      </c>
      <c r="B1797" t="s">
        <v>3771</v>
      </c>
      <c r="E1797" t="b">
        <v>1</v>
      </c>
    </row>
    <row r="1798" spans="1:5" x14ac:dyDescent="0.25">
      <c r="A1798" t="s">
        <v>3772</v>
      </c>
      <c r="B1798" t="s">
        <v>3773</v>
      </c>
      <c r="E1798" t="b">
        <v>1</v>
      </c>
    </row>
    <row r="1799" spans="1:5" x14ac:dyDescent="0.25">
      <c r="A1799" t="s">
        <v>3774</v>
      </c>
      <c r="B1799" t="s">
        <v>3775</v>
      </c>
      <c r="E1799" t="b">
        <v>1</v>
      </c>
    </row>
    <row r="1800" spans="1:5" x14ac:dyDescent="0.25">
      <c r="A1800" t="s">
        <v>3776</v>
      </c>
      <c r="B1800" t="s">
        <v>3777</v>
      </c>
      <c r="E1800" t="b">
        <v>1</v>
      </c>
    </row>
    <row r="1801" spans="1:5" x14ac:dyDescent="0.25">
      <c r="A1801" t="s">
        <v>3778</v>
      </c>
      <c r="B1801" t="s">
        <v>3779</v>
      </c>
      <c r="E1801" t="b">
        <v>1</v>
      </c>
    </row>
    <row r="1802" spans="1:5" x14ac:dyDescent="0.25">
      <c r="A1802" t="s">
        <v>3780</v>
      </c>
      <c r="B1802" t="s">
        <v>3781</v>
      </c>
      <c r="E1802" t="b">
        <v>1</v>
      </c>
    </row>
    <row r="1803" spans="1:5" x14ac:dyDescent="0.25">
      <c r="A1803" t="s">
        <v>3782</v>
      </c>
      <c r="B1803" t="s">
        <v>3783</v>
      </c>
      <c r="E1803" t="b">
        <v>1</v>
      </c>
    </row>
    <row r="1804" spans="1:5" x14ac:dyDescent="0.25">
      <c r="A1804" t="s">
        <v>3784</v>
      </c>
      <c r="B1804" t="s">
        <v>3785</v>
      </c>
      <c r="E1804" t="b">
        <v>1</v>
      </c>
    </row>
    <row r="1805" spans="1:5" x14ac:dyDescent="0.25">
      <c r="A1805" t="s">
        <v>3786</v>
      </c>
      <c r="B1805" t="s">
        <v>3787</v>
      </c>
      <c r="E1805" t="b">
        <v>1</v>
      </c>
    </row>
    <row r="1806" spans="1:5" x14ac:dyDescent="0.25">
      <c r="A1806" t="s">
        <v>3788</v>
      </c>
      <c r="B1806" t="s">
        <v>3789</v>
      </c>
      <c r="E1806" t="b">
        <v>1</v>
      </c>
    </row>
    <row r="1807" spans="1:5" x14ac:dyDescent="0.25">
      <c r="A1807" t="s">
        <v>3790</v>
      </c>
      <c r="B1807" t="s">
        <v>3791</v>
      </c>
      <c r="E1807" t="b">
        <v>1</v>
      </c>
    </row>
    <row r="1808" spans="1:5" x14ac:dyDescent="0.25">
      <c r="A1808" t="s">
        <v>3792</v>
      </c>
      <c r="B1808" t="s">
        <v>3793</v>
      </c>
      <c r="E1808" t="b">
        <v>1</v>
      </c>
    </row>
    <row r="1809" spans="1:5" x14ac:dyDescent="0.25">
      <c r="A1809" t="s">
        <v>3794</v>
      </c>
      <c r="B1809" t="s">
        <v>3795</v>
      </c>
      <c r="E1809" t="b">
        <v>1</v>
      </c>
    </row>
    <row r="1810" spans="1:5" x14ac:dyDescent="0.25">
      <c r="A1810" t="s">
        <v>3796</v>
      </c>
      <c r="B1810" t="s">
        <v>3797</v>
      </c>
      <c r="E1810" t="b">
        <v>1</v>
      </c>
    </row>
    <row r="1811" spans="1:5" x14ac:dyDescent="0.25">
      <c r="A1811" t="s">
        <v>3798</v>
      </c>
      <c r="B1811" t="s">
        <v>3799</v>
      </c>
      <c r="E1811" t="b">
        <v>1</v>
      </c>
    </row>
    <row r="1812" spans="1:5" x14ac:dyDescent="0.25">
      <c r="A1812" t="s">
        <v>3800</v>
      </c>
      <c r="B1812" t="s">
        <v>3801</v>
      </c>
      <c r="E1812" t="b">
        <v>1</v>
      </c>
    </row>
    <row r="1813" spans="1:5" x14ac:dyDescent="0.25">
      <c r="A1813" t="s">
        <v>3802</v>
      </c>
      <c r="B1813" t="s">
        <v>3803</v>
      </c>
      <c r="E1813" t="b">
        <v>1</v>
      </c>
    </row>
    <row r="1814" spans="1:5" x14ac:dyDescent="0.25">
      <c r="A1814" t="s">
        <v>3804</v>
      </c>
      <c r="B1814" t="s">
        <v>3805</v>
      </c>
      <c r="E1814" t="b">
        <v>1</v>
      </c>
    </row>
    <row r="1815" spans="1:5" x14ac:dyDescent="0.25">
      <c r="A1815" t="s">
        <v>3806</v>
      </c>
      <c r="B1815" t="s">
        <v>3807</v>
      </c>
      <c r="E1815" t="b">
        <v>1</v>
      </c>
    </row>
    <row r="1816" spans="1:5" x14ac:dyDescent="0.25">
      <c r="A1816" t="s">
        <v>3808</v>
      </c>
      <c r="B1816" t="s">
        <v>3809</v>
      </c>
      <c r="E1816" t="b">
        <v>1</v>
      </c>
    </row>
    <row r="1817" spans="1:5" x14ac:dyDescent="0.25">
      <c r="A1817" t="s">
        <v>3810</v>
      </c>
      <c r="B1817" t="s">
        <v>3811</v>
      </c>
      <c r="E1817" t="b">
        <v>1</v>
      </c>
    </row>
    <row r="1818" spans="1:5" x14ac:dyDescent="0.25">
      <c r="A1818" t="s">
        <v>3812</v>
      </c>
      <c r="B1818" t="s">
        <v>3813</v>
      </c>
      <c r="E1818" t="b">
        <v>1</v>
      </c>
    </row>
    <row r="1819" spans="1:5" x14ac:dyDescent="0.25">
      <c r="A1819" t="s">
        <v>3814</v>
      </c>
      <c r="B1819" t="s">
        <v>3815</v>
      </c>
      <c r="E1819" t="b">
        <v>1</v>
      </c>
    </row>
    <row r="1820" spans="1:5" x14ac:dyDescent="0.25">
      <c r="A1820" t="s">
        <v>3816</v>
      </c>
      <c r="B1820" t="s">
        <v>3817</v>
      </c>
      <c r="E1820" t="b">
        <v>1</v>
      </c>
    </row>
    <row r="1821" spans="1:5" x14ac:dyDescent="0.25">
      <c r="A1821" t="s">
        <v>3818</v>
      </c>
      <c r="B1821" t="s">
        <v>3819</v>
      </c>
      <c r="E1821" t="b">
        <v>1</v>
      </c>
    </row>
    <row r="1822" spans="1:5" x14ac:dyDescent="0.25">
      <c r="A1822" t="s">
        <v>3820</v>
      </c>
      <c r="B1822" t="s">
        <v>3821</v>
      </c>
      <c r="E1822" t="b">
        <v>1</v>
      </c>
    </row>
    <row r="1823" spans="1:5" x14ac:dyDescent="0.25">
      <c r="A1823" t="s">
        <v>3822</v>
      </c>
      <c r="B1823" t="s">
        <v>3823</v>
      </c>
      <c r="E1823" t="b">
        <v>1</v>
      </c>
    </row>
    <row r="1824" spans="1:5" x14ac:dyDescent="0.25">
      <c r="A1824" t="s">
        <v>3824</v>
      </c>
      <c r="B1824" t="s">
        <v>3825</v>
      </c>
      <c r="E1824" t="b">
        <v>1</v>
      </c>
    </row>
    <row r="1825" spans="1:5" x14ac:dyDescent="0.25">
      <c r="A1825" t="s">
        <v>3826</v>
      </c>
      <c r="B1825" t="s">
        <v>3827</v>
      </c>
      <c r="E1825" t="b">
        <v>1</v>
      </c>
    </row>
    <row r="1826" spans="1:5" x14ac:dyDescent="0.25">
      <c r="A1826" t="s">
        <v>3828</v>
      </c>
      <c r="B1826" t="s">
        <v>3829</v>
      </c>
      <c r="E1826" t="b">
        <v>1</v>
      </c>
    </row>
    <row r="1827" spans="1:5" x14ac:dyDescent="0.25">
      <c r="A1827" t="s">
        <v>3830</v>
      </c>
      <c r="B1827" t="s">
        <v>3831</v>
      </c>
      <c r="E1827" t="b">
        <v>1</v>
      </c>
    </row>
    <row r="1828" spans="1:5" x14ac:dyDescent="0.25">
      <c r="A1828" t="s">
        <v>3832</v>
      </c>
      <c r="B1828" t="s">
        <v>3833</v>
      </c>
      <c r="E1828" t="b">
        <v>1</v>
      </c>
    </row>
    <row r="1829" spans="1:5" x14ac:dyDescent="0.25">
      <c r="A1829" t="s">
        <v>3834</v>
      </c>
      <c r="B1829" t="s">
        <v>3835</v>
      </c>
      <c r="E1829" t="b">
        <v>1</v>
      </c>
    </row>
    <row r="1830" spans="1:5" x14ac:dyDescent="0.25">
      <c r="A1830" t="s">
        <v>3836</v>
      </c>
      <c r="B1830" t="s">
        <v>3837</v>
      </c>
      <c r="E1830" t="b">
        <v>1</v>
      </c>
    </row>
    <row r="1831" spans="1:5" x14ac:dyDescent="0.25">
      <c r="A1831" t="s">
        <v>3838</v>
      </c>
      <c r="B1831" t="s">
        <v>3839</v>
      </c>
      <c r="E1831" t="b">
        <v>1</v>
      </c>
    </row>
    <row r="1832" spans="1:5" x14ac:dyDescent="0.25">
      <c r="A1832" t="s">
        <v>3840</v>
      </c>
      <c r="B1832" t="s">
        <v>3841</v>
      </c>
      <c r="E1832" t="b">
        <v>1</v>
      </c>
    </row>
    <row r="1833" spans="1:5" x14ac:dyDescent="0.25">
      <c r="A1833" t="s">
        <v>3842</v>
      </c>
      <c r="B1833" t="s">
        <v>3843</v>
      </c>
      <c r="E1833" t="b">
        <v>1</v>
      </c>
    </row>
    <row r="1834" spans="1:5" x14ac:dyDescent="0.25">
      <c r="A1834" t="s">
        <v>3844</v>
      </c>
      <c r="B1834" t="s">
        <v>3845</v>
      </c>
      <c r="E1834" t="b">
        <v>1</v>
      </c>
    </row>
    <row r="1835" spans="1:5" x14ac:dyDescent="0.25">
      <c r="A1835" t="s">
        <v>3846</v>
      </c>
      <c r="B1835" t="s">
        <v>3847</v>
      </c>
      <c r="E1835" t="b">
        <v>1</v>
      </c>
    </row>
    <row r="1836" spans="1:5" x14ac:dyDescent="0.25">
      <c r="A1836" t="s">
        <v>3848</v>
      </c>
      <c r="B1836" t="s">
        <v>3849</v>
      </c>
      <c r="E1836" t="b">
        <v>1</v>
      </c>
    </row>
    <row r="1837" spans="1:5" x14ac:dyDescent="0.25">
      <c r="A1837" t="s">
        <v>3850</v>
      </c>
      <c r="B1837" t="s">
        <v>3851</v>
      </c>
      <c r="E1837" t="b">
        <v>1</v>
      </c>
    </row>
    <row r="1838" spans="1:5" x14ac:dyDescent="0.25">
      <c r="A1838" t="s">
        <v>3852</v>
      </c>
      <c r="B1838" t="s">
        <v>3853</v>
      </c>
      <c r="E1838" t="b">
        <v>1</v>
      </c>
    </row>
    <row r="1839" spans="1:5" x14ac:dyDescent="0.25">
      <c r="A1839" t="s">
        <v>3854</v>
      </c>
      <c r="B1839" t="s">
        <v>3855</v>
      </c>
      <c r="E1839" t="b">
        <v>1</v>
      </c>
    </row>
    <row r="1840" spans="1:5" x14ac:dyDescent="0.25">
      <c r="A1840" t="s">
        <v>3856</v>
      </c>
      <c r="B1840" t="s">
        <v>3857</v>
      </c>
      <c r="E1840" t="b">
        <v>1</v>
      </c>
    </row>
    <row r="1841" spans="1:5" x14ac:dyDescent="0.25">
      <c r="A1841" t="s">
        <v>3858</v>
      </c>
      <c r="B1841" t="s">
        <v>3859</v>
      </c>
      <c r="E1841" t="b">
        <v>1</v>
      </c>
    </row>
    <row r="1842" spans="1:5" x14ac:dyDescent="0.25">
      <c r="A1842" t="s">
        <v>3860</v>
      </c>
      <c r="B1842" t="s">
        <v>3861</v>
      </c>
      <c r="E1842" t="b">
        <v>1</v>
      </c>
    </row>
    <row r="1843" spans="1:5" x14ac:dyDescent="0.25">
      <c r="A1843" t="s">
        <v>3862</v>
      </c>
      <c r="B1843" t="s">
        <v>3863</v>
      </c>
      <c r="E1843" t="b">
        <v>1</v>
      </c>
    </row>
    <row r="1844" spans="1:5" x14ac:dyDescent="0.25">
      <c r="A1844" t="s">
        <v>3864</v>
      </c>
      <c r="B1844" t="s">
        <v>3865</v>
      </c>
      <c r="E1844" t="b">
        <v>1</v>
      </c>
    </row>
    <row r="1845" spans="1:5" x14ac:dyDescent="0.25">
      <c r="A1845" t="s">
        <v>3866</v>
      </c>
      <c r="B1845" t="s">
        <v>3867</v>
      </c>
      <c r="E1845" t="b">
        <v>1</v>
      </c>
    </row>
    <row r="1846" spans="1:5" x14ac:dyDescent="0.25">
      <c r="A1846" t="s">
        <v>3868</v>
      </c>
      <c r="B1846" t="s">
        <v>3869</v>
      </c>
      <c r="E1846" t="b">
        <v>1</v>
      </c>
    </row>
    <row r="1847" spans="1:5" x14ac:dyDescent="0.25">
      <c r="A1847" t="s">
        <v>3870</v>
      </c>
      <c r="B1847" t="s">
        <v>3871</v>
      </c>
      <c r="E1847" t="b">
        <v>1</v>
      </c>
    </row>
    <row r="1848" spans="1:5" x14ac:dyDescent="0.25">
      <c r="A1848" t="s">
        <v>3872</v>
      </c>
      <c r="B1848" t="s">
        <v>3873</v>
      </c>
      <c r="E1848" t="b">
        <v>1</v>
      </c>
    </row>
    <row r="1849" spans="1:5" x14ac:dyDescent="0.25">
      <c r="A1849" t="s">
        <v>3874</v>
      </c>
      <c r="B1849" t="s">
        <v>3875</v>
      </c>
      <c r="E1849" t="b">
        <v>1</v>
      </c>
    </row>
    <row r="1850" spans="1:5" x14ac:dyDescent="0.25">
      <c r="A1850" t="s">
        <v>3876</v>
      </c>
      <c r="B1850" t="s">
        <v>3877</v>
      </c>
      <c r="E1850" t="b">
        <v>1</v>
      </c>
    </row>
    <row r="1851" spans="1:5" x14ac:dyDescent="0.25">
      <c r="A1851" t="s">
        <v>3878</v>
      </c>
      <c r="B1851" t="s">
        <v>3879</v>
      </c>
      <c r="E1851" t="b">
        <v>1</v>
      </c>
    </row>
    <row r="1852" spans="1:5" x14ac:dyDescent="0.25">
      <c r="A1852" t="s">
        <v>3880</v>
      </c>
      <c r="B1852" t="s">
        <v>3881</v>
      </c>
      <c r="E1852" t="b">
        <v>1</v>
      </c>
    </row>
    <row r="1853" spans="1:5" x14ac:dyDescent="0.25">
      <c r="A1853" t="s">
        <v>3882</v>
      </c>
      <c r="B1853" t="s">
        <v>3883</v>
      </c>
      <c r="E1853" t="b">
        <v>1</v>
      </c>
    </row>
    <row r="1854" spans="1:5" x14ac:dyDescent="0.25">
      <c r="A1854" t="s">
        <v>3884</v>
      </c>
      <c r="B1854" t="s">
        <v>3885</v>
      </c>
      <c r="E1854" t="b">
        <v>1</v>
      </c>
    </row>
    <row r="1855" spans="1:5" x14ac:dyDescent="0.25">
      <c r="A1855" t="s">
        <v>3886</v>
      </c>
      <c r="B1855" t="s">
        <v>3887</v>
      </c>
      <c r="E1855" t="b">
        <v>1</v>
      </c>
    </row>
    <row r="1856" spans="1:5" x14ac:dyDescent="0.25">
      <c r="A1856" t="s">
        <v>3888</v>
      </c>
      <c r="B1856" t="s">
        <v>3889</v>
      </c>
      <c r="E1856" t="b">
        <v>1</v>
      </c>
    </row>
    <row r="1857" spans="1:5" x14ac:dyDescent="0.25">
      <c r="A1857" t="s">
        <v>3890</v>
      </c>
      <c r="B1857" t="s">
        <v>3891</v>
      </c>
      <c r="E1857" t="b">
        <v>1</v>
      </c>
    </row>
    <row r="1858" spans="1:5" x14ac:dyDescent="0.25">
      <c r="A1858" t="s">
        <v>3892</v>
      </c>
      <c r="B1858" t="s">
        <v>3893</v>
      </c>
      <c r="E1858" t="b">
        <v>1</v>
      </c>
    </row>
    <row r="1859" spans="1:5" x14ac:dyDescent="0.25">
      <c r="A1859" t="s">
        <v>3894</v>
      </c>
      <c r="B1859" t="s">
        <v>3895</v>
      </c>
      <c r="E1859" t="b">
        <v>1</v>
      </c>
    </row>
    <row r="1860" spans="1:5" x14ac:dyDescent="0.25">
      <c r="A1860" t="s">
        <v>3896</v>
      </c>
      <c r="B1860" t="s">
        <v>3897</v>
      </c>
      <c r="E1860" t="b">
        <v>1</v>
      </c>
    </row>
    <row r="1861" spans="1:5" x14ac:dyDescent="0.25">
      <c r="A1861" t="s">
        <v>3898</v>
      </c>
      <c r="B1861" t="s">
        <v>3899</v>
      </c>
      <c r="E1861" t="b">
        <v>1</v>
      </c>
    </row>
    <row r="1862" spans="1:5" x14ac:dyDescent="0.25">
      <c r="A1862" t="s">
        <v>3900</v>
      </c>
      <c r="B1862" t="s">
        <v>3901</v>
      </c>
      <c r="E1862" t="b">
        <v>1</v>
      </c>
    </row>
    <row r="1863" spans="1:5" x14ac:dyDescent="0.25">
      <c r="A1863" t="s">
        <v>3902</v>
      </c>
      <c r="B1863" t="s">
        <v>3903</v>
      </c>
      <c r="E1863" t="b">
        <v>1</v>
      </c>
    </row>
    <row r="1864" spans="1:5" x14ac:dyDescent="0.25">
      <c r="A1864" t="s">
        <v>3904</v>
      </c>
      <c r="B1864" t="s">
        <v>3905</v>
      </c>
      <c r="E1864" t="b">
        <v>1</v>
      </c>
    </row>
    <row r="1865" spans="1:5" x14ac:dyDescent="0.25">
      <c r="A1865" t="s">
        <v>3906</v>
      </c>
      <c r="B1865" t="s">
        <v>3907</v>
      </c>
      <c r="E1865" t="b">
        <v>1</v>
      </c>
    </row>
    <row r="1866" spans="1:5" x14ac:dyDescent="0.25">
      <c r="A1866" t="s">
        <v>3908</v>
      </c>
      <c r="B1866" t="s">
        <v>3909</v>
      </c>
      <c r="E1866" t="b">
        <v>1</v>
      </c>
    </row>
    <row r="1867" spans="1:5" x14ac:dyDescent="0.25">
      <c r="A1867" t="s">
        <v>3910</v>
      </c>
      <c r="B1867" t="s">
        <v>3911</v>
      </c>
      <c r="E1867" t="b">
        <v>1</v>
      </c>
    </row>
    <row r="1868" spans="1:5" x14ac:dyDescent="0.25">
      <c r="A1868" t="s">
        <v>3912</v>
      </c>
      <c r="B1868" t="s">
        <v>3913</v>
      </c>
      <c r="E1868" t="b">
        <v>1</v>
      </c>
    </row>
    <row r="1869" spans="1:5" x14ac:dyDescent="0.25">
      <c r="A1869" t="s">
        <v>3914</v>
      </c>
      <c r="B1869" t="s">
        <v>3915</v>
      </c>
      <c r="E1869" t="b">
        <v>1</v>
      </c>
    </row>
    <row r="1870" spans="1:5" x14ac:dyDescent="0.25">
      <c r="A1870" t="s">
        <v>3916</v>
      </c>
      <c r="B1870" t="s">
        <v>3917</v>
      </c>
      <c r="E1870" t="b">
        <v>1</v>
      </c>
    </row>
    <row r="1871" spans="1:5" x14ac:dyDescent="0.25">
      <c r="A1871" t="s">
        <v>3918</v>
      </c>
      <c r="B1871" t="s">
        <v>3919</v>
      </c>
      <c r="E1871" t="b">
        <v>1</v>
      </c>
    </row>
    <row r="1872" spans="1:5" x14ac:dyDescent="0.25">
      <c r="A1872" t="s">
        <v>3920</v>
      </c>
      <c r="B1872" t="s">
        <v>3921</v>
      </c>
      <c r="E1872" t="b">
        <v>1</v>
      </c>
    </row>
    <row r="1873" spans="1:5" x14ac:dyDescent="0.25">
      <c r="A1873" t="s">
        <v>3922</v>
      </c>
      <c r="B1873" t="s">
        <v>3923</v>
      </c>
      <c r="E1873" t="b">
        <v>1</v>
      </c>
    </row>
    <row r="1874" spans="1:5" x14ac:dyDescent="0.25">
      <c r="A1874" t="s">
        <v>3924</v>
      </c>
      <c r="B1874" t="s">
        <v>3925</v>
      </c>
      <c r="E1874" t="b">
        <v>1</v>
      </c>
    </row>
    <row r="1875" spans="1:5" x14ac:dyDescent="0.25">
      <c r="A1875" t="s">
        <v>3926</v>
      </c>
      <c r="B1875" t="s">
        <v>3927</v>
      </c>
      <c r="E1875" t="b">
        <v>1</v>
      </c>
    </row>
    <row r="1876" spans="1:5" x14ac:dyDescent="0.25">
      <c r="A1876" t="s">
        <v>3928</v>
      </c>
      <c r="B1876" t="s">
        <v>3929</v>
      </c>
      <c r="E1876" t="b">
        <v>1</v>
      </c>
    </row>
    <row r="1877" spans="1:5" x14ac:dyDescent="0.25">
      <c r="A1877" t="s">
        <v>3930</v>
      </c>
      <c r="B1877" t="s">
        <v>3931</v>
      </c>
      <c r="E1877" t="b">
        <v>1</v>
      </c>
    </row>
    <row r="1878" spans="1:5" x14ac:dyDescent="0.25">
      <c r="A1878" t="s">
        <v>3932</v>
      </c>
      <c r="B1878" t="s">
        <v>3933</v>
      </c>
      <c r="E1878" t="b">
        <v>1</v>
      </c>
    </row>
    <row r="1879" spans="1:5" x14ac:dyDescent="0.25">
      <c r="A1879" t="s">
        <v>3934</v>
      </c>
      <c r="B1879" t="s">
        <v>3935</v>
      </c>
      <c r="E1879" t="b">
        <v>1</v>
      </c>
    </row>
    <row r="1880" spans="1:5" x14ac:dyDescent="0.25">
      <c r="A1880" t="s">
        <v>3936</v>
      </c>
      <c r="B1880" t="s">
        <v>3937</v>
      </c>
      <c r="E1880" t="b">
        <v>1</v>
      </c>
    </row>
    <row r="1881" spans="1:5" x14ac:dyDescent="0.25">
      <c r="A1881" t="s">
        <v>3938</v>
      </c>
      <c r="B1881" t="s">
        <v>3939</v>
      </c>
      <c r="E1881" t="b">
        <v>1</v>
      </c>
    </row>
    <row r="1882" spans="1:5" x14ac:dyDescent="0.25">
      <c r="A1882" t="s">
        <v>3940</v>
      </c>
      <c r="B1882" t="s">
        <v>3941</v>
      </c>
      <c r="E1882" t="b">
        <v>1</v>
      </c>
    </row>
    <row r="1883" spans="1:5" x14ac:dyDescent="0.25">
      <c r="A1883" t="s">
        <v>3942</v>
      </c>
      <c r="B1883" t="s">
        <v>3943</v>
      </c>
      <c r="E1883" t="b">
        <v>1</v>
      </c>
    </row>
    <row r="1884" spans="1:5" x14ac:dyDescent="0.25">
      <c r="A1884" t="s">
        <v>3944</v>
      </c>
      <c r="B1884" t="s">
        <v>3945</v>
      </c>
      <c r="E1884" t="b">
        <v>1</v>
      </c>
    </row>
    <row r="1885" spans="1:5" x14ac:dyDescent="0.25">
      <c r="A1885" t="s">
        <v>3946</v>
      </c>
      <c r="B1885" t="s">
        <v>3947</v>
      </c>
      <c r="E1885" t="b">
        <v>1</v>
      </c>
    </row>
    <row r="1886" spans="1:5" x14ac:dyDescent="0.25">
      <c r="A1886" t="s">
        <v>3948</v>
      </c>
      <c r="B1886" t="s">
        <v>3949</v>
      </c>
      <c r="E1886" t="b">
        <v>1</v>
      </c>
    </row>
    <row r="1887" spans="1:5" x14ac:dyDescent="0.25">
      <c r="A1887" t="s">
        <v>3950</v>
      </c>
      <c r="B1887" t="s">
        <v>3951</v>
      </c>
      <c r="E1887" t="b">
        <v>1</v>
      </c>
    </row>
    <row r="1888" spans="1:5" x14ac:dyDescent="0.25">
      <c r="A1888" t="s">
        <v>3952</v>
      </c>
      <c r="B1888" t="s">
        <v>3953</v>
      </c>
      <c r="E1888" t="b">
        <v>1</v>
      </c>
    </row>
    <row r="1889" spans="1:5" x14ac:dyDescent="0.25">
      <c r="A1889" t="s">
        <v>3954</v>
      </c>
      <c r="B1889" t="s">
        <v>3955</v>
      </c>
      <c r="E1889" t="b">
        <v>1</v>
      </c>
    </row>
    <row r="1890" spans="1:5" x14ac:dyDescent="0.25">
      <c r="A1890" t="s">
        <v>3956</v>
      </c>
      <c r="B1890" t="s">
        <v>3957</v>
      </c>
      <c r="E1890" t="b">
        <v>1</v>
      </c>
    </row>
    <row r="1891" spans="1:5" x14ac:dyDescent="0.25">
      <c r="A1891" t="s">
        <v>3958</v>
      </c>
      <c r="B1891" t="s">
        <v>3959</v>
      </c>
      <c r="E1891" t="b">
        <v>1</v>
      </c>
    </row>
    <row r="1892" spans="1:5" x14ac:dyDescent="0.25">
      <c r="A1892" t="s">
        <v>3960</v>
      </c>
      <c r="B1892" t="s">
        <v>3961</v>
      </c>
      <c r="E1892" t="b">
        <v>1</v>
      </c>
    </row>
    <row r="1893" spans="1:5" x14ac:dyDescent="0.25">
      <c r="A1893" t="s">
        <v>3962</v>
      </c>
      <c r="B1893" t="s">
        <v>3963</v>
      </c>
      <c r="E1893" t="b">
        <v>1</v>
      </c>
    </row>
    <row r="1894" spans="1:5" x14ac:dyDescent="0.25">
      <c r="A1894" t="s">
        <v>3964</v>
      </c>
      <c r="B1894" t="s">
        <v>3965</v>
      </c>
      <c r="E1894" t="b">
        <v>1</v>
      </c>
    </row>
    <row r="1895" spans="1:5" x14ac:dyDescent="0.25">
      <c r="A1895" t="s">
        <v>3966</v>
      </c>
      <c r="B1895" t="s">
        <v>3967</v>
      </c>
      <c r="E1895" t="b">
        <v>1</v>
      </c>
    </row>
    <row r="1896" spans="1:5" x14ac:dyDescent="0.25">
      <c r="A1896" t="s">
        <v>3968</v>
      </c>
      <c r="B1896" t="s">
        <v>3969</v>
      </c>
      <c r="E1896" t="b">
        <v>1</v>
      </c>
    </row>
    <row r="1897" spans="1:5" x14ac:dyDescent="0.25">
      <c r="A1897" t="s">
        <v>3970</v>
      </c>
      <c r="B1897" t="s">
        <v>3971</v>
      </c>
      <c r="E1897" t="b">
        <v>1</v>
      </c>
    </row>
    <row r="1898" spans="1:5" x14ac:dyDescent="0.25">
      <c r="A1898" t="s">
        <v>3972</v>
      </c>
      <c r="B1898" t="s">
        <v>3973</v>
      </c>
      <c r="E1898" t="b">
        <v>1</v>
      </c>
    </row>
    <row r="1899" spans="1:5" x14ac:dyDescent="0.25">
      <c r="A1899" t="s">
        <v>3974</v>
      </c>
      <c r="B1899" t="s">
        <v>3975</v>
      </c>
      <c r="E1899" t="b">
        <v>1</v>
      </c>
    </row>
    <row r="1900" spans="1:5" x14ac:dyDescent="0.25">
      <c r="A1900" t="s">
        <v>3976</v>
      </c>
      <c r="B1900" t="s">
        <v>3977</v>
      </c>
      <c r="E1900" t="b">
        <v>1</v>
      </c>
    </row>
    <row r="1901" spans="1:5" x14ac:dyDescent="0.25">
      <c r="A1901" t="s">
        <v>3978</v>
      </c>
      <c r="B1901" t="s">
        <v>3979</v>
      </c>
      <c r="E1901" t="b">
        <v>1</v>
      </c>
    </row>
    <row r="1902" spans="1:5" x14ac:dyDescent="0.25">
      <c r="A1902" t="s">
        <v>3980</v>
      </c>
      <c r="B1902" t="s">
        <v>3981</v>
      </c>
      <c r="E1902" t="b">
        <v>1</v>
      </c>
    </row>
    <row r="1903" spans="1:5" x14ac:dyDescent="0.25">
      <c r="A1903" t="s">
        <v>3982</v>
      </c>
      <c r="B1903" t="s">
        <v>3983</v>
      </c>
      <c r="E1903" t="b">
        <v>1</v>
      </c>
    </row>
    <row r="1904" spans="1:5" x14ac:dyDescent="0.25">
      <c r="A1904" t="s">
        <v>3984</v>
      </c>
      <c r="B1904" t="s">
        <v>3985</v>
      </c>
      <c r="E1904" t="b">
        <v>1</v>
      </c>
    </row>
    <row r="1905" spans="1:5" x14ac:dyDescent="0.25">
      <c r="A1905" t="s">
        <v>3986</v>
      </c>
      <c r="B1905" t="s">
        <v>3987</v>
      </c>
      <c r="E1905" t="b">
        <v>1</v>
      </c>
    </row>
    <row r="1906" spans="1:5" x14ac:dyDescent="0.25">
      <c r="A1906" t="s">
        <v>3988</v>
      </c>
      <c r="B1906" t="s">
        <v>3989</v>
      </c>
      <c r="E1906" t="b">
        <v>1</v>
      </c>
    </row>
    <row r="1907" spans="1:5" x14ac:dyDescent="0.25">
      <c r="A1907" t="s">
        <v>3990</v>
      </c>
      <c r="B1907" t="s">
        <v>3991</v>
      </c>
      <c r="E1907" t="b">
        <v>1</v>
      </c>
    </row>
    <row r="1908" spans="1:5" x14ac:dyDescent="0.25">
      <c r="A1908" t="s">
        <v>3992</v>
      </c>
      <c r="B1908" t="s">
        <v>3993</v>
      </c>
      <c r="E1908" t="b">
        <v>1</v>
      </c>
    </row>
    <row r="1909" spans="1:5" x14ac:dyDescent="0.25">
      <c r="A1909" t="s">
        <v>3994</v>
      </c>
      <c r="B1909" t="s">
        <v>3995</v>
      </c>
      <c r="E1909" t="b">
        <v>1</v>
      </c>
    </row>
    <row r="1910" spans="1:5" x14ac:dyDescent="0.25">
      <c r="A1910" t="s">
        <v>3996</v>
      </c>
      <c r="B1910" t="s">
        <v>3997</v>
      </c>
      <c r="E1910" t="b">
        <v>1</v>
      </c>
    </row>
    <row r="1911" spans="1:5" x14ac:dyDescent="0.25">
      <c r="A1911" t="s">
        <v>3998</v>
      </c>
      <c r="B1911" t="s">
        <v>3999</v>
      </c>
      <c r="E1911" t="b">
        <v>1</v>
      </c>
    </row>
    <row r="1912" spans="1:5" x14ac:dyDescent="0.25">
      <c r="A1912" t="s">
        <v>4000</v>
      </c>
      <c r="B1912" t="s">
        <v>4001</v>
      </c>
      <c r="E1912" t="b">
        <v>1</v>
      </c>
    </row>
    <row r="1913" spans="1:5" x14ac:dyDescent="0.25">
      <c r="A1913" t="s">
        <v>4002</v>
      </c>
      <c r="B1913" t="s">
        <v>4003</v>
      </c>
      <c r="E1913" t="b">
        <v>1</v>
      </c>
    </row>
    <row r="1914" spans="1:5" x14ac:dyDescent="0.25">
      <c r="A1914" t="s">
        <v>4004</v>
      </c>
      <c r="B1914" t="s">
        <v>4005</v>
      </c>
      <c r="E1914" t="b">
        <v>1</v>
      </c>
    </row>
    <row r="1915" spans="1:5" x14ac:dyDescent="0.25">
      <c r="A1915" t="s">
        <v>4006</v>
      </c>
      <c r="B1915" t="s">
        <v>4007</v>
      </c>
      <c r="E1915" t="b">
        <v>1</v>
      </c>
    </row>
    <row r="1916" spans="1:5" x14ac:dyDescent="0.25">
      <c r="A1916" t="s">
        <v>4008</v>
      </c>
      <c r="B1916" t="s">
        <v>4009</v>
      </c>
      <c r="E1916" t="b">
        <v>1</v>
      </c>
    </row>
    <row r="1917" spans="1:5" x14ac:dyDescent="0.25">
      <c r="A1917" t="s">
        <v>4010</v>
      </c>
      <c r="B1917" t="s">
        <v>4011</v>
      </c>
      <c r="E1917" t="b">
        <v>1</v>
      </c>
    </row>
    <row r="1918" spans="1:5" x14ac:dyDescent="0.25">
      <c r="A1918" t="s">
        <v>4012</v>
      </c>
      <c r="B1918" t="s">
        <v>4013</v>
      </c>
      <c r="E1918" t="b">
        <v>1</v>
      </c>
    </row>
    <row r="1919" spans="1:5" x14ac:dyDescent="0.25">
      <c r="A1919" t="s">
        <v>4014</v>
      </c>
      <c r="B1919" t="s">
        <v>4015</v>
      </c>
      <c r="E1919" t="b">
        <v>1</v>
      </c>
    </row>
    <row r="1920" spans="1:5" x14ac:dyDescent="0.25">
      <c r="A1920" t="s">
        <v>4016</v>
      </c>
      <c r="B1920" t="s">
        <v>4017</v>
      </c>
      <c r="E1920" t="b">
        <v>1</v>
      </c>
    </row>
    <row r="1921" spans="1:5" x14ac:dyDescent="0.25">
      <c r="A1921" t="s">
        <v>4018</v>
      </c>
      <c r="B1921" t="s">
        <v>4019</v>
      </c>
      <c r="E1921" t="b">
        <v>1</v>
      </c>
    </row>
    <row r="1922" spans="1:5" x14ac:dyDescent="0.25">
      <c r="A1922" t="s">
        <v>4020</v>
      </c>
      <c r="B1922" t="s">
        <v>4021</v>
      </c>
      <c r="E1922" t="b">
        <v>1</v>
      </c>
    </row>
    <row r="1923" spans="1:5" x14ac:dyDescent="0.25">
      <c r="A1923" t="s">
        <v>4022</v>
      </c>
      <c r="B1923" t="s">
        <v>4023</v>
      </c>
      <c r="E1923" t="b">
        <v>1</v>
      </c>
    </row>
    <row r="1924" spans="1:5" x14ac:dyDescent="0.25">
      <c r="A1924" t="s">
        <v>4024</v>
      </c>
      <c r="B1924" t="s">
        <v>4025</v>
      </c>
      <c r="E1924" t="b">
        <v>1</v>
      </c>
    </row>
    <row r="1925" spans="1:5" x14ac:dyDescent="0.25">
      <c r="A1925" t="s">
        <v>4026</v>
      </c>
      <c r="B1925" t="s">
        <v>4027</v>
      </c>
      <c r="E1925" t="b">
        <v>1</v>
      </c>
    </row>
    <row r="1926" spans="1:5" x14ac:dyDescent="0.25">
      <c r="A1926" t="s">
        <v>4028</v>
      </c>
      <c r="B1926" t="s">
        <v>4029</v>
      </c>
      <c r="E1926" t="b">
        <v>1</v>
      </c>
    </row>
    <row r="1927" spans="1:5" x14ac:dyDescent="0.25">
      <c r="A1927" t="s">
        <v>4030</v>
      </c>
      <c r="B1927" t="s">
        <v>4031</v>
      </c>
      <c r="E1927" t="b">
        <v>1</v>
      </c>
    </row>
    <row r="1928" spans="1:5" x14ac:dyDescent="0.25">
      <c r="A1928" t="s">
        <v>4032</v>
      </c>
      <c r="B1928" t="s">
        <v>4033</v>
      </c>
      <c r="E1928" t="b">
        <v>1</v>
      </c>
    </row>
    <row r="1929" spans="1:5" x14ac:dyDescent="0.25">
      <c r="A1929" t="s">
        <v>4034</v>
      </c>
      <c r="B1929" t="s">
        <v>4035</v>
      </c>
      <c r="E1929" t="b">
        <v>1</v>
      </c>
    </row>
    <row r="1930" spans="1:5" x14ac:dyDescent="0.25">
      <c r="A1930" t="s">
        <v>4036</v>
      </c>
      <c r="B1930" t="s">
        <v>4037</v>
      </c>
      <c r="E1930" t="b">
        <v>1</v>
      </c>
    </row>
    <row r="1931" spans="1:5" x14ac:dyDescent="0.25">
      <c r="A1931" t="s">
        <v>4038</v>
      </c>
      <c r="B1931" t="s">
        <v>4039</v>
      </c>
      <c r="E1931" t="b">
        <v>1</v>
      </c>
    </row>
    <row r="1932" spans="1:5" x14ac:dyDescent="0.25">
      <c r="A1932" t="s">
        <v>4040</v>
      </c>
      <c r="B1932" t="s">
        <v>4041</v>
      </c>
      <c r="E1932" t="b">
        <v>1</v>
      </c>
    </row>
    <row r="1933" spans="1:5" x14ac:dyDescent="0.25">
      <c r="A1933" t="s">
        <v>4042</v>
      </c>
      <c r="B1933" t="s">
        <v>4043</v>
      </c>
      <c r="E1933" t="b">
        <v>1</v>
      </c>
    </row>
    <row r="1934" spans="1:5" x14ac:dyDescent="0.25">
      <c r="A1934" t="s">
        <v>4044</v>
      </c>
      <c r="B1934" t="s">
        <v>4045</v>
      </c>
      <c r="E1934" t="b">
        <v>1</v>
      </c>
    </row>
    <row r="1935" spans="1:5" x14ac:dyDescent="0.25">
      <c r="A1935" t="s">
        <v>4046</v>
      </c>
      <c r="B1935" t="s">
        <v>4047</v>
      </c>
      <c r="E1935" t="b">
        <v>1</v>
      </c>
    </row>
    <row r="1936" spans="1:5" x14ac:dyDescent="0.25">
      <c r="A1936" t="s">
        <v>4048</v>
      </c>
      <c r="B1936" t="s">
        <v>4049</v>
      </c>
      <c r="E1936" t="b">
        <v>1</v>
      </c>
    </row>
    <row r="1937" spans="1:5" x14ac:dyDescent="0.25">
      <c r="A1937" t="s">
        <v>4050</v>
      </c>
      <c r="B1937" t="s">
        <v>4051</v>
      </c>
      <c r="E1937" t="b">
        <v>1</v>
      </c>
    </row>
    <row r="1938" spans="1:5" x14ac:dyDescent="0.25">
      <c r="A1938" t="s">
        <v>4052</v>
      </c>
      <c r="B1938" t="s">
        <v>4053</v>
      </c>
      <c r="E1938" t="b">
        <v>1</v>
      </c>
    </row>
    <row r="1939" spans="1:5" x14ac:dyDescent="0.25">
      <c r="A1939" t="s">
        <v>4054</v>
      </c>
      <c r="B1939" t="s">
        <v>4055</v>
      </c>
      <c r="E1939" t="b">
        <v>1</v>
      </c>
    </row>
    <row r="1940" spans="1:5" x14ac:dyDescent="0.25">
      <c r="A1940" t="s">
        <v>4056</v>
      </c>
      <c r="B1940" t="s">
        <v>4057</v>
      </c>
      <c r="E1940" t="b">
        <v>1</v>
      </c>
    </row>
    <row r="1941" spans="1:5" x14ac:dyDescent="0.25">
      <c r="A1941" t="s">
        <v>4058</v>
      </c>
      <c r="B1941" t="s">
        <v>4059</v>
      </c>
      <c r="E1941" t="b">
        <v>1</v>
      </c>
    </row>
    <row r="1942" spans="1:5" x14ac:dyDescent="0.25">
      <c r="A1942" t="s">
        <v>4060</v>
      </c>
      <c r="B1942" t="s">
        <v>4061</v>
      </c>
      <c r="E1942" t="b">
        <v>1</v>
      </c>
    </row>
    <row r="1943" spans="1:5" x14ac:dyDescent="0.25">
      <c r="A1943" t="s">
        <v>4062</v>
      </c>
      <c r="B1943" t="s">
        <v>4063</v>
      </c>
      <c r="E1943" t="b">
        <v>1</v>
      </c>
    </row>
    <row r="1944" spans="1:5" x14ac:dyDescent="0.25">
      <c r="A1944" t="s">
        <v>4064</v>
      </c>
      <c r="B1944" t="s">
        <v>4065</v>
      </c>
      <c r="E1944" t="b">
        <v>1</v>
      </c>
    </row>
    <row r="1945" spans="1:5" x14ac:dyDescent="0.25">
      <c r="A1945" t="s">
        <v>4066</v>
      </c>
      <c r="B1945" t="s">
        <v>4067</v>
      </c>
      <c r="E1945" t="b">
        <v>1</v>
      </c>
    </row>
    <row r="1946" spans="1:5" x14ac:dyDescent="0.25">
      <c r="A1946" t="s">
        <v>4068</v>
      </c>
      <c r="B1946" t="s">
        <v>4069</v>
      </c>
      <c r="E1946" t="b">
        <v>1</v>
      </c>
    </row>
    <row r="1947" spans="1:5" x14ac:dyDescent="0.25">
      <c r="A1947" t="s">
        <v>4070</v>
      </c>
      <c r="B1947" t="s">
        <v>4071</v>
      </c>
      <c r="E1947" t="b">
        <v>1</v>
      </c>
    </row>
    <row r="1948" spans="1:5" x14ac:dyDescent="0.25">
      <c r="A1948" t="s">
        <v>4072</v>
      </c>
      <c r="B1948" t="s">
        <v>4073</v>
      </c>
      <c r="E1948" t="b">
        <v>1</v>
      </c>
    </row>
    <row r="1949" spans="1:5" x14ac:dyDescent="0.25">
      <c r="A1949" t="s">
        <v>4074</v>
      </c>
      <c r="B1949" t="s">
        <v>4075</v>
      </c>
      <c r="E1949" t="b">
        <v>1</v>
      </c>
    </row>
    <row r="1950" spans="1:5" x14ac:dyDescent="0.25">
      <c r="A1950" t="s">
        <v>4076</v>
      </c>
      <c r="B1950" t="s">
        <v>4077</v>
      </c>
      <c r="E1950" t="b">
        <v>1</v>
      </c>
    </row>
    <row r="1951" spans="1:5" x14ac:dyDescent="0.25">
      <c r="A1951" t="s">
        <v>4078</v>
      </c>
      <c r="B1951" t="s">
        <v>4079</v>
      </c>
      <c r="E1951" t="b">
        <v>1</v>
      </c>
    </row>
    <row r="1952" spans="1:5" x14ac:dyDescent="0.25">
      <c r="A1952" t="s">
        <v>4080</v>
      </c>
      <c r="B1952" t="s">
        <v>4081</v>
      </c>
      <c r="E1952" t="b">
        <v>1</v>
      </c>
    </row>
    <row r="1953" spans="1:5" x14ac:dyDescent="0.25">
      <c r="A1953" t="s">
        <v>4082</v>
      </c>
      <c r="B1953" t="s">
        <v>4083</v>
      </c>
      <c r="E1953" t="b">
        <v>1</v>
      </c>
    </row>
    <row r="1954" spans="1:5" x14ac:dyDescent="0.25">
      <c r="A1954" t="s">
        <v>4084</v>
      </c>
      <c r="B1954" t="s">
        <v>4085</v>
      </c>
      <c r="E1954" t="b">
        <v>1</v>
      </c>
    </row>
    <row r="1955" spans="1:5" x14ac:dyDescent="0.25">
      <c r="A1955" t="s">
        <v>4086</v>
      </c>
      <c r="B1955" t="s">
        <v>4087</v>
      </c>
      <c r="E1955" t="b">
        <v>1</v>
      </c>
    </row>
    <row r="1956" spans="1:5" x14ac:dyDescent="0.25">
      <c r="A1956" t="s">
        <v>4088</v>
      </c>
      <c r="B1956" t="s">
        <v>4089</v>
      </c>
      <c r="E1956" t="b">
        <v>1</v>
      </c>
    </row>
    <row r="1957" spans="1:5" x14ac:dyDescent="0.25">
      <c r="A1957" t="s">
        <v>4090</v>
      </c>
      <c r="B1957" t="s">
        <v>4091</v>
      </c>
      <c r="E1957" t="b">
        <v>1</v>
      </c>
    </row>
    <row r="1958" spans="1:5" x14ac:dyDescent="0.25">
      <c r="A1958" t="s">
        <v>4092</v>
      </c>
      <c r="B1958" t="s">
        <v>4093</v>
      </c>
      <c r="E1958" t="b">
        <v>1</v>
      </c>
    </row>
    <row r="1959" spans="1:5" x14ac:dyDescent="0.25">
      <c r="A1959" t="s">
        <v>4094</v>
      </c>
      <c r="B1959" t="s">
        <v>4095</v>
      </c>
      <c r="E1959" t="b">
        <v>1</v>
      </c>
    </row>
    <row r="1960" spans="1:5" x14ac:dyDescent="0.25">
      <c r="A1960" t="s">
        <v>4096</v>
      </c>
      <c r="B1960" t="s">
        <v>4097</v>
      </c>
      <c r="E1960" t="b">
        <v>1</v>
      </c>
    </row>
    <row r="1961" spans="1:5" x14ac:dyDescent="0.25">
      <c r="A1961" t="s">
        <v>4098</v>
      </c>
      <c r="B1961" t="s">
        <v>4099</v>
      </c>
      <c r="E1961" t="b">
        <v>1</v>
      </c>
    </row>
    <row r="1962" spans="1:5" x14ac:dyDescent="0.25">
      <c r="A1962" t="s">
        <v>4100</v>
      </c>
      <c r="B1962" t="s">
        <v>4101</v>
      </c>
      <c r="E1962" t="b">
        <v>1</v>
      </c>
    </row>
    <row r="1963" spans="1:5" x14ac:dyDescent="0.25">
      <c r="A1963" t="s">
        <v>4102</v>
      </c>
      <c r="B1963" t="s">
        <v>4103</v>
      </c>
      <c r="E1963" t="b">
        <v>1</v>
      </c>
    </row>
    <row r="1964" spans="1:5" x14ac:dyDescent="0.25">
      <c r="A1964" t="s">
        <v>4104</v>
      </c>
      <c r="B1964" t="s">
        <v>4105</v>
      </c>
      <c r="E1964" t="b">
        <v>1</v>
      </c>
    </row>
    <row r="1965" spans="1:5" x14ac:dyDescent="0.25">
      <c r="A1965" t="s">
        <v>4106</v>
      </c>
      <c r="B1965" t="s">
        <v>4107</v>
      </c>
      <c r="E1965" t="b">
        <v>1</v>
      </c>
    </row>
    <row r="1966" spans="1:5" x14ac:dyDescent="0.25">
      <c r="A1966" t="s">
        <v>4108</v>
      </c>
      <c r="B1966" t="s">
        <v>4109</v>
      </c>
      <c r="E1966" t="b">
        <v>1</v>
      </c>
    </row>
    <row r="1967" spans="1:5" x14ac:dyDescent="0.25">
      <c r="A1967" t="s">
        <v>4110</v>
      </c>
      <c r="B1967" t="s">
        <v>4111</v>
      </c>
      <c r="E1967" t="b">
        <v>1</v>
      </c>
    </row>
    <row r="1968" spans="1:5" x14ac:dyDescent="0.25">
      <c r="A1968" t="s">
        <v>4112</v>
      </c>
      <c r="B1968" t="s">
        <v>4113</v>
      </c>
      <c r="E1968" t="b">
        <v>1</v>
      </c>
    </row>
    <row r="1969" spans="1:5" x14ac:dyDescent="0.25">
      <c r="A1969" t="s">
        <v>4114</v>
      </c>
      <c r="B1969" t="s">
        <v>4115</v>
      </c>
      <c r="E1969" t="b">
        <v>1</v>
      </c>
    </row>
    <row r="1970" spans="1:5" x14ac:dyDescent="0.25">
      <c r="A1970" t="s">
        <v>4116</v>
      </c>
      <c r="B1970" t="s">
        <v>4117</v>
      </c>
      <c r="E1970" t="b">
        <v>1</v>
      </c>
    </row>
    <row r="1971" spans="1:5" x14ac:dyDescent="0.25">
      <c r="A1971" t="s">
        <v>4118</v>
      </c>
      <c r="B1971" t="s">
        <v>4119</v>
      </c>
      <c r="E1971" t="b">
        <v>1</v>
      </c>
    </row>
    <row r="1972" spans="1:5" x14ac:dyDescent="0.25">
      <c r="A1972" t="s">
        <v>4120</v>
      </c>
      <c r="B1972" t="s">
        <v>4121</v>
      </c>
      <c r="E1972" t="b">
        <v>1</v>
      </c>
    </row>
    <row r="1973" spans="1:5" x14ac:dyDescent="0.25">
      <c r="A1973" t="s">
        <v>4122</v>
      </c>
      <c r="B1973" t="s">
        <v>4123</v>
      </c>
      <c r="E1973" t="b">
        <v>1</v>
      </c>
    </row>
    <row r="1974" spans="1:5" x14ac:dyDescent="0.25">
      <c r="A1974" t="s">
        <v>4124</v>
      </c>
      <c r="B1974" t="s">
        <v>4125</v>
      </c>
      <c r="E1974" t="b">
        <v>1</v>
      </c>
    </row>
    <row r="1975" spans="1:5" x14ac:dyDescent="0.25">
      <c r="A1975" t="s">
        <v>4126</v>
      </c>
      <c r="B1975" t="s">
        <v>4127</v>
      </c>
      <c r="E1975" t="b">
        <v>1</v>
      </c>
    </row>
    <row r="1976" spans="1:5" x14ac:dyDescent="0.25">
      <c r="A1976" t="s">
        <v>4128</v>
      </c>
      <c r="B1976" t="s">
        <v>4129</v>
      </c>
      <c r="E1976" t="b">
        <v>1</v>
      </c>
    </row>
    <row r="1977" spans="1:5" x14ac:dyDescent="0.25">
      <c r="A1977" t="s">
        <v>4130</v>
      </c>
      <c r="B1977" t="s">
        <v>4131</v>
      </c>
      <c r="E1977" t="b">
        <v>1</v>
      </c>
    </row>
    <row r="1978" spans="1:5" x14ac:dyDescent="0.25">
      <c r="A1978" t="s">
        <v>4132</v>
      </c>
      <c r="B1978" t="s">
        <v>4133</v>
      </c>
      <c r="E1978" t="b">
        <v>1</v>
      </c>
    </row>
    <row r="1979" spans="1:5" x14ac:dyDescent="0.25">
      <c r="A1979" t="s">
        <v>4134</v>
      </c>
      <c r="B1979" t="s">
        <v>4135</v>
      </c>
      <c r="E1979" t="b">
        <v>1</v>
      </c>
    </row>
    <row r="1980" spans="1:5" x14ac:dyDescent="0.25">
      <c r="A1980" t="s">
        <v>4136</v>
      </c>
      <c r="B1980" t="s">
        <v>4137</v>
      </c>
      <c r="E1980" t="b">
        <v>1</v>
      </c>
    </row>
    <row r="1981" spans="1:5" x14ac:dyDescent="0.25">
      <c r="A1981" t="s">
        <v>4138</v>
      </c>
      <c r="B1981" t="s">
        <v>4139</v>
      </c>
      <c r="E1981" t="b">
        <v>1</v>
      </c>
    </row>
    <row r="1982" spans="1:5" x14ac:dyDescent="0.25">
      <c r="A1982" t="s">
        <v>4140</v>
      </c>
      <c r="B1982" t="s">
        <v>4141</v>
      </c>
      <c r="E1982" t="b">
        <v>1</v>
      </c>
    </row>
    <row r="1983" spans="1:5" x14ac:dyDescent="0.25">
      <c r="A1983" t="s">
        <v>4142</v>
      </c>
      <c r="B1983" t="s">
        <v>4143</v>
      </c>
      <c r="E1983" t="b">
        <v>1</v>
      </c>
    </row>
    <row r="1984" spans="1:5" x14ac:dyDescent="0.25">
      <c r="A1984" t="s">
        <v>4144</v>
      </c>
      <c r="B1984" t="s">
        <v>4145</v>
      </c>
      <c r="E1984" t="b">
        <v>1</v>
      </c>
    </row>
    <row r="1985" spans="1:5" x14ac:dyDescent="0.25">
      <c r="A1985" t="s">
        <v>4146</v>
      </c>
      <c r="B1985" t="s">
        <v>4147</v>
      </c>
      <c r="E1985" t="b">
        <v>1</v>
      </c>
    </row>
    <row r="1986" spans="1:5" x14ac:dyDescent="0.25">
      <c r="A1986" t="s">
        <v>4148</v>
      </c>
      <c r="B1986" t="s">
        <v>4149</v>
      </c>
      <c r="E1986" t="b">
        <v>1</v>
      </c>
    </row>
    <row r="1987" spans="1:5" x14ac:dyDescent="0.25">
      <c r="A1987" t="s">
        <v>4150</v>
      </c>
      <c r="B1987" t="s">
        <v>4151</v>
      </c>
      <c r="E1987" t="b">
        <v>1</v>
      </c>
    </row>
    <row r="1988" spans="1:5" x14ac:dyDescent="0.25">
      <c r="A1988" t="s">
        <v>4152</v>
      </c>
      <c r="B1988" t="s">
        <v>4153</v>
      </c>
      <c r="E1988" t="b">
        <v>1</v>
      </c>
    </row>
    <row r="1989" spans="1:5" x14ac:dyDescent="0.25">
      <c r="A1989" t="s">
        <v>4154</v>
      </c>
      <c r="B1989" t="s">
        <v>4155</v>
      </c>
      <c r="E1989" t="b">
        <v>1</v>
      </c>
    </row>
    <row r="1990" spans="1:5" x14ac:dyDescent="0.25">
      <c r="A1990" t="s">
        <v>4156</v>
      </c>
      <c r="B1990" t="s">
        <v>4157</v>
      </c>
      <c r="E1990" t="b">
        <v>1</v>
      </c>
    </row>
    <row r="1991" spans="1:5" x14ac:dyDescent="0.25">
      <c r="A1991" t="s">
        <v>4158</v>
      </c>
      <c r="B1991" t="s">
        <v>4159</v>
      </c>
      <c r="E1991" t="b">
        <v>1</v>
      </c>
    </row>
    <row r="1992" spans="1:5" x14ac:dyDescent="0.25">
      <c r="A1992" t="s">
        <v>4160</v>
      </c>
      <c r="B1992" t="s">
        <v>4161</v>
      </c>
      <c r="E1992" t="b">
        <v>1</v>
      </c>
    </row>
    <row r="1993" spans="1:5" x14ac:dyDescent="0.25">
      <c r="A1993" t="s">
        <v>4162</v>
      </c>
      <c r="B1993" t="s">
        <v>4163</v>
      </c>
      <c r="E1993" t="b">
        <v>1</v>
      </c>
    </row>
    <row r="1994" spans="1:5" x14ac:dyDescent="0.25">
      <c r="A1994" t="s">
        <v>4164</v>
      </c>
      <c r="B1994" t="s">
        <v>4165</v>
      </c>
      <c r="E1994" t="b">
        <v>1</v>
      </c>
    </row>
    <row r="1995" spans="1:5" x14ac:dyDescent="0.25">
      <c r="A1995" t="s">
        <v>4166</v>
      </c>
      <c r="B1995" t="s">
        <v>4167</v>
      </c>
      <c r="E1995" t="b">
        <v>1</v>
      </c>
    </row>
    <row r="1996" spans="1:5" x14ac:dyDescent="0.25">
      <c r="A1996" t="s">
        <v>4168</v>
      </c>
      <c r="B1996" t="s">
        <v>4169</v>
      </c>
      <c r="E1996" t="b">
        <v>1</v>
      </c>
    </row>
    <row r="1997" spans="1:5" x14ac:dyDescent="0.25">
      <c r="A1997" t="s">
        <v>4170</v>
      </c>
      <c r="B1997" t="s">
        <v>4171</v>
      </c>
      <c r="E1997" t="b">
        <v>1</v>
      </c>
    </row>
    <row r="1998" spans="1:5" x14ac:dyDescent="0.25">
      <c r="A1998" t="s">
        <v>4172</v>
      </c>
      <c r="B1998" t="s">
        <v>4173</v>
      </c>
      <c r="E1998" t="b">
        <v>1</v>
      </c>
    </row>
    <row r="1999" spans="1:5" x14ac:dyDescent="0.25">
      <c r="A1999" t="s">
        <v>4174</v>
      </c>
      <c r="B1999" t="s">
        <v>4175</v>
      </c>
      <c r="E1999" t="b">
        <v>1</v>
      </c>
    </row>
    <row r="2000" spans="1:5" x14ac:dyDescent="0.25">
      <c r="A2000" t="s">
        <v>4176</v>
      </c>
      <c r="B2000" t="s">
        <v>4177</v>
      </c>
      <c r="E2000" t="b">
        <v>1</v>
      </c>
    </row>
    <row r="2001" spans="1:5" x14ac:dyDescent="0.25">
      <c r="A2001" t="s">
        <v>4178</v>
      </c>
      <c r="B2001" t="s">
        <v>4179</v>
      </c>
      <c r="E2001" t="b">
        <v>1</v>
      </c>
    </row>
    <row r="2002" spans="1:5" x14ac:dyDescent="0.25">
      <c r="A2002" t="s">
        <v>4180</v>
      </c>
      <c r="B2002" t="s">
        <v>4181</v>
      </c>
      <c r="E2002" t="b">
        <v>1</v>
      </c>
    </row>
    <row r="2003" spans="1:5" x14ac:dyDescent="0.25">
      <c r="A2003" t="s">
        <v>4182</v>
      </c>
      <c r="B2003" t="s">
        <v>4183</v>
      </c>
      <c r="E2003" t="b">
        <v>1</v>
      </c>
    </row>
    <row r="2004" spans="1:5" x14ac:dyDescent="0.25">
      <c r="A2004" t="s">
        <v>4184</v>
      </c>
      <c r="B2004" t="s">
        <v>4185</v>
      </c>
      <c r="E2004" t="b">
        <v>1</v>
      </c>
    </row>
    <row r="2005" spans="1:5" x14ac:dyDescent="0.25">
      <c r="A2005" t="s">
        <v>4186</v>
      </c>
      <c r="B2005" t="s">
        <v>4187</v>
      </c>
      <c r="E2005" t="b">
        <v>1</v>
      </c>
    </row>
    <row r="2006" spans="1:5" x14ac:dyDescent="0.25">
      <c r="A2006" t="s">
        <v>4188</v>
      </c>
      <c r="B2006" t="s">
        <v>4189</v>
      </c>
      <c r="E2006" t="b">
        <v>1</v>
      </c>
    </row>
    <row r="2007" spans="1:5" x14ac:dyDescent="0.25">
      <c r="A2007" t="s">
        <v>4190</v>
      </c>
      <c r="B2007" t="s">
        <v>4191</v>
      </c>
      <c r="E2007" t="b">
        <v>1</v>
      </c>
    </row>
    <row r="2008" spans="1:5" x14ac:dyDescent="0.25">
      <c r="A2008" t="s">
        <v>4192</v>
      </c>
      <c r="B2008" t="s">
        <v>4193</v>
      </c>
      <c r="E2008" t="b">
        <v>1</v>
      </c>
    </row>
    <row r="2009" spans="1:5" x14ac:dyDescent="0.25">
      <c r="A2009" t="s">
        <v>4194</v>
      </c>
      <c r="B2009" t="s">
        <v>4195</v>
      </c>
      <c r="E2009" t="b">
        <v>1</v>
      </c>
    </row>
    <row r="2010" spans="1:5" x14ac:dyDescent="0.25">
      <c r="A2010" t="s">
        <v>4196</v>
      </c>
      <c r="B2010" t="s">
        <v>4197</v>
      </c>
      <c r="E2010" t="b">
        <v>1</v>
      </c>
    </row>
    <row r="2011" spans="1:5" x14ac:dyDescent="0.25">
      <c r="A2011" t="s">
        <v>4198</v>
      </c>
      <c r="B2011" t="s">
        <v>4199</v>
      </c>
      <c r="E2011" t="b">
        <v>1</v>
      </c>
    </row>
    <row r="2012" spans="1:5" x14ac:dyDescent="0.25">
      <c r="A2012" t="s">
        <v>4200</v>
      </c>
      <c r="B2012" t="s">
        <v>4201</v>
      </c>
      <c r="E2012" t="b">
        <v>1</v>
      </c>
    </row>
    <row r="2013" spans="1:5" x14ac:dyDescent="0.25">
      <c r="A2013" t="s">
        <v>4202</v>
      </c>
      <c r="B2013" t="s">
        <v>4203</v>
      </c>
      <c r="E2013" t="b">
        <v>1</v>
      </c>
    </row>
    <row r="2014" spans="1:5" x14ac:dyDescent="0.25">
      <c r="A2014" t="s">
        <v>4204</v>
      </c>
      <c r="B2014" t="s">
        <v>4205</v>
      </c>
      <c r="E2014" t="b">
        <v>1</v>
      </c>
    </row>
    <row r="2015" spans="1:5" x14ac:dyDescent="0.25">
      <c r="A2015" t="s">
        <v>4206</v>
      </c>
      <c r="B2015" t="s">
        <v>4207</v>
      </c>
      <c r="E2015" t="b">
        <v>1</v>
      </c>
    </row>
    <row r="2016" spans="1:5" x14ac:dyDescent="0.25">
      <c r="A2016" t="s">
        <v>4208</v>
      </c>
      <c r="B2016" t="s">
        <v>4209</v>
      </c>
      <c r="E2016" t="b">
        <v>1</v>
      </c>
    </row>
    <row r="2017" spans="1:5" x14ac:dyDescent="0.25">
      <c r="A2017" t="s">
        <v>4210</v>
      </c>
      <c r="B2017" t="s">
        <v>4211</v>
      </c>
      <c r="E2017" t="b">
        <v>1</v>
      </c>
    </row>
    <row r="2018" spans="1:5" x14ac:dyDescent="0.25">
      <c r="A2018" t="s">
        <v>4212</v>
      </c>
      <c r="B2018" t="s">
        <v>4213</v>
      </c>
      <c r="E2018" t="b">
        <v>1</v>
      </c>
    </row>
    <row r="2019" spans="1:5" x14ac:dyDescent="0.25">
      <c r="A2019" t="s">
        <v>4214</v>
      </c>
      <c r="B2019" t="s">
        <v>4215</v>
      </c>
      <c r="E2019" t="b">
        <v>1</v>
      </c>
    </row>
    <row r="2020" spans="1:5" x14ac:dyDescent="0.25">
      <c r="A2020" t="s">
        <v>4216</v>
      </c>
      <c r="B2020" t="s">
        <v>4217</v>
      </c>
      <c r="E2020" t="b">
        <v>1</v>
      </c>
    </row>
    <row r="2021" spans="1:5" x14ac:dyDescent="0.25">
      <c r="A2021" t="s">
        <v>4218</v>
      </c>
      <c r="B2021" t="s">
        <v>4219</v>
      </c>
      <c r="E2021" t="b">
        <v>1</v>
      </c>
    </row>
    <row r="2022" spans="1:5" x14ac:dyDescent="0.25">
      <c r="A2022" t="s">
        <v>4220</v>
      </c>
      <c r="B2022" t="s">
        <v>4221</v>
      </c>
      <c r="E2022" t="b">
        <v>1</v>
      </c>
    </row>
    <row r="2023" spans="1:5" x14ac:dyDescent="0.25">
      <c r="A2023" t="s">
        <v>4222</v>
      </c>
      <c r="B2023" t="s">
        <v>4223</v>
      </c>
      <c r="E2023" t="b">
        <v>1</v>
      </c>
    </row>
    <row r="2024" spans="1:5" x14ac:dyDescent="0.25">
      <c r="A2024" t="s">
        <v>4224</v>
      </c>
      <c r="B2024" t="s">
        <v>4225</v>
      </c>
      <c r="E2024" t="b">
        <v>1</v>
      </c>
    </row>
    <row r="2025" spans="1:5" x14ac:dyDescent="0.25">
      <c r="A2025" t="s">
        <v>4226</v>
      </c>
      <c r="B2025" t="s">
        <v>4227</v>
      </c>
      <c r="E2025" t="b">
        <v>1</v>
      </c>
    </row>
    <row r="2026" spans="1:5" x14ac:dyDescent="0.25">
      <c r="A2026" t="s">
        <v>4228</v>
      </c>
      <c r="B2026" t="s">
        <v>4229</v>
      </c>
      <c r="E2026" t="b">
        <v>1</v>
      </c>
    </row>
    <row r="2027" spans="1:5" x14ac:dyDescent="0.25">
      <c r="A2027" t="s">
        <v>4230</v>
      </c>
      <c r="B2027" t="s">
        <v>4231</v>
      </c>
      <c r="E2027" t="b">
        <v>1</v>
      </c>
    </row>
    <row r="2028" spans="1:5" x14ac:dyDescent="0.25">
      <c r="A2028" t="s">
        <v>4232</v>
      </c>
      <c r="B2028" t="s">
        <v>4233</v>
      </c>
      <c r="E2028" t="b">
        <v>1</v>
      </c>
    </row>
    <row r="2029" spans="1:5" x14ac:dyDescent="0.25">
      <c r="A2029" t="s">
        <v>4234</v>
      </c>
      <c r="B2029" t="s">
        <v>4235</v>
      </c>
      <c r="E2029" t="b">
        <v>1</v>
      </c>
    </row>
    <row r="2030" spans="1:5" x14ac:dyDescent="0.25">
      <c r="A2030" t="s">
        <v>4236</v>
      </c>
      <c r="B2030" t="s">
        <v>4237</v>
      </c>
      <c r="E2030" t="b">
        <v>1</v>
      </c>
    </row>
    <row r="2031" spans="1:5" x14ac:dyDescent="0.25">
      <c r="A2031" t="s">
        <v>4238</v>
      </c>
      <c r="B2031" t="s">
        <v>4239</v>
      </c>
      <c r="E2031" t="b">
        <v>1</v>
      </c>
    </row>
    <row r="2032" spans="1:5" x14ac:dyDescent="0.25">
      <c r="A2032" t="s">
        <v>4240</v>
      </c>
      <c r="B2032" t="s">
        <v>4241</v>
      </c>
      <c r="E2032" t="b">
        <v>1</v>
      </c>
    </row>
    <row r="2033" spans="1:5" x14ac:dyDescent="0.25">
      <c r="A2033" t="s">
        <v>4242</v>
      </c>
      <c r="B2033" t="s">
        <v>4243</v>
      </c>
      <c r="E2033" t="b">
        <v>1</v>
      </c>
    </row>
    <row r="2034" spans="1:5" x14ac:dyDescent="0.25">
      <c r="A2034" t="s">
        <v>4244</v>
      </c>
      <c r="B2034" t="s">
        <v>4245</v>
      </c>
      <c r="E2034" t="b">
        <v>1</v>
      </c>
    </row>
    <row r="2035" spans="1:5" x14ac:dyDescent="0.25">
      <c r="A2035" t="s">
        <v>4246</v>
      </c>
      <c r="B2035" t="s">
        <v>4247</v>
      </c>
      <c r="E2035" t="b">
        <v>1</v>
      </c>
    </row>
    <row r="2036" spans="1:5" x14ac:dyDescent="0.25">
      <c r="A2036" t="s">
        <v>4248</v>
      </c>
      <c r="B2036" t="s">
        <v>4249</v>
      </c>
      <c r="E2036" t="b">
        <v>1</v>
      </c>
    </row>
    <row r="2037" spans="1:5" x14ac:dyDescent="0.25">
      <c r="A2037" t="s">
        <v>4250</v>
      </c>
      <c r="B2037" t="s">
        <v>4251</v>
      </c>
      <c r="E2037" t="b">
        <v>1</v>
      </c>
    </row>
    <row r="2038" spans="1:5" x14ac:dyDescent="0.25">
      <c r="A2038" t="s">
        <v>4252</v>
      </c>
      <c r="B2038" t="s">
        <v>4253</v>
      </c>
      <c r="E2038" t="b">
        <v>1</v>
      </c>
    </row>
    <row r="2039" spans="1:5" x14ac:dyDescent="0.25">
      <c r="A2039" t="s">
        <v>4254</v>
      </c>
      <c r="B2039" t="s">
        <v>4255</v>
      </c>
      <c r="E2039" t="b">
        <v>1</v>
      </c>
    </row>
    <row r="2040" spans="1:5" x14ac:dyDescent="0.25">
      <c r="A2040" t="s">
        <v>4256</v>
      </c>
      <c r="B2040" t="s">
        <v>4257</v>
      </c>
      <c r="E2040" t="b">
        <v>1</v>
      </c>
    </row>
    <row r="2041" spans="1:5" x14ac:dyDescent="0.25">
      <c r="A2041" t="s">
        <v>4258</v>
      </c>
      <c r="B2041" t="s">
        <v>4259</v>
      </c>
      <c r="E2041" t="b">
        <v>1</v>
      </c>
    </row>
    <row r="2042" spans="1:5" x14ac:dyDescent="0.25">
      <c r="A2042" t="s">
        <v>4260</v>
      </c>
      <c r="B2042" t="s">
        <v>4261</v>
      </c>
      <c r="E2042" t="b">
        <v>1</v>
      </c>
    </row>
    <row r="2043" spans="1:5" x14ac:dyDescent="0.25">
      <c r="A2043" t="s">
        <v>4262</v>
      </c>
      <c r="B2043" t="s">
        <v>4263</v>
      </c>
      <c r="E2043" t="b">
        <v>1</v>
      </c>
    </row>
    <row r="2044" spans="1:5" x14ac:dyDescent="0.25">
      <c r="A2044" t="s">
        <v>4264</v>
      </c>
      <c r="B2044" t="s">
        <v>4265</v>
      </c>
      <c r="E2044" t="b">
        <v>1</v>
      </c>
    </row>
    <row r="2045" spans="1:5" x14ac:dyDescent="0.25">
      <c r="A2045" t="s">
        <v>4266</v>
      </c>
      <c r="B2045" t="s">
        <v>4267</v>
      </c>
      <c r="E2045" t="b">
        <v>1</v>
      </c>
    </row>
    <row r="2046" spans="1:5" x14ac:dyDescent="0.25">
      <c r="A2046" t="s">
        <v>4268</v>
      </c>
      <c r="B2046" t="s">
        <v>4269</v>
      </c>
      <c r="E2046" t="b">
        <v>1</v>
      </c>
    </row>
    <row r="2047" spans="1:5" x14ac:dyDescent="0.25">
      <c r="A2047" t="s">
        <v>4270</v>
      </c>
      <c r="B2047" t="s">
        <v>4271</v>
      </c>
      <c r="E2047" t="b">
        <v>1</v>
      </c>
    </row>
    <row r="2048" spans="1:5" x14ac:dyDescent="0.25">
      <c r="A2048" t="s">
        <v>4272</v>
      </c>
      <c r="B2048" t="s">
        <v>4273</v>
      </c>
      <c r="E2048" t="b">
        <v>1</v>
      </c>
    </row>
    <row r="2049" spans="1:5" x14ac:dyDescent="0.25">
      <c r="A2049" t="s">
        <v>4274</v>
      </c>
      <c r="B2049" t="s">
        <v>4275</v>
      </c>
      <c r="E2049" t="b">
        <v>1</v>
      </c>
    </row>
    <row r="2050" spans="1:5" x14ac:dyDescent="0.25">
      <c r="A2050" t="s">
        <v>4276</v>
      </c>
      <c r="B2050" t="s">
        <v>4277</v>
      </c>
      <c r="E2050" t="b">
        <v>1</v>
      </c>
    </row>
    <row r="2051" spans="1:5" x14ac:dyDescent="0.25">
      <c r="A2051" t="s">
        <v>4278</v>
      </c>
      <c r="B2051" t="s">
        <v>4279</v>
      </c>
      <c r="E2051" t="b">
        <v>1</v>
      </c>
    </row>
    <row r="2052" spans="1:5" x14ac:dyDescent="0.25">
      <c r="A2052" t="s">
        <v>4280</v>
      </c>
      <c r="B2052" t="s">
        <v>4281</v>
      </c>
      <c r="E2052" t="b">
        <v>1</v>
      </c>
    </row>
    <row r="2053" spans="1:5" x14ac:dyDescent="0.25">
      <c r="A2053" t="s">
        <v>4282</v>
      </c>
      <c r="B2053" t="s">
        <v>4283</v>
      </c>
      <c r="E2053" t="b">
        <v>1</v>
      </c>
    </row>
    <row r="2054" spans="1:5" x14ac:dyDescent="0.25">
      <c r="A2054" t="s">
        <v>4284</v>
      </c>
      <c r="B2054" t="s">
        <v>4285</v>
      </c>
      <c r="E2054" t="b">
        <v>1</v>
      </c>
    </row>
    <row r="2055" spans="1:5" x14ac:dyDescent="0.25">
      <c r="A2055" t="s">
        <v>4286</v>
      </c>
      <c r="B2055" t="s">
        <v>4287</v>
      </c>
      <c r="E2055" t="b">
        <v>1</v>
      </c>
    </row>
    <row r="2056" spans="1:5" x14ac:dyDescent="0.25">
      <c r="A2056" t="s">
        <v>4288</v>
      </c>
      <c r="B2056" t="s">
        <v>4289</v>
      </c>
      <c r="E2056" t="b">
        <v>1</v>
      </c>
    </row>
    <row r="2057" spans="1:5" x14ac:dyDescent="0.25">
      <c r="A2057" t="s">
        <v>4290</v>
      </c>
      <c r="B2057" t="s">
        <v>4291</v>
      </c>
      <c r="E2057" t="b">
        <v>1</v>
      </c>
    </row>
    <row r="2058" spans="1:5" x14ac:dyDescent="0.25">
      <c r="A2058" t="s">
        <v>4292</v>
      </c>
      <c r="B2058" t="s">
        <v>4293</v>
      </c>
      <c r="E2058" t="b">
        <v>1</v>
      </c>
    </row>
    <row r="2059" spans="1:5" x14ac:dyDescent="0.25">
      <c r="A2059" t="s">
        <v>4294</v>
      </c>
      <c r="B2059" t="s">
        <v>4295</v>
      </c>
      <c r="E2059" t="b">
        <v>1</v>
      </c>
    </row>
    <row r="2060" spans="1:5" x14ac:dyDescent="0.25">
      <c r="A2060" t="s">
        <v>4296</v>
      </c>
      <c r="B2060" t="s">
        <v>4297</v>
      </c>
      <c r="E2060" t="b">
        <v>1</v>
      </c>
    </row>
    <row r="2061" spans="1:5" x14ac:dyDescent="0.25">
      <c r="A2061" t="s">
        <v>4298</v>
      </c>
      <c r="B2061" t="s">
        <v>4299</v>
      </c>
      <c r="E2061" t="b">
        <v>1</v>
      </c>
    </row>
    <row r="2062" spans="1:5" x14ac:dyDescent="0.25">
      <c r="A2062" t="s">
        <v>4300</v>
      </c>
      <c r="B2062" t="s">
        <v>4301</v>
      </c>
      <c r="E2062" t="b">
        <v>1</v>
      </c>
    </row>
    <row r="2063" spans="1:5" x14ac:dyDescent="0.25">
      <c r="A2063" t="s">
        <v>4302</v>
      </c>
      <c r="B2063" t="s">
        <v>4303</v>
      </c>
      <c r="E2063" t="b">
        <v>1</v>
      </c>
    </row>
    <row r="2064" spans="1:5" x14ac:dyDescent="0.25">
      <c r="A2064" t="s">
        <v>4304</v>
      </c>
      <c r="B2064" t="s">
        <v>4305</v>
      </c>
      <c r="E2064" t="b">
        <v>1</v>
      </c>
    </row>
    <row r="2065" spans="1:5" x14ac:dyDescent="0.25">
      <c r="A2065" t="s">
        <v>4306</v>
      </c>
      <c r="B2065" t="s">
        <v>4307</v>
      </c>
      <c r="E2065" t="b">
        <v>1</v>
      </c>
    </row>
    <row r="2066" spans="1:5" x14ac:dyDescent="0.25">
      <c r="A2066" t="s">
        <v>4308</v>
      </c>
      <c r="B2066" t="s">
        <v>4309</v>
      </c>
      <c r="E2066" t="b">
        <v>1</v>
      </c>
    </row>
    <row r="2067" spans="1:5" x14ac:dyDescent="0.25">
      <c r="A2067" t="s">
        <v>4310</v>
      </c>
      <c r="B2067" t="s">
        <v>4311</v>
      </c>
      <c r="E2067" t="b">
        <v>1</v>
      </c>
    </row>
    <row r="2068" spans="1:5" x14ac:dyDescent="0.25">
      <c r="A2068" t="s">
        <v>4312</v>
      </c>
      <c r="B2068" t="s">
        <v>4313</v>
      </c>
      <c r="E2068" t="b">
        <v>1</v>
      </c>
    </row>
    <row r="2069" spans="1:5" x14ac:dyDescent="0.25">
      <c r="A2069" t="s">
        <v>4314</v>
      </c>
      <c r="B2069" t="s">
        <v>4315</v>
      </c>
      <c r="E2069" t="b">
        <v>1</v>
      </c>
    </row>
    <row r="2070" spans="1:5" x14ac:dyDescent="0.25">
      <c r="A2070" t="s">
        <v>4316</v>
      </c>
      <c r="B2070" t="s">
        <v>4317</v>
      </c>
      <c r="E2070" t="b">
        <v>1</v>
      </c>
    </row>
    <row r="2071" spans="1:5" x14ac:dyDescent="0.25">
      <c r="A2071" t="s">
        <v>4318</v>
      </c>
      <c r="B2071" t="s">
        <v>4319</v>
      </c>
      <c r="E2071" t="b">
        <v>1</v>
      </c>
    </row>
    <row r="2072" spans="1:5" x14ac:dyDescent="0.25">
      <c r="A2072" t="s">
        <v>4320</v>
      </c>
      <c r="B2072" t="s">
        <v>4321</v>
      </c>
      <c r="E2072" t="b">
        <v>1</v>
      </c>
    </row>
    <row r="2073" spans="1:5" x14ac:dyDescent="0.25">
      <c r="A2073" t="s">
        <v>4322</v>
      </c>
      <c r="B2073" t="s">
        <v>4323</v>
      </c>
      <c r="E2073" t="b">
        <v>1</v>
      </c>
    </row>
    <row r="2074" spans="1:5" x14ac:dyDescent="0.25">
      <c r="A2074" t="s">
        <v>4324</v>
      </c>
      <c r="B2074" t="s">
        <v>4325</v>
      </c>
      <c r="E2074" t="b">
        <v>1</v>
      </c>
    </row>
    <row r="2075" spans="1:5" x14ac:dyDescent="0.25">
      <c r="A2075" t="s">
        <v>4326</v>
      </c>
      <c r="B2075" t="s">
        <v>4327</v>
      </c>
      <c r="E2075" t="b">
        <v>1</v>
      </c>
    </row>
    <row r="2076" spans="1:5" x14ac:dyDescent="0.25">
      <c r="A2076" t="s">
        <v>4328</v>
      </c>
      <c r="B2076" t="s">
        <v>4329</v>
      </c>
      <c r="E2076" t="b">
        <v>1</v>
      </c>
    </row>
    <row r="2077" spans="1:5" x14ac:dyDescent="0.25">
      <c r="A2077" t="s">
        <v>4330</v>
      </c>
      <c r="B2077" t="s">
        <v>4331</v>
      </c>
      <c r="E2077" t="b">
        <v>1</v>
      </c>
    </row>
    <row r="2078" spans="1:5" x14ac:dyDescent="0.25">
      <c r="A2078" t="s">
        <v>4332</v>
      </c>
      <c r="B2078" t="s">
        <v>4333</v>
      </c>
      <c r="E2078" t="b">
        <v>1</v>
      </c>
    </row>
    <row r="2079" spans="1:5" x14ac:dyDescent="0.25">
      <c r="A2079" t="s">
        <v>4334</v>
      </c>
      <c r="B2079" t="s">
        <v>4335</v>
      </c>
      <c r="E2079" t="b">
        <v>1</v>
      </c>
    </row>
    <row r="2080" spans="1:5" x14ac:dyDescent="0.25">
      <c r="A2080" t="s">
        <v>4336</v>
      </c>
      <c r="B2080" t="s">
        <v>4337</v>
      </c>
      <c r="E2080" t="b">
        <v>1</v>
      </c>
    </row>
    <row r="2081" spans="1:5" x14ac:dyDescent="0.25">
      <c r="A2081" t="s">
        <v>4338</v>
      </c>
      <c r="B2081" t="s">
        <v>4339</v>
      </c>
      <c r="E2081" t="b">
        <v>1</v>
      </c>
    </row>
    <row r="2082" spans="1:5" x14ac:dyDescent="0.25">
      <c r="A2082" t="s">
        <v>4340</v>
      </c>
      <c r="B2082" t="s">
        <v>4341</v>
      </c>
      <c r="E2082" t="b">
        <v>1</v>
      </c>
    </row>
    <row r="2083" spans="1:5" x14ac:dyDescent="0.25">
      <c r="A2083" t="s">
        <v>4342</v>
      </c>
      <c r="B2083" t="s">
        <v>4343</v>
      </c>
      <c r="E2083" t="b">
        <v>1</v>
      </c>
    </row>
    <row r="2084" spans="1:5" x14ac:dyDescent="0.25">
      <c r="A2084" t="s">
        <v>4344</v>
      </c>
      <c r="B2084" t="s">
        <v>4345</v>
      </c>
      <c r="E2084" t="b">
        <v>1</v>
      </c>
    </row>
    <row r="2085" spans="1:5" x14ac:dyDescent="0.25">
      <c r="A2085" t="s">
        <v>4346</v>
      </c>
      <c r="B2085" t="s">
        <v>4347</v>
      </c>
      <c r="E2085" t="b">
        <v>1</v>
      </c>
    </row>
    <row r="2086" spans="1:5" x14ac:dyDescent="0.25">
      <c r="A2086" t="s">
        <v>4348</v>
      </c>
      <c r="B2086" t="s">
        <v>4349</v>
      </c>
      <c r="E2086" t="b">
        <v>1</v>
      </c>
    </row>
    <row r="2087" spans="1:5" x14ac:dyDescent="0.25">
      <c r="A2087" t="s">
        <v>4350</v>
      </c>
      <c r="B2087" t="s">
        <v>4351</v>
      </c>
      <c r="E2087" t="b">
        <v>1</v>
      </c>
    </row>
    <row r="2088" spans="1:5" x14ac:dyDescent="0.25">
      <c r="A2088" t="s">
        <v>4352</v>
      </c>
      <c r="B2088" t="s">
        <v>4353</v>
      </c>
      <c r="E2088" t="b">
        <v>1</v>
      </c>
    </row>
    <row r="2089" spans="1:5" x14ac:dyDescent="0.25">
      <c r="A2089" t="s">
        <v>4354</v>
      </c>
      <c r="B2089" t="s">
        <v>4355</v>
      </c>
      <c r="E2089" t="b">
        <v>1</v>
      </c>
    </row>
    <row r="2090" spans="1:5" x14ac:dyDescent="0.25">
      <c r="A2090" t="s">
        <v>4356</v>
      </c>
      <c r="B2090" t="s">
        <v>4357</v>
      </c>
      <c r="E2090" t="b">
        <v>1</v>
      </c>
    </row>
    <row r="2091" spans="1:5" x14ac:dyDescent="0.25">
      <c r="A2091" t="s">
        <v>4358</v>
      </c>
      <c r="B2091" t="s">
        <v>4359</v>
      </c>
      <c r="E2091" t="b">
        <v>1</v>
      </c>
    </row>
    <row r="2092" spans="1:5" x14ac:dyDescent="0.25">
      <c r="A2092" t="s">
        <v>4360</v>
      </c>
      <c r="B2092" t="s">
        <v>4361</v>
      </c>
      <c r="E2092" t="b">
        <v>1</v>
      </c>
    </row>
    <row r="2093" spans="1:5" x14ac:dyDescent="0.25">
      <c r="A2093" t="s">
        <v>4362</v>
      </c>
      <c r="B2093" t="s">
        <v>4363</v>
      </c>
      <c r="E2093" t="b">
        <v>1</v>
      </c>
    </row>
    <row r="2094" spans="1:5" x14ac:dyDescent="0.25">
      <c r="A2094" t="s">
        <v>4364</v>
      </c>
      <c r="B2094" t="s">
        <v>4365</v>
      </c>
      <c r="E2094" t="b">
        <v>1</v>
      </c>
    </row>
    <row r="2095" spans="1:5" x14ac:dyDescent="0.25">
      <c r="A2095" t="s">
        <v>4366</v>
      </c>
      <c r="B2095" t="s">
        <v>4367</v>
      </c>
      <c r="E2095" t="b">
        <v>1</v>
      </c>
    </row>
    <row r="2096" spans="1:5" x14ac:dyDescent="0.25">
      <c r="A2096" t="s">
        <v>4368</v>
      </c>
      <c r="B2096" t="s">
        <v>4369</v>
      </c>
      <c r="E2096" t="b">
        <v>1</v>
      </c>
    </row>
    <row r="2097" spans="1:5" x14ac:dyDescent="0.25">
      <c r="A2097" t="s">
        <v>4370</v>
      </c>
      <c r="B2097" t="s">
        <v>4371</v>
      </c>
      <c r="E2097" t="b">
        <v>1</v>
      </c>
    </row>
    <row r="2098" spans="1:5" x14ac:dyDescent="0.25">
      <c r="A2098" t="s">
        <v>4372</v>
      </c>
      <c r="B2098" t="s">
        <v>4373</v>
      </c>
      <c r="E2098" t="b">
        <v>1</v>
      </c>
    </row>
    <row r="2099" spans="1:5" x14ac:dyDescent="0.25">
      <c r="A2099" t="s">
        <v>4374</v>
      </c>
      <c r="B2099" t="s">
        <v>4375</v>
      </c>
      <c r="E2099" t="b">
        <v>1</v>
      </c>
    </row>
    <row r="2100" spans="1:5" x14ac:dyDescent="0.25">
      <c r="A2100" t="s">
        <v>4376</v>
      </c>
      <c r="B2100" t="s">
        <v>4377</v>
      </c>
      <c r="E2100" t="b">
        <v>1</v>
      </c>
    </row>
    <row r="2101" spans="1:5" x14ac:dyDescent="0.25">
      <c r="A2101" t="s">
        <v>4378</v>
      </c>
      <c r="B2101" t="s">
        <v>4379</v>
      </c>
      <c r="E2101" t="b">
        <v>1</v>
      </c>
    </row>
    <row r="2102" spans="1:5" x14ac:dyDescent="0.25">
      <c r="A2102" t="s">
        <v>4380</v>
      </c>
      <c r="B2102" t="s">
        <v>4381</v>
      </c>
      <c r="E2102" t="b">
        <v>1</v>
      </c>
    </row>
    <row r="2103" spans="1:5" x14ac:dyDescent="0.25">
      <c r="A2103" t="s">
        <v>4382</v>
      </c>
      <c r="B2103" t="s">
        <v>4383</v>
      </c>
      <c r="E2103" t="b">
        <v>1</v>
      </c>
    </row>
    <row r="2104" spans="1:5" x14ac:dyDescent="0.25">
      <c r="A2104" t="s">
        <v>4384</v>
      </c>
      <c r="B2104" t="s">
        <v>4385</v>
      </c>
      <c r="E2104" t="b">
        <v>1</v>
      </c>
    </row>
    <row r="2105" spans="1:5" x14ac:dyDescent="0.25">
      <c r="A2105" t="s">
        <v>4386</v>
      </c>
      <c r="B2105" t="s">
        <v>4387</v>
      </c>
      <c r="E2105" t="b">
        <v>1</v>
      </c>
    </row>
    <row r="2106" spans="1:5" x14ac:dyDescent="0.25">
      <c r="A2106" t="s">
        <v>4388</v>
      </c>
      <c r="B2106" t="s">
        <v>4389</v>
      </c>
      <c r="E2106" t="b">
        <v>1</v>
      </c>
    </row>
    <row r="2107" spans="1:5" x14ac:dyDescent="0.25">
      <c r="A2107" t="s">
        <v>4390</v>
      </c>
      <c r="B2107" t="s">
        <v>4391</v>
      </c>
      <c r="E2107" t="b">
        <v>1</v>
      </c>
    </row>
    <row r="2108" spans="1:5" x14ac:dyDescent="0.25">
      <c r="A2108" t="s">
        <v>4392</v>
      </c>
      <c r="B2108" t="s">
        <v>4393</v>
      </c>
      <c r="E2108" t="b">
        <v>1</v>
      </c>
    </row>
    <row r="2109" spans="1:5" x14ac:dyDescent="0.25">
      <c r="A2109" t="s">
        <v>4394</v>
      </c>
      <c r="B2109" t="s">
        <v>4395</v>
      </c>
      <c r="E2109" t="b">
        <v>1</v>
      </c>
    </row>
    <row r="2110" spans="1:5" x14ac:dyDescent="0.25">
      <c r="A2110" t="s">
        <v>4396</v>
      </c>
      <c r="B2110" t="s">
        <v>4397</v>
      </c>
      <c r="E2110" t="b">
        <v>1</v>
      </c>
    </row>
    <row r="2111" spans="1:5" x14ac:dyDescent="0.25">
      <c r="A2111" t="s">
        <v>4398</v>
      </c>
      <c r="B2111" t="s">
        <v>4399</v>
      </c>
      <c r="E2111" t="b">
        <v>1</v>
      </c>
    </row>
    <row r="2112" spans="1:5" x14ac:dyDescent="0.25">
      <c r="A2112" t="s">
        <v>4400</v>
      </c>
      <c r="B2112" t="s">
        <v>4401</v>
      </c>
      <c r="E2112" t="b">
        <v>1</v>
      </c>
    </row>
    <row r="2113" spans="1:5" x14ac:dyDescent="0.25">
      <c r="A2113" t="s">
        <v>4402</v>
      </c>
      <c r="B2113" t="s">
        <v>4403</v>
      </c>
      <c r="E2113" t="b">
        <v>1</v>
      </c>
    </row>
    <row r="2114" spans="1:5" x14ac:dyDescent="0.25">
      <c r="A2114" t="s">
        <v>4404</v>
      </c>
      <c r="B2114" t="s">
        <v>4405</v>
      </c>
      <c r="E2114" t="b">
        <v>1</v>
      </c>
    </row>
    <row r="2115" spans="1:5" x14ac:dyDescent="0.25">
      <c r="A2115" t="s">
        <v>4406</v>
      </c>
      <c r="B2115" t="s">
        <v>4407</v>
      </c>
      <c r="E2115" t="b">
        <v>1</v>
      </c>
    </row>
    <row r="2116" spans="1:5" x14ac:dyDescent="0.25">
      <c r="A2116" t="s">
        <v>4408</v>
      </c>
      <c r="B2116" t="s">
        <v>4409</v>
      </c>
      <c r="E2116" t="b">
        <v>1</v>
      </c>
    </row>
    <row r="2117" spans="1:5" x14ac:dyDescent="0.25">
      <c r="A2117" t="s">
        <v>4410</v>
      </c>
      <c r="B2117" t="s">
        <v>4411</v>
      </c>
      <c r="E2117" t="b">
        <v>1</v>
      </c>
    </row>
    <row r="2118" spans="1:5" x14ac:dyDescent="0.25">
      <c r="A2118" t="s">
        <v>4412</v>
      </c>
      <c r="B2118" t="s">
        <v>4413</v>
      </c>
      <c r="E2118" t="b">
        <v>1</v>
      </c>
    </row>
    <row r="2119" spans="1:5" x14ac:dyDescent="0.25">
      <c r="A2119" t="s">
        <v>4414</v>
      </c>
      <c r="B2119" t="s">
        <v>4415</v>
      </c>
      <c r="E2119" t="b">
        <v>1</v>
      </c>
    </row>
    <row r="2120" spans="1:5" x14ac:dyDescent="0.25">
      <c r="A2120" t="s">
        <v>4416</v>
      </c>
      <c r="B2120" t="s">
        <v>4417</v>
      </c>
      <c r="E2120" t="b">
        <v>1</v>
      </c>
    </row>
    <row r="2121" spans="1:5" x14ac:dyDescent="0.25">
      <c r="A2121" t="s">
        <v>4418</v>
      </c>
      <c r="B2121" t="s">
        <v>4419</v>
      </c>
      <c r="E2121" t="b">
        <v>1</v>
      </c>
    </row>
    <row r="2122" spans="1:5" x14ac:dyDescent="0.25">
      <c r="A2122" t="s">
        <v>4420</v>
      </c>
      <c r="B2122" t="s">
        <v>4421</v>
      </c>
      <c r="E2122" t="b">
        <v>1</v>
      </c>
    </row>
    <row r="2123" spans="1:5" x14ac:dyDescent="0.25">
      <c r="A2123" t="s">
        <v>4422</v>
      </c>
      <c r="B2123" t="s">
        <v>4423</v>
      </c>
      <c r="E2123" t="b">
        <v>1</v>
      </c>
    </row>
    <row r="2124" spans="1:5" x14ac:dyDescent="0.25">
      <c r="A2124" t="s">
        <v>4424</v>
      </c>
      <c r="B2124" t="s">
        <v>4425</v>
      </c>
      <c r="E2124" t="b">
        <v>1</v>
      </c>
    </row>
    <row r="2125" spans="1:5" x14ac:dyDescent="0.25">
      <c r="A2125" t="s">
        <v>4426</v>
      </c>
      <c r="B2125" t="s">
        <v>4427</v>
      </c>
      <c r="E2125" t="b">
        <v>1</v>
      </c>
    </row>
    <row r="2126" spans="1:5" x14ac:dyDescent="0.25">
      <c r="A2126" t="s">
        <v>4428</v>
      </c>
      <c r="B2126" t="s">
        <v>4429</v>
      </c>
      <c r="E2126" t="b">
        <v>1</v>
      </c>
    </row>
    <row r="2127" spans="1:5" x14ac:dyDescent="0.25">
      <c r="A2127" t="s">
        <v>4430</v>
      </c>
      <c r="B2127" t="s">
        <v>4431</v>
      </c>
      <c r="E2127" t="b">
        <v>1</v>
      </c>
    </row>
    <row r="2128" spans="1:5" x14ac:dyDescent="0.25">
      <c r="A2128" t="s">
        <v>4432</v>
      </c>
      <c r="B2128" t="s">
        <v>4433</v>
      </c>
      <c r="E2128" t="b">
        <v>1</v>
      </c>
    </row>
    <row r="2129" spans="1:5" x14ac:dyDescent="0.25">
      <c r="A2129" t="s">
        <v>4434</v>
      </c>
      <c r="B2129" t="s">
        <v>4435</v>
      </c>
      <c r="E2129" t="b">
        <v>1</v>
      </c>
    </row>
    <row r="2130" spans="1:5" x14ac:dyDescent="0.25">
      <c r="A2130" t="s">
        <v>4436</v>
      </c>
      <c r="B2130" t="s">
        <v>4437</v>
      </c>
      <c r="E2130" t="b">
        <v>1</v>
      </c>
    </row>
    <row r="2131" spans="1:5" x14ac:dyDescent="0.25">
      <c r="A2131" t="s">
        <v>4438</v>
      </c>
      <c r="B2131" t="s">
        <v>4439</v>
      </c>
      <c r="E2131" t="b">
        <v>1</v>
      </c>
    </row>
    <row r="2132" spans="1:5" x14ac:dyDescent="0.25">
      <c r="A2132" t="s">
        <v>4440</v>
      </c>
      <c r="B2132" t="s">
        <v>4441</v>
      </c>
      <c r="E2132" t="b">
        <v>1</v>
      </c>
    </row>
    <row r="2133" spans="1:5" x14ac:dyDescent="0.25">
      <c r="A2133" t="s">
        <v>4442</v>
      </c>
      <c r="B2133" t="s">
        <v>4443</v>
      </c>
      <c r="E2133" t="b">
        <v>1</v>
      </c>
    </row>
    <row r="2134" spans="1:5" x14ac:dyDescent="0.25">
      <c r="A2134" t="s">
        <v>4444</v>
      </c>
      <c r="B2134" t="s">
        <v>4445</v>
      </c>
      <c r="E2134" t="b">
        <v>1</v>
      </c>
    </row>
    <row r="2135" spans="1:5" x14ac:dyDescent="0.25">
      <c r="A2135" t="s">
        <v>4446</v>
      </c>
      <c r="B2135" t="s">
        <v>4447</v>
      </c>
      <c r="E2135" t="b">
        <v>1</v>
      </c>
    </row>
    <row r="2136" spans="1:5" x14ac:dyDescent="0.25">
      <c r="A2136" t="s">
        <v>4448</v>
      </c>
      <c r="B2136" t="s">
        <v>4449</v>
      </c>
      <c r="E2136" t="b">
        <v>1</v>
      </c>
    </row>
    <row r="2137" spans="1:5" x14ac:dyDescent="0.25">
      <c r="A2137" t="s">
        <v>4450</v>
      </c>
      <c r="B2137" t="s">
        <v>4451</v>
      </c>
      <c r="E2137" t="b">
        <v>1</v>
      </c>
    </row>
    <row r="2138" spans="1:5" x14ac:dyDescent="0.25">
      <c r="A2138" t="s">
        <v>4452</v>
      </c>
      <c r="B2138" t="s">
        <v>4453</v>
      </c>
      <c r="E2138" t="b">
        <v>1</v>
      </c>
    </row>
    <row r="2139" spans="1:5" x14ac:dyDescent="0.25">
      <c r="A2139" t="s">
        <v>4454</v>
      </c>
      <c r="B2139" t="s">
        <v>4455</v>
      </c>
      <c r="E2139" t="b">
        <v>1</v>
      </c>
    </row>
    <row r="2140" spans="1:5" x14ac:dyDescent="0.25">
      <c r="A2140" t="s">
        <v>4456</v>
      </c>
      <c r="B2140" t="s">
        <v>4457</v>
      </c>
      <c r="E2140" t="b">
        <v>1</v>
      </c>
    </row>
    <row r="2141" spans="1:5" x14ac:dyDescent="0.25">
      <c r="A2141" t="s">
        <v>4458</v>
      </c>
      <c r="B2141" t="s">
        <v>4459</v>
      </c>
      <c r="E2141" t="b">
        <v>1</v>
      </c>
    </row>
    <row r="2142" spans="1:5" x14ac:dyDescent="0.25">
      <c r="A2142" t="s">
        <v>4460</v>
      </c>
      <c r="B2142" t="s">
        <v>4461</v>
      </c>
      <c r="E2142" t="b">
        <v>1</v>
      </c>
    </row>
    <row r="2143" spans="1:5" x14ac:dyDescent="0.25">
      <c r="A2143" t="s">
        <v>4462</v>
      </c>
      <c r="B2143" t="s">
        <v>4463</v>
      </c>
      <c r="E2143" t="b">
        <v>1</v>
      </c>
    </row>
    <row r="2144" spans="1:5" x14ac:dyDescent="0.25">
      <c r="A2144" t="s">
        <v>4464</v>
      </c>
      <c r="B2144" t="s">
        <v>4465</v>
      </c>
      <c r="E2144" t="b">
        <v>1</v>
      </c>
    </row>
    <row r="2145" spans="1:5" x14ac:dyDescent="0.25">
      <c r="A2145" t="s">
        <v>4466</v>
      </c>
      <c r="B2145" t="s">
        <v>4467</v>
      </c>
      <c r="E2145" t="b">
        <v>1</v>
      </c>
    </row>
    <row r="2146" spans="1:5" x14ac:dyDescent="0.25">
      <c r="A2146" t="s">
        <v>4468</v>
      </c>
      <c r="B2146" t="s">
        <v>4469</v>
      </c>
      <c r="E2146" t="b">
        <v>1</v>
      </c>
    </row>
    <row r="2147" spans="1:5" x14ac:dyDescent="0.25">
      <c r="A2147" t="s">
        <v>4470</v>
      </c>
      <c r="B2147" t="s">
        <v>4471</v>
      </c>
      <c r="E2147" t="b">
        <v>1</v>
      </c>
    </row>
    <row r="2148" spans="1:5" x14ac:dyDescent="0.25">
      <c r="A2148" t="s">
        <v>4472</v>
      </c>
      <c r="B2148" t="s">
        <v>4473</v>
      </c>
      <c r="E2148" t="b">
        <v>1</v>
      </c>
    </row>
    <row r="2149" spans="1:5" x14ac:dyDescent="0.25">
      <c r="A2149" t="s">
        <v>4474</v>
      </c>
      <c r="B2149" t="s">
        <v>4475</v>
      </c>
      <c r="E2149" t="b">
        <v>1</v>
      </c>
    </row>
    <row r="2150" spans="1:5" x14ac:dyDescent="0.25">
      <c r="A2150" t="s">
        <v>4476</v>
      </c>
      <c r="B2150" t="s">
        <v>4477</v>
      </c>
      <c r="E2150" t="b">
        <v>1</v>
      </c>
    </row>
    <row r="2151" spans="1:5" x14ac:dyDescent="0.25">
      <c r="A2151" t="s">
        <v>4478</v>
      </c>
      <c r="B2151" t="s">
        <v>4479</v>
      </c>
      <c r="E2151" t="b">
        <v>1</v>
      </c>
    </row>
    <row r="2152" spans="1:5" x14ac:dyDescent="0.25">
      <c r="A2152" t="s">
        <v>4480</v>
      </c>
      <c r="B2152" t="s">
        <v>4481</v>
      </c>
      <c r="E2152" t="b">
        <v>1</v>
      </c>
    </row>
    <row r="2153" spans="1:5" x14ac:dyDescent="0.25">
      <c r="A2153" t="s">
        <v>4482</v>
      </c>
      <c r="B2153" t="s">
        <v>4483</v>
      </c>
      <c r="E2153" t="b">
        <v>1</v>
      </c>
    </row>
    <row r="2154" spans="1:5" x14ac:dyDescent="0.25">
      <c r="A2154" t="s">
        <v>4484</v>
      </c>
      <c r="B2154" t="s">
        <v>4485</v>
      </c>
      <c r="E2154" t="b">
        <v>1</v>
      </c>
    </row>
    <row r="2155" spans="1:5" x14ac:dyDescent="0.25">
      <c r="A2155" t="s">
        <v>4486</v>
      </c>
      <c r="B2155" t="s">
        <v>4487</v>
      </c>
      <c r="E2155" t="b">
        <v>1</v>
      </c>
    </row>
    <row r="2156" spans="1:5" x14ac:dyDescent="0.25">
      <c r="A2156" t="s">
        <v>4488</v>
      </c>
      <c r="B2156" t="s">
        <v>4489</v>
      </c>
      <c r="E2156" t="b">
        <v>1</v>
      </c>
    </row>
    <row r="2157" spans="1:5" x14ac:dyDescent="0.25">
      <c r="A2157" t="s">
        <v>4490</v>
      </c>
      <c r="B2157" t="s">
        <v>4491</v>
      </c>
      <c r="E2157" t="b">
        <v>1</v>
      </c>
    </row>
    <row r="2158" spans="1:5" x14ac:dyDescent="0.25">
      <c r="A2158" t="s">
        <v>4492</v>
      </c>
      <c r="B2158" t="s">
        <v>4493</v>
      </c>
      <c r="E2158" t="b">
        <v>1</v>
      </c>
    </row>
    <row r="2159" spans="1:5" x14ac:dyDescent="0.25">
      <c r="A2159" t="s">
        <v>4494</v>
      </c>
      <c r="B2159" t="s">
        <v>4495</v>
      </c>
      <c r="E2159" t="b">
        <v>1</v>
      </c>
    </row>
    <row r="2160" spans="1:5" x14ac:dyDescent="0.25">
      <c r="A2160" t="s">
        <v>4496</v>
      </c>
      <c r="B2160" t="s">
        <v>4497</v>
      </c>
      <c r="E2160" t="b">
        <v>1</v>
      </c>
    </row>
    <row r="2161" spans="1:5" x14ac:dyDescent="0.25">
      <c r="A2161" t="s">
        <v>4498</v>
      </c>
      <c r="B2161" t="s">
        <v>4499</v>
      </c>
      <c r="E2161" t="b">
        <v>1</v>
      </c>
    </row>
    <row r="2162" spans="1:5" x14ac:dyDescent="0.25">
      <c r="A2162" t="s">
        <v>4500</v>
      </c>
      <c r="B2162" t="s">
        <v>4501</v>
      </c>
      <c r="E2162" t="b">
        <v>1</v>
      </c>
    </row>
    <row r="2163" spans="1:5" x14ac:dyDescent="0.25">
      <c r="A2163" t="s">
        <v>4502</v>
      </c>
      <c r="B2163" t="s">
        <v>4503</v>
      </c>
      <c r="E2163" t="b">
        <v>1</v>
      </c>
    </row>
    <row r="2164" spans="1:5" x14ac:dyDescent="0.25">
      <c r="A2164" t="s">
        <v>4504</v>
      </c>
      <c r="B2164" t="s">
        <v>4505</v>
      </c>
      <c r="E2164" t="b">
        <v>1</v>
      </c>
    </row>
    <row r="2165" spans="1:5" x14ac:dyDescent="0.25">
      <c r="A2165" t="s">
        <v>4506</v>
      </c>
      <c r="B2165" t="s">
        <v>4507</v>
      </c>
      <c r="E2165" t="b">
        <v>1</v>
      </c>
    </row>
    <row r="2166" spans="1:5" x14ac:dyDescent="0.25">
      <c r="A2166" t="s">
        <v>4508</v>
      </c>
      <c r="B2166" t="s">
        <v>4509</v>
      </c>
      <c r="E2166" t="b">
        <v>1</v>
      </c>
    </row>
    <row r="2167" spans="1:5" x14ac:dyDescent="0.25">
      <c r="A2167" t="s">
        <v>4510</v>
      </c>
      <c r="B2167" t="s">
        <v>4511</v>
      </c>
      <c r="E2167" t="b">
        <v>1</v>
      </c>
    </row>
    <row r="2168" spans="1:5" x14ac:dyDescent="0.25">
      <c r="A2168" t="s">
        <v>4512</v>
      </c>
      <c r="B2168" t="s">
        <v>4513</v>
      </c>
      <c r="E2168" t="b">
        <v>1</v>
      </c>
    </row>
    <row r="2169" spans="1:5" x14ac:dyDescent="0.25">
      <c r="A2169" t="s">
        <v>4514</v>
      </c>
      <c r="B2169" t="s">
        <v>4515</v>
      </c>
      <c r="E2169" t="b">
        <v>1</v>
      </c>
    </row>
    <row r="2170" spans="1:5" x14ac:dyDescent="0.25">
      <c r="A2170" t="s">
        <v>4516</v>
      </c>
      <c r="B2170" t="s">
        <v>4517</v>
      </c>
      <c r="E2170" t="b">
        <v>1</v>
      </c>
    </row>
    <row r="2171" spans="1:5" x14ac:dyDescent="0.25">
      <c r="A2171" t="s">
        <v>4518</v>
      </c>
      <c r="B2171" t="s">
        <v>4519</v>
      </c>
      <c r="E2171" t="b">
        <v>1</v>
      </c>
    </row>
    <row r="2172" spans="1:5" x14ac:dyDescent="0.25">
      <c r="A2172" t="s">
        <v>4520</v>
      </c>
      <c r="B2172" t="s">
        <v>4521</v>
      </c>
      <c r="E2172" t="b">
        <v>1</v>
      </c>
    </row>
    <row r="2173" spans="1:5" x14ac:dyDescent="0.25">
      <c r="A2173" t="s">
        <v>4522</v>
      </c>
      <c r="B2173" t="s">
        <v>4523</v>
      </c>
      <c r="E2173" t="b">
        <v>1</v>
      </c>
    </row>
    <row r="2174" spans="1:5" x14ac:dyDescent="0.25">
      <c r="A2174" t="s">
        <v>4524</v>
      </c>
      <c r="B2174" t="s">
        <v>4525</v>
      </c>
      <c r="E2174" t="b">
        <v>1</v>
      </c>
    </row>
    <row r="2175" spans="1:5" x14ac:dyDescent="0.25">
      <c r="A2175" t="s">
        <v>4526</v>
      </c>
      <c r="B2175" t="s">
        <v>4527</v>
      </c>
      <c r="E2175" t="b">
        <v>1</v>
      </c>
    </row>
    <row r="2176" spans="1:5" x14ac:dyDescent="0.25">
      <c r="A2176" t="s">
        <v>4528</v>
      </c>
      <c r="B2176" t="s">
        <v>4529</v>
      </c>
      <c r="E2176" t="b">
        <v>1</v>
      </c>
    </row>
    <row r="2177" spans="1:5" x14ac:dyDescent="0.25">
      <c r="A2177" t="s">
        <v>4530</v>
      </c>
      <c r="B2177" t="s">
        <v>4531</v>
      </c>
      <c r="E2177" t="b">
        <v>1</v>
      </c>
    </row>
    <row r="2178" spans="1:5" x14ac:dyDescent="0.25">
      <c r="A2178" t="s">
        <v>4532</v>
      </c>
      <c r="B2178" t="s">
        <v>4533</v>
      </c>
      <c r="E2178" t="b">
        <v>1</v>
      </c>
    </row>
    <row r="2179" spans="1:5" x14ac:dyDescent="0.25">
      <c r="A2179" t="s">
        <v>4534</v>
      </c>
      <c r="B2179" t="s">
        <v>4535</v>
      </c>
      <c r="E2179" t="b">
        <v>1</v>
      </c>
    </row>
    <row r="2180" spans="1:5" x14ac:dyDescent="0.25">
      <c r="A2180" t="s">
        <v>4536</v>
      </c>
      <c r="B2180" t="s">
        <v>4537</v>
      </c>
      <c r="E2180" t="b">
        <v>1</v>
      </c>
    </row>
    <row r="2181" spans="1:5" x14ac:dyDescent="0.25">
      <c r="A2181" t="s">
        <v>4538</v>
      </c>
      <c r="B2181" t="s">
        <v>4539</v>
      </c>
      <c r="E2181" t="b">
        <v>1</v>
      </c>
    </row>
    <row r="2182" spans="1:5" x14ac:dyDescent="0.25">
      <c r="A2182" t="s">
        <v>4540</v>
      </c>
      <c r="B2182" t="s">
        <v>4541</v>
      </c>
      <c r="E2182" t="b">
        <v>1</v>
      </c>
    </row>
    <row r="2183" spans="1:5" x14ac:dyDescent="0.25">
      <c r="A2183" t="s">
        <v>4542</v>
      </c>
      <c r="B2183" t="s">
        <v>4543</v>
      </c>
      <c r="E2183" t="b">
        <v>1</v>
      </c>
    </row>
    <row r="2184" spans="1:5" x14ac:dyDescent="0.25">
      <c r="A2184" t="s">
        <v>4544</v>
      </c>
      <c r="B2184" t="s">
        <v>4545</v>
      </c>
      <c r="E2184" t="b">
        <v>1</v>
      </c>
    </row>
    <row r="2185" spans="1:5" x14ac:dyDescent="0.25">
      <c r="A2185" t="s">
        <v>4546</v>
      </c>
      <c r="B2185" t="s">
        <v>4547</v>
      </c>
      <c r="E2185" t="b">
        <v>1</v>
      </c>
    </row>
    <row r="2186" spans="1:5" x14ac:dyDescent="0.25">
      <c r="A2186" t="s">
        <v>4548</v>
      </c>
      <c r="B2186" t="s">
        <v>4549</v>
      </c>
      <c r="E2186" t="b">
        <v>1</v>
      </c>
    </row>
    <row r="2187" spans="1:5" x14ac:dyDescent="0.25">
      <c r="A2187" t="s">
        <v>4550</v>
      </c>
      <c r="B2187" t="s">
        <v>4551</v>
      </c>
      <c r="E2187" t="b">
        <v>1</v>
      </c>
    </row>
    <row r="2188" spans="1:5" x14ac:dyDescent="0.25">
      <c r="A2188" t="s">
        <v>4552</v>
      </c>
      <c r="B2188" t="s">
        <v>4553</v>
      </c>
      <c r="E2188" t="b">
        <v>1</v>
      </c>
    </row>
    <row r="2189" spans="1:5" x14ac:dyDescent="0.25">
      <c r="A2189" t="s">
        <v>4554</v>
      </c>
      <c r="B2189" t="s">
        <v>4555</v>
      </c>
      <c r="E2189" t="b">
        <v>1</v>
      </c>
    </row>
    <row r="2190" spans="1:5" x14ac:dyDescent="0.25">
      <c r="A2190" t="s">
        <v>4556</v>
      </c>
      <c r="B2190" t="s">
        <v>4557</v>
      </c>
      <c r="E2190" t="b">
        <v>1</v>
      </c>
    </row>
    <row r="2191" spans="1:5" x14ac:dyDescent="0.25">
      <c r="A2191" t="s">
        <v>4558</v>
      </c>
      <c r="B2191" t="s">
        <v>4559</v>
      </c>
      <c r="E2191" t="b">
        <v>1</v>
      </c>
    </row>
    <row r="2192" spans="1:5" x14ac:dyDescent="0.25">
      <c r="A2192" t="s">
        <v>4560</v>
      </c>
      <c r="B2192" t="s">
        <v>4561</v>
      </c>
      <c r="E2192" t="b">
        <v>1</v>
      </c>
    </row>
    <row r="2193" spans="1:5" x14ac:dyDescent="0.25">
      <c r="A2193" t="s">
        <v>4562</v>
      </c>
      <c r="B2193" t="s">
        <v>4563</v>
      </c>
      <c r="E2193" t="b">
        <v>1</v>
      </c>
    </row>
    <row r="2194" spans="1:5" x14ac:dyDescent="0.25">
      <c r="A2194" t="s">
        <v>4564</v>
      </c>
      <c r="B2194" t="s">
        <v>4565</v>
      </c>
      <c r="E2194" t="b">
        <v>1</v>
      </c>
    </row>
    <row r="2195" spans="1:5" x14ac:dyDescent="0.25">
      <c r="A2195" t="s">
        <v>4566</v>
      </c>
      <c r="B2195" t="s">
        <v>4567</v>
      </c>
      <c r="E2195" t="b">
        <v>1</v>
      </c>
    </row>
    <row r="2196" spans="1:5" x14ac:dyDescent="0.25">
      <c r="A2196" t="s">
        <v>4568</v>
      </c>
      <c r="B2196" t="s">
        <v>4569</v>
      </c>
      <c r="E2196" t="b">
        <v>1</v>
      </c>
    </row>
    <row r="2197" spans="1:5" x14ac:dyDescent="0.25">
      <c r="A2197" t="s">
        <v>4570</v>
      </c>
      <c r="B2197" t="s">
        <v>4571</v>
      </c>
      <c r="E2197" t="b">
        <v>1</v>
      </c>
    </row>
    <row r="2198" spans="1:5" x14ac:dyDescent="0.25">
      <c r="A2198" t="s">
        <v>4572</v>
      </c>
      <c r="B2198" t="s">
        <v>4573</v>
      </c>
      <c r="E2198" t="b">
        <v>1</v>
      </c>
    </row>
    <row r="2199" spans="1:5" x14ac:dyDescent="0.25">
      <c r="A2199" t="s">
        <v>4574</v>
      </c>
      <c r="B2199" t="s">
        <v>4575</v>
      </c>
      <c r="E2199" t="b">
        <v>1</v>
      </c>
    </row>
    <row r="2200" spans="1:5" x14ac:dyDescent="0.25">
      <c r="A2200" t="s">
        <v>4576</v>
      </c>
      <c r="B2200" t="s">
        <v>4577</v>
      </c>
      <c r="E2200" t="b">
        <v>1</v>
      </c>
    </row>
    <row r="2201" spans="1:5" x14ac:dyDescent="0.25">
      <c r="A2201" t="s">
        <v>4578</v>
      </c>
      <c r="B2201" t="s">
        <v>4579</v>
      </c>
      <c r="E2201" t="b">
        <v>1</v>
      </c>
    </row>
    <row r="2202" spans="1:5" x14ac:dyDescent="0.25">
      <c r="A2202" t="s">
        <v>4580</v>
      </c>
      <c r="B2202" t="s">
        <v>4581</v>
      </c>
      <c r="E2202" t="b">
        <v>1</v>
      </c>
    </row>
    <row r="2203" spans="1:5" x14ac:dyDescent="0.25">
      <c r="A2203" t="s">
        <v>4582</v>
      </c>
      <c r="B2203" t="s">
        <v>4583</v>
      </c>
      <c r="E2203" t="b">
        <v>1</v>
      </c>
    </row>
    <row r="2204" spans="1:5" x14ac:dyDescent="0.25">
      <c r="A2204" t="s">
        <v>4584</v>
      </c>
      <c r="B2204" t="s">
        <v>4585</v>
      </c>
      <c r="E2204" t="b">
        <v>1</v>
      </c>
    </row>
    <row r="2205" spans="1:5" x14ac:dyDescent="0.25">
      <c r="A2205" t="s">
        <v>4586</v>
      </c>
      <c r="B2205" t="s">
        <v>4587</v>
      </c>
      <c r="E2205" t="b">
        <v>1</v>
      </c>
    </row>
    <row r="2206" spans="1:5" x14ac:dyDescent="0.25">
      <c r="A2206" t="s">
        <v>4588</v>
      </c>
      <c r="B2206" t="s">
        <v>4589</v>
      </c>
      <c r="E2206" t="b">
        <v>1</v>
      </c>
    </row>
    <row r="2207" spans="1:5" x14ac:dyDescent="0.25">
      <c r="A2207" t="s">
        <v>4590</v>
      </c>
      <c r="B2207" t="s">
        <v>4591</v>
      </c>
      <c r="E2207" t="b">
        <v>1</v>
      </c>
    </row>
    <row r="2208" spans="1:5" x14ac:dyDescent="0.25">
      <c r="A2208" t="s">
        <v>4592</v>
      </c>
      <c r="B2208" t="s">
        <v>4593</v>
      </c>
      <c r="E2208" t="b">
        <v>1</v>
      </c>
    </row>
    <row r="2209" spans="1:5" x14ac:dyDescent="0.25">
      <c r="A2209" t="s">
        <v>4594</v>
      </c>
      <c r="B2209" t="s">
        <v>4595</v>
      </c>
      <c r="E2209" t="b">
        <v>1</v>
      </c>
    </row>
    <row r="2210" spans="1:5" x14ac:dyDescent="0.25">
      <c r="A2210" t="s">
        <v>4596</v>
      </c>
      <c r="B2210" t="s">
        <v>4597</v>
      </c>
      <c r="E2210" t="b">
        <v>1</v>
      </c>
    </row>
    <row r="2211" spans="1:5" x14ac:dyDescent="0.25">
      <c r="A2211" t="s">
        <v>4598</v>
      </c>
      <c r="B2211" t="s">
        <v>4599</v>
      </c>
      <c r="E2211" t="b">
        <v>1</v>
      </c>
    </row>
    <row r="2212" spans="1:5" x14ac:dyDescent="0.25">
      <c r="A2212" t="s">
        <v>4600</v>
      </c>
      <c r="B2212" t="s">
        <v>4601</v>
      </c>
      <c r="E2212" t="b">
        <v>1</v>
      </c>
    </row>
    <row r="2213" spans="1:5" x14ac:dyDescent="0.25">
      <c r="A2213" t="s">
        <v>4602</v>
      </c>
      <c r="B2213" t="s">
        <v>4603</v>
      </c>
      <c r="E2213" t="b">
        <v>1</v>
      </c>
    </row>
    <row r="2214" spans="1:5" x14ac:dyDescent="0.25">
      <c r="A2214" t="s">
        <v>4604</v>
      </c>
      <c r="B2214" t="s">
        <v>4605</v>
      </c>
      <c r="E2214" t="b">
        <v>1</v>
      </c>
    </row>
    <row r="2215" spans="1:5" x14ac:dyDescent="0.25">
      <c r="A2215" t="s">
        <v>4606</v>
      </c>
      <c r="B2215" t="s">
        <v>4607</v>
      </c>
      <c r="E2215" t="b">
        <v>1</v>
      </c>
    </row>
    <row r="2216" spans="1:5" x14ac:dyDescent="0.25">
      <c r="A2216" t="s">
        <v>4608</v>
      </c>
      <c r="B2216" t="s">
        <v>4609</v>
      </c>
      <c r="E2216" t="b">
        <v>1</v>
      </c>
    </row>
    <row r="2217" spans="1:5" x14ac:dyDescent="0.25">
      <c r="A2217" t="s">
        <v>4610</v>
      </c>
      <c r="B2217" t="s">
        <v>4611</v>
      </c>
      <c r="E2217" t="b">
        <v>1</v>
      </c>
    </row>
    <row r="2218" spans="1:5" x14ac:dyDescent="0.25">
      <c r="A2218" t="s">
        <v>4612</v>
      </c>
      <c r="B2218" t="s">
        <v>4613</v>
      </c>
      <c r="E2218" t="b">
        <v>1</v>
      </c>
    </row>
    <row r="2219" spans="1:5" x14ac:dyDescent="0.25">
      <c r="A2219" t="s">
        <v>4614</v>
      </c>
      <c r="B2219" t="s">
        <v>4615</v>
      </c>
      <c r="E2219" t="b">
        <v>1</v>
      </c>
    </row>
    <row r="2220" spans="1:5" x14ac:dyDescent="0.25">
      <c r="A2220" t="s">
        <v>4616</v>
      </c>
      <c r="B2220" t="s">
        <v>4617</v>
      </c>
      <c r="E2220" t="b">
        <v>1</v>
      </c>
    </row>
    <row r="2221" spans="1:5" x14ac:dyDescent="0.25">
      <c r="A2221" t="s">
        <v>4618</v>
      </c>
      <c r="B2221" t="s">
        <v>4619</v>
      </c>
      <c r="E2221" t="b">
        <v>1</v>
      </c>
    </row>
    <row r="2222" spans="1:5" x14ac:dyDescent="0.25">
      <c r="A2222" t="s">
        <v>4620</v>
      </c>
      <c r="B2222" t="s">
        <v>4621</v>
      </c>
      <c r="E2222" t="b">
        <v>1</v>
      </c>
    </row>
    <row r="2223" spans="1:5" x14ac:dyDescent="0.25">
      <c r="A2223" t="s">
        <v>4622</v>
      </c>
      <c r="B2223" t="s">
        <v>4623</v>
      </c>
      <c r="E2223" t="b">
        <v>1</v>
      </c>
    </row>
    <row r="2224" spans="1:5" x14ac:dyDescent="0.25">
      <c r="A2224" t="s">
        <v>4624</v>
      </c>
      <c r="B2224" t="s">
        <v>4625</v>
      </c>
      <c r="E2224" t="b">
        <v>1</v>
      </c>
    </row>
    <row r="2225" spans="1:5" x14ac:dyDescent="0.25">
      <c r="A2225" t="s">
        <v>4626</v>
      </c>
      <c r="B2225" t="s">
        <v>4627</v>
      </c>
      <c r="E2225" t="b">
        <v>1</v>
      </c>
    </row>
    <row r="2226" spans="1:5" x14ac:dyDescent="0.25">
      <c r="A2226" t="s">
        <v>4628</v>
      </c>
      <c r="B2226" t="s">
        <v>4629</v>
      </c>
      <c r="E2226" t="b">
        <v>1</v>
      </c>
    </row>
    <row r="2227" spans="1:5" x14ac:dyDescent="0.25">
      <c r="A2227" t="s">
        <v>4630</v>
      </c>
      <c r="B2227" t="s">
        <v>4631</v>
      </c>
      <c r="E2227" t="b">
        <v>1</v>
      </c>
    </row>
    <row r="2228" spans="1:5" x14ac:dyDescent="0.25">
      <c r="A2228" t="s">
        <v>4632</v>
      </c>
      <c r="B2228" t="s">
        <v>4633</v>
      </c>
      <c r="E2228" t="b">
        <v>1</v>
      </c>
    </row>
    <row r="2229" spans="1:5" x14ac:dyDescent="0.25">
      <c r="A2229" t="s">
        <v>4634</v>
      </c>
      <c r="B2229" t="s">
        <v>4635</v>
      </c>
      <c r="E2229" t="b">
        <v>1</v>
      </c>
    </row>
    <row r="2230" spans="1:5" x14ac:dyDescent="0.25">
      <c r="A2230" t="s">
        <v>4636</v>
      </c>
      <c r="B2230" t="s">
        <v>4637</v>
      </c>
      <c r="E2230" t="b">
        <v>1</v>
      </c>
    </row>
    <row r="2231" spans="1:5" x14ac:dyDescent="0.25">
      <c r="A2231" t="s">
        <v>4638</v>
      </c>
      <c r="B2231" t="s">
        <v>4639</v>
      </c>
      <c r="E2231" t="b">
        <v>1</v>
      </c>
    </row>
    <row r="2232" spans="1:5" x14ac:dyDescent="0.25">
      <c r="A2232" t="s">
        <v>4640</v>
      </c>
      <c r="B2232" t="s">
        <v>4641</v>
      </c>
      <c r="E2232" t="b">
        <v>1</v>
      </c>
    </row>
    <row r="2233" spans="1:5" x14ac:dyDescent="0.25">
      <c r="A2233" t="s">
        <v>4642</v>
      </c>
      <c r="B2233" t="s">
        <v>4643</v>
      </c>
      <c r="E2233" t="b">
        <v>1</v>
      </c>
    </row>
    <row r="2234" spans="1:5" x14ac:dyDescent="0.25">
      <c r="A2234" t="s">
        <v>4644</v>
      </c>
      <c r="B2234" t="s">
        <v>4645</v>
      </c>
      <c r="E2234" t="b">
        <v>1</v>
      </c>
    </row>
    <row r="2235" spans="1:5" x14ac:dyDescent="0.25">
      <c r="A2235" t="s">
        <v>4646</v>
      </c>
      <c r="B2235" t="s">
        <v>4647</v>
      </c>
      <c r="E2235" t="b">
        <v>1</v>
      </c>
    </row>
    <row r="2236" spans="1:5" x14ac:dyDescent="0.25">
      <c r="A2236" t="s">
        <v>4648</v>
      </c>
      <c r="B2236" t="s">
        <v>4649</v>
      </c>
      <c r="E2236" t="b">
        <v>1</v>
      </c>
    </row>
    <row r="2237" spans="1:5" x14ac:dyDescent="0.25">
      <c r="A2237" t="s">
        <v>4650</v>
      </c>
      <c r="B2237" t="s">
        <v>4651</v>
      </c>
      <c r="E2237" t="b">
        <v>1</v>
      </c>
    </row>
    <row r="2238" spans="1:5" x14ac:dyDescent="0.25">
      <c r="A2238" t="s">
        <v>4652</v>
      </c>
      <c r="B2238" t="s">
        <v>4653</v>
      </c>
      <c r="E2238" t="b">
        <v>1</v>
      </c>
    </row>
    <row r="2239" spans="1:5" x14ac:dyDescent="0.25">
      <c r="A2239" t="s">
        <v>4654</v>
      </c>
      <c r="B2239" t="s">
        <v>4655</v>
      </c>
      <c r="E2239" t="b">
        <v>1</v>
      </c>
    </row>
    <row r="2240" spans="1:5" x14ac:dyDescent="0.25">
      <c r="A2240" t="s">
        <v>4656</v>
      </c>
      <c r="B2240" t="s">
        <v>4657</v>
      </c>
      <c r="E2240" t="b">
        <v>1</v>
      </c>
    </row>
    <row r="2241" spans="1:5" x14ac:dyDescent="0.25">
      <c r="A2241" t="s">
        <v>4658</v>
      </c>
      <c r="B2241" t="s">
        <v>4659</v>
      </c>
      <c r="E2241" t="b">
        <v>1</v>
      </c>
    </row>
    <row r="2242" spans="1:5" x14ac:dyDescent="0.25">
      <c r="A2242" t="s">
        <v>4660</v>
      </c>
      <c r="B2242" t="s">
        <v>4661</v>
      </c>
      <c r="E2242" t="b">
        <v>1</v>
      </c>
    </row>
    <row r="2243" spans="1:5" x14ac:dyDescent="0.25">
      <c r="A2243" t="s">
        <v>4662</v>
      </c>
      <c r="B2243" t="s">
        <v>4663</v>
      </c>
      <c r="E2243" t="b">
        <v>1</v>
      </c>
    </row>
    <row r="2244" spans="1:5" x14ac:dyDescent="0.25">
      <c r="A2244" t="s">
        <v>4664</v>
      </c>
      <c r="B2244" t="s">
        <v>4665</v>
      </c>
      <c r="E2244" t="b">
        <v>1</v>
      </c>
    </row>
    <row r="2245" spans="1:5" x14ac:dyDescent="0.25">
      <c r="A2245" t="s">
        <v>4666</v>
      </c>
      <c r="B2245" t="s">
        <v>4667</v>
      </c>
      <c r="E2245" t="b">
        <v>1</v>
      </c>
    </row>
    <row r="2246" spans="1:5" x14ac:dyDescent="0.25">
      <c r="A2246" t="s">
        <v>4668</v>
      </c>
      <c r="B2246" t="s">
        <v>4669</v>
      </c>
      <c r="E2246" t="b">
        <v>1</v>
      </c>
    </row>
    <row r="2247" spans="1:5" x14ac:dyDescent="0.25">
      <c r="A2247" t="s">
        <v>4670</v>
      </c>
      <c r="B2247" t="s">
        <v>4671</v>
      </c>
      <c r="E2247" t="b">
        <v>1</v>
      </c>
    </row>
    <row r="2248" spans="1:5" x14ac:dyDescent="0.25">
      <c r="A2248" t="s">
        <v>4672</v>
      </c>
      <c r="B2248" t="s">
        <v>4673</v>
      </c>
      <c r="E2248" t="b">
        <v>1</v>
      </c>
    </row>
    <row r="2249" spans="1:5" x14ac:dyDescent="0.25">
      <c r="A2249" t="s">
        <v>4674</v>
      </c>
      <c r="B2249" t="s">
        <v>4675</v>
      </c>
      <c r="E2249" t="b">
        <v>1</v>
      </c>
    </row>
    <row r="2250" spans="1:5" x14ac:dyDescent="0.25">
      <c r="A2250" t="s">
        <v>4676</v>
      </c>
      <c r="B2250" t="s">
        <v>4677</v>
      </c>
      <c r="E2250" t="b">
        <v>1</v>
      </c>
    </row>
    <row r="2251" spans="1:5" x14ac:dyDescent="0.25">
      <c r="A2251" t="s">
        <v>4678</v>
      </c>
      <c r="B2251" t="s">
        <v>4679</v>
      </c>
      <c r="E2251" t="b">
        <v>1</v>
      </c>
    </row>
    <row r="2252" spans="1:5" x14ac:dyDescent="0.25">
      <c r="A2252" t="s">
        <v>4680</v>
      </c>
      <c r="B2252" t="s">
        <v>4681</v>
      </c>
      <c r="E2252" t="b">
        <v>1</v>
      </c>
    </row>
    <row r="2253" spans="1:5" x14ac:dyDescent="0.25">
      <c r="A2253" t="s">
        <v>4682</v>
      </c>
      <c r="B2253" t="s">
        <v>4683</v>
      </c>
      <c r="E2253" t="b">
        <v>1</v>
      </c>
    </row>
    <row r="2254" spans="1:5" x14ac:dyDescent="0.25">
      <c r="A2254" t="s">
        <v>4684</v>
      </c>
      <c r="B2254" t="s">
        <v>4685</v>
      </c>
      <c r="E2254" t="b">
        <v>1</v>
      </c>
    </row>
    <row r="2255" spans="1:5" x14ac:dyDescent="0.25">
      <c r="A2255" t="s">
        <v>4686</v>
      </c>
      <c r="B2255" t="s">
        <v>4687</v>
      </c>
      <c r="E2255" t="b">
        <v>1</v>
      </c>
    </row>
    <row r="2256" spans="1:5" x14ac:dyDescent="0.25">
      <c r="A2256" t="s">
        <v>4688</v>
      </c>
      <c r="B2256" t="s">
        <v>4689</v>
      </c>
      <c r="E2256" t="b">
        <v>1</v>
      </c>
    </row>
    <row r="2257" spans="1:5" x14ac:dyDescent="0.25">
      <c r="A2257" t="s">
        <v>4690</v>
      </c>
      <c r="B2257" t="s">
        <v>4691</v>
      </c>
      <c r="E2257" t="b">
        <v>1</v>
      </c>
    </row>
    <row r="2258" spans="1:5" x14ac:dyDescent="0.25">
      <c r="A2258" t="s">
        <v>4692</v>
      </c>
      <c r="B2258" t="s">
        <v>4693</v>
      </c>
      <c r="E2258" t="b">
        <v>1</v>
      </c>
    </row>
    <row r="2259" spans="1:5" x14ac:dyDescent="0.25">
      <c r="A2259" t="s">
        <v>4694</v>
      </c>
      <c r="B2259" t="s">
        <v>4695</v>
      </c>
      <c r="E2259" t="b">
        <v>1</v>
      </c>
    </row>
    <row r="2260" spans="1:5" x14ac:dyDescent="0.25">
      <c r="A2260" t="s">
        <v>4696</v>
      </c>
      <c r="B2260" t="s">
        <v>4697</v>
      </c>
      <c r="E2260" t="b">
        <v>1</v>
      </c>
    </row>
    <row r="2261" spans="1:5" x14ac:dyDescent="0.25">
      <c r="A2261" t="s">
        <v>4698</v>
      </c>
      <c r="B2261" t="s">
        <v>4699</v>
      </c>
      <c r="E2261" t="b">
        <v>1</v>
      </c>
    </row>
    <row r="2262" spans="1:5" x14ac:dyDescent="0.25">
      <c r="A2262" t="s">
        <v>4700</v>
      </c>
      <c r="B2262" t="s">
        <v>4701</v>
      </c>
      <c r="E2262" t="b">
        <v>1</v>
      </c>
    </row>
    <row r="2263" spans="1:5" x14ac:dyDescent="0.25">
      <c r="A2263" t="s">
        <v>4702</v>
      </c>
      <c r="B2263" t="s">
        <v>4703</v>
      </c>
      <c r="E2263" t="b">
        <v>1</v>
      </c>
    </row>
    <row r="2264" spans="1:5" x14ac:dyDescent="0.25">
      <c r="A2264" t="s">
        <v>4704</v>
      </c>
      <c r="B2264" t="s">
        <v>4705</v>
      </c>
      <c r="E2264" t="b">
        <v>1</v>
      </c>
    </row>
    <row r="2265" spans="1:5" x14ac:dyDescent="0.25">
      <c r="A2265" t="s">
        <v>4706</v>
      </c>
      <c r="B2265" t="s">
        <v>4707</v>
      </c>
      <c r="E2265" t="b">
        <v>1</v>
      </c>
    </row>
    <row r="2266" spans="1:5" x14ac:dyDescent="0.25">
      <c r="A2266" t="s">
        <v>4708</v>
      </c>
      <c r="B2266" t="s">
        <v>4709</v>
      </c>
      <c r="E2266" t="b">
        <v>1</v>
      </c>
    </row>
    <row r="2267" spans="1:5" x14ac:dyDescent="0.25">
      <c r="A2267" t="s">
        <v>4710</v>
      </c>
      <c r="B2267" t="s">
        <v>4711</v>
      </c>
      <c r="E2267" t="b">
        <v>1</v>
      </c>
    </row>
    <row r="2268" spans="1:5" x14ac:dyDescent="0.25">
      <c r="A2268" t="s">
        <v>4712</v>
      </c>
      <c r="B2268" t="s">
        <v>4713</v>
      </c>
      <c r="E2268" t="b">
        <v>1</v>
      </c>
    </row>
    <row r="2269" spans="1:5" x14ac:dyDescent="0.25">
      <c r="A2269" t="s">
        <v>4714</v>
      </c>
      <c r="B2269" t="s">
        <v>4715</v>
      </c>
      <c r="E2269" t="b">
        <v>1</v>
      </c>
    </row>
    <row r="2270" spans="1:5" x14ac:dyDescent="0.25">
      <c r="A2270" t="s">
        <v>4716</v>
      </c>
      <c r="B2270" t="s">
        <v>4717</v>
      </c>
      <c r="E2270" t="b">
        <v>1</v>
      </c>
    </row>
    <row r="2271" spans="1:5" x14ac:dyDescent="0.25">
      <c r="A2271" t="s">
        <v>4718</v>
      </c>
      <c r="B2271" t="s">
        <v>4719</v>
      </c>
      <c r="E2271" t="b">
        <v>1</v>
      </c>
    </row>
    <row r="2272" spans="1:5" x14ac:dyDescent="0.25">
      <c r="A2272" t="s">
        <v>4720</v>
      </c>
      <c r="B2272" t="s">
        <v>4721</v>
      </c>
      <c r="E2272" t="b">
        <v>1</v>
      </c>
    </row>
    <row r="2273" spans="1:5" x14ac:dyDescent="0.25">
      <c r="A2273" t="s">
        <v>4722</v>
      </c>
      <c r="B2273" t="s">
        <v>4723</v>
      </c>
      <c r="E2273" t="b">
        <v>1</v>
      </c>
    </row>
    <row r="2274" spans="1:5" x14ac:dyDescent="0.25">
      <c r="A2274" t="s">
        <v>4724</v>
      </c>
      <c r="B2274" t="s">
        <v>4725</v>
      </c>
      <c r="E2274" t="b">
        <v>1</v>
      </c>
    </row>
    <row r="2275" spans="1:5" x14ac:dyDescent="0.25">
      <c r="A2275" t="s">
        <v>4726</v>
      </c>
      <c r="B2275" t="s">
        <v>4727</v>
      </c>
      <c r="E2275" t="b">
        <v>1</v>
      </c>
    </row>
    <row r="2276" spans="1:5" x14ac:dyDescent="0.25">
      <c r="A2276" t="s">
        <v>4728</v>
      </c>
      <c r="B2276" t="s">
        <v>4729</v>
      </c>
      <c r="E2276" t="b">
        <v>1</v>
      </c>
    </row>
    <row r="2277" spans="1:5" x14ac:dyDescent="0.25">
      <c r="A2277" t="s">
        <v>4730</v>
      </c>
      <c r="B2277" t="s">
        <v>4731</v>
      </c>
      <c r="E2277" t="b">
        <v>1</v>
      </c>
    </row>
    <row r="2278" spans="1:5" x14ac:dyDescent="0.25">
      <c r="A2278" t="s">
        <v>4732</v>
      </c>
      <c r="B2278" t="s">
        <v>4733</v>
      </c>
      <c r="E2278" t="b">
        <v>1</v>
      </c>
    </row>
    <row r="2279" spans="1:5" x14ac:dyDescent="0.25">
      <c r="A2279" t="s">
        <v>4734</v>
      </c>
      <c r="B2279" t="s">
        <v>4735</v>
      </c>
      <c r="E2279" t="b">
        <v>1</v>
      </c>
    </row>
    <row r="2280" spans="1:5" x14ac:dyDescent="0.25">
      <c r="A2280" t="s">
        <v>4736</v>
      </c>
      <c r="B2280" t="s">
        <v>4737</v>
      </c>
      <c r="E2280" t="b">
        <v>1</v>
      </c>
    </row>
    <row r="2281" spans="1:5" x14ac:dyDescent="0.25">
      <c r="A2281" t="s">
        <v>4738</v>
      </c>
      <c r="B2281" t="s">
        <v>4739</v>
      </c>
      <c r="E2281" t="b">
        <v>1</v>
      </c>
    </row>
    <row r="2282" spans="1:5" x14ac:dyDescent="0.25">
      <c r="A2282" t="s">
        <v>4740</v>
      </c>
      <c r="B2282" t="s">
        <v>4741</v>
      </c>
      <c r="E2282" t="b">
        <v>1</v>
      </c>
    </row>
    <row r="2283" spans="1:5" x14ac:dyDescent="0.25">
      <c r="A2283" t="s">
        <v>4742</v>
      </c>
      <c r="B2283" t="s">
        <v>4743</v>
      </c>
      <c r="E2283" t="b">
        <v>1</v>
      </c>
    </row>
    <row r="2284" spans="1:5" x14ac:dyDescent="0.25">
      <c r="A2284" t="s">
        <v>4744</v>
      </c>
      <c r="B2284" t="s">
        <v>4745</v>
      </c>
      <c r="E2284" t="b">
        <v>1</v>
      </c>
    </row>
    <row r="2285" spans="1:5" x14ac:dyDescent="0.25">
      <c r="A2285" t="s">
        <v>4746</v>
      </c>
      <c r="B2285" t="s">
        <v>4747</v>
      </c>
      <c r="E2285" t="b">
        <v>1</v>
      </c>
    </row>
    <row r="2286" spans="1:5" x14ac:dyDescent="0.25">
      <c r="A2286" t="s">
        <v>4748</v>
      </c>
      <c r="B2286" t="s">
        <v>4749</v>
      </c>
      <c r="E2286" t="b">
        <v>1</v>
      </c>
    </row>
    <row r="2287" spans="1:5" x14ac:dyDescent="0.25">
      <c r="A2287" t="s">
        <v>4750</v>
      </c>
      <c r="B2287" t="s">
        <v>4751</v>
      </c>
      <c r="E2287" t="b">
        <v>1</v>
      </c>
    </row>
    <row r="2288" spans="1:5" x14ac:dyDescent="0.25">
      <c r="A2288" t="s">
        <v>4752</v>
      </c>
      <c r="B2288" t="s">
        <v>4753</v>
      </c>
      <c r="E2288" t="b">
        <v>1</v>
      </c>
    </row>
    <row r="2289" spans="1:5" x14ac:dyDescent="0.25">
      <c r="A2289" t="s">
        <v>4754</v>
      </c>
      <c r="B2289" t="s">
        <v>4755</v>
      </c>
      <c r="E2289" t="b">
        <v>1</v>
      </c>
    </row>
    <row r="2290" spans="1:5" x14ac:dyDescent="0.25">
      <c r="A2290" t="s">
        <v>4756</v>
      </c>
      <c r="B2290" t="s">
        <v>4757</v>
      </c>
      <c r="E2290" t="b">
        <v>1</v>
      </c>
    </row>
    <row r="2291" spans="1:5" x14ac:dyDescent="0.25">
      <c r="A2291" t="s">
        <v>4758</v>
      </c>
      <c r="B2291" t="s">
        <v>4759</v>
      </c>
      <c r="E2291" t="b">
        <v>1</v>
      </c>
    </row>
    <row r="2292" spans="1:5" x14ac:dyDescent="0.25">
      <c r="A2292" t="s">
        <v>4760</v>
      </c>
      <c r="B2292" t="s">
        <v>4761</v>
      </c>
      <c r="E2292" t="b">
        <v>1</v>
      </c>
    </row>
    <row r="2293" spans="1:5" x14ac:dyDescent="0.25">
      <c r="A2293" t="s">
        <v>4762</v>
      </c>
      <c r="B2293" t="s">
        <v>4763</v>
      </c>
      <c r="E2293" t="b">
        <v>1</v>
      </c>
    </row>
    <row r="2294" spans="1:5" x14ac:dyDescent="0.25">
      <c r="A2294" t="s">
        <v>4764</v>
      </c>
      <c r="B2294" t="s">
        <v>4765</v>
      </c>
      <c r="E2294" t="b">
        <v>1</v>
      </c>
    </row>
    <row r="2295" spans="1:5" x14ac:dyDescent="0.25">
      <c r="A2295" t="s">
        <v>4766</v>
      </c>
      <c r="B2295" t="s">
        <v>4767</v>
      </c>
      <c r="E2295" t="b">
        <v>1</v>
      </c>
    </row>
    <row r="2296" spans="1:5" x14ac:dyDescent="0.25">
      <c r="A2296" t="s">
        <v>4768</v>
      </c>
      <c r="B2296" t="s">
        <v>4769</v>
      </c>
      <c r="E2296" t="b">
        <v>1</v>
      </c>
    </row>
    <row r="2297" spans="1:5" x14ac:dyDescent="0.25">
      <c r="A2297" t="s">
        <v>4770</v>
      </c>
      <c r="B2297" t="s">
        <v>4771</v>
      </c>
      <c r="E2297" t="b">
        <v>1</v>
      </c>
    </row>
    <row r="2298" spans="1:5" x14ac:dyDescent="0.25">
      <c r="A2298" t="s">
        <v>4772</v>
      </c>
      <c r="B2298" t="s">
        <v>4773</v>
      </c>
      <c r="E2298" t="b">
        <v>1</v>
      </c>
    </row>
    <row r="2299" spans="1:5" x14ac:dyDescent="0.25">
      <c r="A2299" t="s">
        <v>4774</v>
      </c>
      <c r="B2299" t="s">
        <v>4775</v>
      </c>
      <c r="E2299" t="b">
        <v>1</v>
      </c>
    </row>
    <row r="2300" spans="1:5" x14ac:dyDescent="0.25">
      <c r="A2300" t="s">
        <v>4776</v>
      </c>
      <c r="B2300" t="s">
        <v>4777</v>
      </c>
      <c r="E2300" t="b">
        <v>1</v>
      </c>
    </row>
    <row r="2301" spans="1:5" x14ac:dyDescent="0.25">
      <c r="A2301" t="s">
        <v>4778</v>
      </c>
      <c r="B2301" t="s">
        <v>4779</v>
      </c>
      <c r="E2301" t="b">
        <v>1</v>
      </c>
    </row>
    <row r="2302" spans="1:5" x14ac:dyDescent="0.25">
      <c r="A2302" t="s">
        <v>4780</v>
      </c>
      <c r="B2302" t="s">
        <v>4781</v>
      </c>
      <c r="E2302" t="b">
        <v>1</v>
      </c>
    </row>
    <row r="2303" spans="1:5" x14ac:dyDescent="0.25">
      <c r="A2303" t="s">
        <v>4782</v>
      </c>
      <c r="B2303" t="s">
        <v>4783</v>
      </c>
      <c r="E2303" t="b">
        <v>1</v>
      </c>
    </row>
    <row r="2304" spans="1:5" x14ac:dyDescent="0.25">
      <c r="A2304" t="s">
        <v>4784</v>
      </c>
      <c r="B2304" t="s">
        <v>4785</v>
      </c>
      <c r="E2304" t="b">
        <v>1</v>
      </c>
    </row>
    <row r="2305" spans="1:5" x14ac:dyDescent="0.25">
      <c r="A2305" t="s">
        <v>4786</v>
      </c>
      <c r="B2305" t="s">
        <v>4787</v>
      </c>
      <c r="E2305" t="b">
        <v>1</v>
      </c>
    </row>
    <row r="2306" spans="1:5" x14ac:dyDescent="0.25">
      <c r="A2306" t="s">
        <v>4788</v>
      </c>
      <c r="B2306" t="s">
        <v>4789</v>
      </c>
      <c r="E2306" t="b">
        <v>1</v>
      </c>
    </row>
    <row r="2307" spans="1:5" x14ac:dyDescent="0.25">
      <c r="A2307" t="s">
        <v>4790</v>
      </c>
      <c r="B2307" t="s">
        <v>4791</v>
      </c>
      <c r="E2307" t="b">
        <v>1</v>
      </c>
    </row>
    <row r="2308" spans="1:5" x14ac:dyDescent="0.25">
      <c r="A2308" t="s">
        <v>4792</v>
      </c>
      <c r="B2308" t="s">
        <v>4793</v>
      </c>
      <c r="E2308" t="b">
        <v>1</v>
      </c>
    </row>
    <row r="2309" spans="1:5" x14ac:dyDescent="0.25">
      <c r="A2309" t="s">
        <v>4794</v>
      </c>
      <c r="B2309" t="s">
        <v>4795</v>
      </c>
      <c r="E2309" t="b">
        <v>1</v>
      </c>
    </row>
    <row r="2310" spans="1:5" x14ac:dyDescent="0.25">
      <c r="A2310" t="s">
        <v>4796</v>
      </c>
      <c r="B2310" t="s">
        <v>4797</v>
      </c>
      <c r="E2310" t="b">
        <v>1</v>
      </c>
    </row>
    <row r="2311" spans="1:5" x14ac:dyDescent="0.25">
      <c r="A2311" t="s">
        <v>4798</v>
      </c>
      <c r="B2311" t="s">
        <v>4799</v>
      </c>
      <c r="E2311" t="b">
        <v>1</v>
      </c>
    </row>
    <row r="2312" spans="1:5" x14ac:dyDescent="0.25">
      <c r="A2312" t="s">
        <v>4800</v>
      </c>
      <c r="B2312" t="s">
        <v>4801</v>
      </c>
      <c r="E2312" t="b">
        <v>1</v>
      </c>
    </row>
    <row r="2313" spans="1:5" x14ac:dyDescent="0.25">
      <c r="A2313" t="s">
        <v>4802</v>
      </c>
      <c r="B2313" t="s">
        <v>4803</v>
      </c>
      <c r="E2313" t="b">
        <v>1</v>
      </c>
    </row>
    <row r="2314" spans="1:5" x14ac:dyDescent="0.25">
      <c r="A2314" t="s">
        <v>4804</v>
      </c>
      <c r="B2314" t="s">
        <v>4805</v>
      </c>
      <c r="E2314" t="b">
        <v>1</v>
      </c>
    </row>
    <row r="2315" spans="1:5" x14ac:dyDescent="0.25">
      <c r="A2315" t="s">
        <v>4806</v>
      </c>
      <c r="B2315" t="s">
        <v>4807</v>
      </c>
      <c r="E2315" t="b">
        <v>1</v>
      </c>
    </row>
    <row r="2316" spans="1:5" x14ac:dyDescent="0.25">
      <c r="A2316" t="s">
        <v>4808</v>
      </c>
      <c r="B2316" t="s">
        <v>4809</v>
      </c>
      <c r="E2316" t="b">
        <v>1</v>
      </c>
    </row>
    <row r="2317" spans="1:5" x14ac:dyDescent="0.25">
      <c r="A2317" t="s">
        <v>4810</v>
      </c>
      <c r="B2317" t="s">
        <v>4811</v>
      </c>
      <c r="E2317" t="b">
        <v>1</v>
      </c>
    </row>
    <row r="2318" spans="1:5" x14ac:dyDescent="0.25">
      <c r="A2318" t="s">
        <v>4812</v>
      </c>
      <c r="B2318" t="s">
        <v>4813</v>
      </c>
      <c r="E2318" t="b">
        <v>1</v>
      </c>
    </row>
    <row r="2319" spans="1:5" x14ac:dyDescent="0.25">
      <c r="A2319" t="s">
        <v>4814</v>
      </c>
      <c r="B2319" t="s">
        <v>4815</v>
      </c>
      <c r="E2319" t="b">
        <v>1</v>
      </c>
    </row>
    <row r="2320" spans="1:5" x14ac:dyDescent="0.25">
      <c r="A2320" t="s">
        <v>4816</v>
      </c>
      <c r="B2320" t="s">
        <v>4817</v>
      </c>
      <c r="E2320" t="b">
        <v>1</v>
      </c>
    </row>
    <row r="2321" spans="1:5" x14ac:dyDescent="0.25">
      <c r="A2321" t="s">
        <v>4818</v>
      </c>
      <c r="B2321" t="s">
        <v>4819</v>
      </c>
      <c r="E2321" t="b">
        <v>1</v>
      </c>
    </row>
    <row r="2322" spans="1:5" x14ac:dyDescent="0.25">
      <c r="A2322" t="s">
        <v>4820</v>
      </c>
      <c r="B2322" t="s">
        <v>4821</v>
      </c>
      <c r="E2322" t="b">
        <v>1</v>
      </c>
    </row>
    <row r="2323" spans="1:5" x14ac:dyDescent="0.25">
      <c r="A2323" t="s">
        <v>4822</v>
      </c>
      <c r="B2323" t="s">
        <v>4823</v>
      </c>
      <c r="E2323" t="b">
        <v>1</v>
      </c>
    </row>
    <row r="2324" spans="1:5" x14ac:dyDescent="0.25">
      <c r="A2324" t="s">
        <v>4824</v>
      </c>
      <c r="B2324" t="s">
        <v>4825</v>
      </c>
      <c r="E2324" t="b">
        <v>1</v>
      </c>
    </row>
    <row r="2325" spans="1:5" x14ac:dyDescent="0.25">
      <c r="A2325" t="s">
        <v>4826</v>
      </c>
      <c r="B2325" t="s">
        <v>4827</v>
      </c>
      <c r="E2325" t="b">
        <v>1</v>
      </c>
    </row>
    <row r="2326" spans="1:5" x14ac:dyDescent="0.25">
      <c r="A2326" t="s">
        <v>4828</v>
      </c>
      <c r="B2326" t="s">
        <v>4829</v>
      </c>
      <c r="E2326" t="b">
        <v>1</v>
      </c>
    </row>
    <row r="2327" spans="1:5" x14ac:dyDescent="0.25">
      <c r="A2327" t="s">
        <v>4830</v>
      </c>
      <c r="B2327" t="s">
        <v>4831</v>
      </c>
      <c r="E2327" t="b">
        <v>1</v>
      </c>
    </row>
    <row r="2328" spans="1:5" x14ac:dyDescent="0.25">
      <c r="A2328" t="s">
        <v>4832</v>
      </c>
      <c r="B2328" t="s">
        <v>4833</v>
      </c>
      <c r="E2328" t="b">
        <v>1</v>
      </c>
    </row>
    <row r="2329" spans="1:5" x14ac:dyDescent="0.25">
      <c r="A2329" t="s">
        <v>4834</v>
      </c>
      <c r="B2329" t="s">
        <v>4835</v>
      </c>
      <c r="E2329" t="b">
        <v>1</v>
      </c>
    </row>
    <row r="2330" spans="1:5" x14ac:dyDescent="0.25">
      <c r="A2330" t="s">
        <v>4836</v>
      </c>
      <c r="B2330" t="s">
        <v>4837</v>
      </c>
      <c r="E2330" t="b">
        <v>1</v>
      </c>
    </row>
    <row r="2331" spans="1:5" x14ac:dyDescent="0.25">
      <c r="A2331" t="s">
        <v>4838</v>
      </c>
      <c r="B2331" t="s">
        <v>4839</v>
      </c>
      <c r="E2331" t="b">
        <v>1</v>
      </c>
    </row>
    <row r="2332" spans="1:5" x14ac:dyDescent="0.25">
      <c r="A2332" t="s">
        <v>4840</v>
      </c>
      <c r="B2332" t="s">
        <v>4841</v>
      </c>
      <c r="E2332" t="b">
        <v>1</v>
      </c>
    </row>
    <row r="2333" spans="1:5" x14ac:dyDescent="0.25">
      <c r="A2333" t="s">
        <v>4842</v>
      </c>
      <c r="B2333" t="s">
        <v>4843</v>
      </c>
      <c r="E2333" t="b">
        <v>1</v>
      </c>
    </row>
    <row r="2334" spans="1:5" x14ac:dyDescent="0.25">
      <c r="A2334" t="s">
        <v>4844</v>
      </c>
      <c r="B2334" t="s">
        <v>4845</v>
      </c>
      <c r="E2334" t="b">
        <v>1</v>
      </c>
    </row>
    <row r="2335" spans="1:5" x14ac:dyDescent="0.25">
      <c r="A2335" t="s">
        <v>4846</v>
      </c>
      <c r="B2335" t="s">
        <v>4847</v>
      </c>
      <c r="E2335" t="b">
        <v>1</v>
      </c>
    </row>
    <row r="2336" spans="1:5" x14ac:dyDescent="0.25">
      <c r="A2336" t="s">
        <v>4848</v>
      </c>
      <c r="B2336" t="s">
        <v>4849</v>
      </c>
      <c r="E2336" t="b">
        <v>1</v>
      </c>
    </row>
    <row r="2337" spans="1:5" x14ac:dyDescent="0.25">
      <c r="A2337" t="s">
        <v>4850</v>
      </c>
      <c r="B2337" t="s">
        <v>4851</v>
      </c>
      <c r="E2337" t="b">
        <v>1</v>
      </c>
    </row>
    <row r="2338" spans="1:5" x14ac:dyDescent="0.25">
      <c r="A2338" t="s">
        <v>4852</v>
      </c>
      <c r="B2338" t="s">
        <v>4853</v>
      </c>
      <c r="E2338" t="b">
        <v>1</v>
      </c>
    </row>
    <row r="2339" spans="1:5" x14ac:dyDescent="0.25">
      <c r="A2339" t="s">
        <v>4854</v>
      </c>
      <c r="B2339" t="s">
        <v>4855</v>
      </c>
      <c r="E2339" t="b">
        <v>1</v>
      </c>
    </row>
    <row r="2340" spans="1:5" x14ac:dyDescent="0.25">
      <c r="A2340" t="s">
        <v>4856</v>
      </c>
      <c r="B2340" t="s">
        <v>4857</v>
      </c>
      <c r="E2340" t="b">
        <v>1</v>
      </c>
    </row>
    <row r="2341" spans="1:5" x14ac:dyDescent="0.25">
      <c r="A2341" t="s">
        <v>4858</v>
      </c>
      <c r="B2341" t="s">
        <v>4859</v>
      </c>
      <c r="E2341" t="b">
        <v>1</v>
      </c>
    </row>
    <row r="2342" spans="1:5" x14ac:dyDescent="0.25">
      <c r="A2342" t="s">
        <v>4860</v>
      </c>
      <c r="B2342" t="s">
        <v>4861</v>
      </c>
      <c r="E2342" t="b">
        <v>1</v>
      </c>
    </row>
    <row r="2343" spans="1:5" x14ac:dyDescent="0.25">
      <c r="A2343" t="s">
        <v>4862</v>
      </c>
      <c r="B2343" t="s">
        <v>4863</v>
      </c>
      <c r="E2343" t="b">
        <v>1</v>
      </c>
    </row>
    <row r="2344" spans="1:5" x14ac:dyDescent="0.25">
      <c r="A2344" t="s">
        <v>4864</v>
      </c>
      <c r="B2344" t="s">
        <v>4865</v>
      </c>
      <c r="E2344" t="b">
        <v>1</v>
      </c>
    </row>
    <row r="2345" spans="1:5" x14ac:dyDescent="0.25">
      <c r="A2345" t="s">
        <v>4866</v>
      </c>
      <c r="B2345" t="s">
        <v>4867</v>
      </c>
      <c r="E2345" t="b">
        <v>1</v>
      </c>
    </row>
    <row r="2346" spans="1:5" x14ac:dyDescent="0.25">
      <c r="A2346" t="s">
        <v>4868</v>
      </c>
      <c r="B2346" t="s">
        <v>4869</v>
      </c>
      <c r="E2346" t="b">
        <v>1</v>
      </c>
    </row>
    <row r="2347" spans="1:5" x14ac:dyDescent="0.25">
      <c r="A2347" t="s">
        <v>4870</v>
      </c>
      <c r="B2347" t="s">
        <v>4871</v>
      </c>
      <c r="E2347" t="b">
        <v>1</v>
      </c>
    </row>
    <row r="2348" spans="1:5" x14ac:dyDescent="0.25">
      <c r="A2348" t="s">
        <v>4872</v>
      </c>
      <c r="B2348" t="s">
        <v>4873</v>
      </c>
      <c r="E2348" t="b">
        <v>1</v>
      </c>
    </row>
    <row r="2349" spans="1:5" x14ac:dyDescent="0.25">
      <c r="A2349" t="s">
        <v>4874</v>
      </c>
      <c r="B2349" t="s">
        <v>4875</v>
      </c>
      <c r="E2349" t="b">
        <v>1</v>
      </c>
    </row>
    <row r="2350" spans="1:5" x14ac:dyDescent="0.25">
      <c r="A2350" t="s">
        <v>4876</v>
      </c>
      <c r="B2350" t="s">
        <v>4877</v>
      </c>
      <c r="E2350" t="b">
        <v>1</v>
      </c>
    </row>
    <row r="2351" spans="1:5" x14ac:dyDescent="0.25">
      <c r="A2351" t="s">
        <v>4878</v>
      </c>
      <c r="B2351" t="s">
        <v>4879</v>
      </c>
      <c r="E2351" t="b">
        <v>1</v>
      </c>
    </row>
    <row r="2352" spans="1:5" x14ac:dyDescent="0.25">
      <c r="A2352" t="s">
        <v>4880</v>
      </c>
      <c r="B2352" t="s">
        <v>4881</v>
      </c>
      <c r="E2352" t="b">
        <v>1</v>
      </c>
    </row>
    <row r="2353" spans="1:5" x14ac:dyDescent="0.25">
      <c r="A2353" t="s">
        <v>4882</v>
      </c>
      <c r="B2353" t="s">
        <v>4883</v>
      </c>
      <c r="E2353" t="b">
        <v>1</v>
      </c>
    </row>
    <row r="2354" spans="1:5" x14ac:dyDescent="0.25">
      <c r="A2354" t="s">
        <v>4884</v>
      </c>
      <c r="B2354" t="s">
        <v>4885</v>
      </c>
      <c r="E2354" t="b">
        <v>1</v>
      </c>
    </row>
    <row r="2355" spans="1:5" x14ac:dyDescent="0.25">
      <c r="A2355" t="s">
        <v>4886</v>
      </c>
      <c r="B2355" t="s">
        <v>4887</v>
      </c>
      <c r="E2355" t="b">
        <v>1</v>
      </c>
    </row>
    <row r="2356" spans="1:5" x14ac:dyDescent="0.25">
      <c r="A2356" t="s">
        <v>4888</v>
      </c>
      <c r="B2356" t="s">
        <v>4889</v>
      </c>
      <c r="E2356" t="b">
        <v>1</v>
      </c>
    </row>
    <row r="2357" spans="1:5" x14ac:dyDescent="0.25">
      <c r="A2357" t="s">
        <v>4890</v>
      </c>
      <c r="B2357" t="s">
        <v>4891</v>
      </c>
      <c r="E2357" t="b">
        <v>1</v>
      </c>
    </row>
    <row r="2358" spans="1:5" x14ac:dyDescent="0.25">
      <c r="A2358" t="s">
        <v>4892</v>
      </c>
      <c r="B2358" t="s">
        <v>4893</v>
      </c>
      <c r="E2358" t="b">
        <v>1</v>
      </c>
    </row>
    <row r="2359" spans="1:5" x14ac:dyDescent="0.25">
      <c r="A2359" t="s">
        <v>4894</v>
      </c>
      <c r="B2359" t="s">
        <v>4895</v>
      </c>
      <c r="E2359" t="b">
        <v>1</v>
      </c>
    </row>
    <row r="2360" spans="1:5" x14ac:dyDescent="0.25">
      <c r="A2360" t="s">
        <v>4896</v>
      </c>
      <c r="B2360" t="s">
        <v>4897</v>
      </c>
      <c r="E2360" t="b">
        <v>1</v>
      </c>
    </row>
    <row r="2361" spans="1:5" x14ac:dyDescent="0.25">
      <c r="A2361" t="s">
        <v>4898</v>
      </c>
      <c r="B2361" t="s">
        <v>4899</v>
      </c>
      <c r="E2361" t="b">
        <v>1</v>
      </c>
    </row>
    <row r="2362" spans="1:5" x14ac:dyDescent="0.25">
      <c r="A2362" t="s">
        <v>4900</v>
      </c>
      <c r="B2362" t="s">
        <v>4901</v>
      </c>
      <c r="E2362" t="b">
        <v>1</v>
      </c>
    </row>
    <row r="2363" spans="1:5" x14ac:dyDescent="0.25">
      <c r="A2363" t="s">
        <v>4902</v>
      </c>
      <c r="B2363" t="s">
        <v>4903</v>
      </c>
      <c r="E2363" t="b">
        <v>1</v>
      </c>
    </row>
    <row r="2364" spans="1:5" x14ac:dyDescent="0.25">
      <c r="A2364" t="s">
        <v>4904</v>
      </c>
      <c r="B2364" t="s">
        <v>4905</v>
      </c>
      <c r="E2364" t="b">
        <v>1</v>
      </c>
    </row>
    <row r="2365" spans="1:5" x14ac:dyDescent="0.25">
      <c r="A2365" t="s">
        <v>4906</v>
      </c>
      <c r="B2365" t="s">
        <v>4907</v>
      </c>
      <c r="E2365" t="b">
        <v>1</v>
      </c>
    </row>
    <row r="2366" spans="1:5" x14ac:dyDescent="0.25">
      <c r="A2366" t="s">
        <v>4908</v>
      </c>
      <c r="B2366" t="s">
        <v>4909</v>
      </c>
      <c r="E2366" t="b">
        <v>1</v>
      </c>
    </row>
    <row r="2367" spans="1:5" x14ac:dyDescent="0.25">
      <c r="A2367" t="s">
        <v>4910</v>
      </c>
      <c r="B2367" t="s">
        <v>4911</v>
      </c>
      <c r="E2367" t="b">
        <v>1</v>
      </c>
    </row>
    <row r="2368" spans="1:5" x14ac:dyDescent="0.25">
      <c r="A2368" t="s">
        <v>4912</v>
      </c>
      <c r="B2368" t="s">
        <v>4913</v>
      </c>
      <c r="E2368" t="b">
        <v>1</v>
      </c>
    </row>
    <row r="2369" spans="1:5" x14ac:dyDescent="0.25">
      <c r="A2369" t="s">
        <v>4914</v>
      </c>
      <c r="B2369" t="s">
        <v>4915</v>
      </c>
      <c r="E2369" t="b">
        <v>1</v>
      </c>
    </row>
    <row r="2370" spans="1:5" x14ac:dyDescent="0.25">
      <c r="A2370" t="s">
        <v>4916</v>
      </c>
      <c r="B2370" t="s">
        <v>4917</v>
      </c>
      <c r="E2370" t="b">
        <v>1</v>
      </c>
    </row>
    <row r="2371" spans="1:5" x14ac:dyDescent="0.25">
      <c r="A2371" t="s">
        <v>4918</v>
      </c>
      <c r="B2371" t="s">
        <v>4919</v>
      </c>
      <c r="E2371" t="b">
        <v>1</v>
      </c>
    </row>
    <row r="2372" spans="1:5" x14ac:dyDescent="0.25">
      <c r="A2372" t="s">
        <v>4920</v>
      </c>
      <c r="B2372" t="s">
        <v>4921</v>
      </c>
      <c r="E2372" t="b">
        <v>1</v>
      </c>
    </row>
    <row r="2373" spans="1:5" x14ac:dyDescent="0.25">
      <c r="A2373" t="s">
        <v>4922</v>
      </c>
      <c r="B2373" t="s">
        <v>4923</v>
      </c>
      <c r="E2373" t="b">
        <v>1</v>
      </c>
    </row>
    <row r="2374" spans="1:5" x14ac:dyDescent="0.25">
      <c r="A2374" t="s">
        <v>4924</v>
      </c>
      <c r="B2374" t="s">
        <v>4925</v>
      </c>
      <c r="E2374" t="b">
        <v>1</v>
      </c>
    </row>
    <row r="2375" spans="1:5" x14ac:dyDescent="0.25">
      <c r="A2375" t="s">
        <v>4926</v>
      </c>
      <c r="B2375" t="s">
        <v>4927</v>
      </c>
      <c r="E2375" t="b">
        <v>1</v>
      </c>
    </row>
    <row r="2376" spans="1:5" x14ac:dyDescent="0.25">
      <c r="A2376" t="s">
        <v>4928</v>
      </c>
      <c r="B2376" t="s">
        <v>4929</v>
      </c>
      <c r="E2376" t="b">
        <v>1</v>
      </c>
    </row>
    <row r="2377" spans="1:5" x14ac:dyDescent="0.25">
      <c r="A2377" t="s">
        <v>4930</v>
      </c>
      <c r="B2377" t="s">
        <v>4931</v>
      </c>
      <c r="E2377" t="b">
        <v>1</v>
      </c>
    </row>
    <row r="2378" spans="1:5" x14ac:dyDescent="0.25">
      <c r="A2378" t="s">
        <v>4932</v>
      </c>
      <c r="B2378" t="s">
        <v>4933</v>
      </c>
      <c r="E2378" t="b">
        <v>1</v>
      </c>
    </row>
    <row r="2379" spans="1:5" x14ac:dyDescent="0.25">
      <c r="A2379" t="s">
        <v>4934</v>
      </c>
      <c r="B2379" t="s">
        <v>4935</v>
      </c>
      <c r="E2379" t="b">
        <v>1</v>
      </c>
    </row>
    <row r="2380" spans="1:5" x14ac:dyDescent="0.25">
      <c r="A2380" t="s">
        <v>4936</v>
      </c>
      <c r="B2380" t="s">
        <v>4937</v>
      </c>
      <c r="E2380" t="b">
        <v>1</v>
      </c>
    </row>
    <row r="2381" spans="1:5" x14ac:dyDescent="0.25">
      <c r="A2381" t="s">
        <v>4938</v>
      </c>
      <c r="B2381" t="s">
        <v>4939</v>
      </c>
      <c r="E2381" t="b">
        <v>1</v>
      </c>
    </row>
    <row r="2382" spans="1:5" x14ac:dyDescent="0.25">
      <c r="A2382" t="s">
        <v>4940</v>
      </c>
      <c r="B2382" t="s">
        <v>4941</v>
      </c>
      <c r="E2382" t="b">
        <v>1</v>
      </c>
    </row>
    <row r="2383" spans="1:5" x14ac:dyDescent="0.25">
      <c r="A2383" t="s">
        <v>4942</v>
      </c>
      <c r="B2383" t="s">
        <v>4943</v>
      </c>
      <c r="E2383" t="b">
        <v>1</v>
      </c>
    </row>
    <row r="2384" spans="1:5" x14ac:dyDescent="0.25">
      <c r="A2384" t="s">
        <v>4944</v>
      </c>
      <c r="B2384" t="s">
        <v>4945</v>
      </c>
      <c r="E2384" t="b">
        <v>1</v>
      </c>
    </row>
    <row r="2385" spans="1:5" x14ac:dyDescent="0.25">
      <c r="A2385" t="s">
        <v>4946</v>
      </c>
      <c r="B2385" t="s">
        <v>4947</v>
      </c>
      <c r="E2385" t="b">
        <v>1</v>
      </c>
    </row>
    <row r="2386" spans="1:5" x14ac:dyDescent="0.25">
      <c r="A2386" t="s">
        <v>4948</v>
      </c>
      <c r="B2386" t="s">
        <v>4949</v>
      </c>
      <c r="E2386" t="b">
        <v>1</v>
      </c>
    </row>
    <row r="2387" spans="1:5" x14ac:dyDescent="0.25">
      <c r="A2387" t="s">
        <v>4950</v>
      </c>
      <c r="B2387" t="s">
        <v>4951</v>
      </c>
      <c r="E2387" t="b">
        <v>1</v>
      </c>
    </row>
    <row r="2388" spans="1:5" x14ac:dyDescent="0.25">
      <c r="A2388" t="s">
        <v>4952</v>
      </c>
      <c r="B2388" t="s">
        <v>4953</v>
      </c>
      <c r="E2388" t="b">
        <v>1</v>
      </c>
    </row>
    <row r="2389" spans="1:5" x14ac:dyDescent="0.25">
      <c r="A2389" t="s">
        <v>4954</v>
      </c>
      <c r="B2389" t="s">
        <v>4955</v>
      </c>
      <c r="E2389" t="b">
        <v>1</v>
      </c>
    </row>
    <row r="2390" spans="1:5" x14ac:dyDescent="0.25">
      <c r="A2390" t="s">
        <v>4956</v>
      </c>
      <c r="B2390" t="s">
        <v>4957</v>
      </c>
      <c r="E2390" t="b">
        <v>1</v>
      </c>
    </row>
    <row r="2391" spans="1:5" x14ac:dyDescent="0.25">
      <c r="A2391" t="s">
        <v>4958</v>
      </c>
      <c r="B2391" t="s">
        <v>4959</v>
      </c>
      <c r="E2391" t="b">
        <v>1</v>
      </c>
    </row>
    <row r="2392" spans="1:5" x14ac:dyDescent="0.25">
      <c r="A2392" t="s">
        <v>4960</v>
      </c>
      <c r="B2392" t="s">
        <v>4961</v>
      </c>
      <c r="E2392" t="b">
        <v>1</v>
      </c>
    </row>
    <row r="2393" spans="1:5" x14ac:dyDescent="0.25">
      <c r="A2393" t="s">
        <v>4962</v>
      </c>
      <c r="B2393" t="s">
        <v>4963</v>
      </c>
      <c r="E2393" t="b">
        <v>1</v>
      </c>
    </row>
    <row r="2394" spans="1:5" x14ac:dyDescent="0.25">
      <c r="A2394" t="s">
        <v>4964</v>
      </c>
      <c r="B2394" t="s">
        <v>4965</v>
      </c>
      <c r="E2394" t="b">
        <v>1</v>
      </c>
    </row>
    <row r="2395" spans="1:5" x14ac:dyDescent="0.25">
      <c r="A2395" t="s">
        <v>4966</v>
      </c>
      <c r="B2395" t="s">
        <v>4967</v>
      </c>
      <c r="E2395" t="b">
        <v>1</v>
      </c>
    </row>
    <row r="2396" spans="1:5" x14ac:dyDescent="0.25">
      <c r="A2396" t="s">
        <v>4968</v>
      </c>
      <c r="B2396" t="s">
        <v>4969</v>
      </c>
      <c r="E2396" t="b">
        <v>1</v>
      </c>
    </row>
    <row r="2397" spans="1:5" x14ac:dyDescent="0.25">
      <c r="A2397" t="s">
        <v>4970</v>
      </c>
      <c r="B2397" t="s">
        <v>4971</v>
      </c>
      <c r="E2397" t="b">
        <v>1</v>
      </c>
    </row>
    <row r="2398" spans="1:5" x14ac:dyDescent="0.25">
      <c r="A2398" t="s">
        <v>4972</v>
      </c>
      <c r="B2398" t="s">
        <v>4973</v>
      </c>
      <c r="E2398" t="b">
        <v>1</v>
      </c>
    </row>
    <row r="2399" spans="1:5" x14ac:dyDescent="0.25">
      <c r="A2399" t="s">
        <v>4974</v>
      </c>
      <c r="B2399" t="s">
        <v>4975</v>
      </c>
      <c r="E2399" t="b">
        <v>1</v>
      </c>
    </row>
    <row r="2400" spans="1:5" x14ac:dyDescent="0.25">
      <c r="A2400" t="s">
        <v>4976</v>
      </c>
      <c r="B2400" t="s">
        <v>4977</v>
      </c>
      <c r="E2400" t="b">
        <v>1</v>
      </c>
    </row>
    <row r="2401" spans="1:5" x14ac:dyDescent="0.25">
      <c r="A2401" t="s">
        <v>4978</v>
      </c>
      <c r="B2401" t="s">
        <v>4979</v>
      </c>
      <c r="E2401" t="b">
        <v>1</v>
      </c>
    </row>
    <row r="2402" spans="1:5" x14ac:dyDescent="0.25">
      <c r="A2402" t="s">
        <v>4980</v>
      </c>
      <c r="B2402" t="s">
        <v>4981</v>
      </c>
      <c r="E2402" t="b">
        <v>1</v>
      </c>
    </row>
    <row r="2403" spans="1:5" x14ac:dyDescent="0.25">
      <c r="A2403" t="s">
        <v>4982</v>
      </c>
      <c r="B2403" t="s">
        <v>4983</v>
      </c>
      <c r="E2403" t="b">
        <v>1</v>
      </c>
    </row>
    <row r="2404" spans="1:5" x14ac:dyDescent="0.25">
      <c r="A2404" t="s">
        <v>4984</v>
      </c>
      <c r="B2404" t="s">
        <v>4985</v>
      </c>
      <c r="E2404" t="b">
        <v>1</v>
      </c>
    </row>
    <row r="2405" spans="1:5" x14ac:dyDescent="0.25">
      <c r="A2405" t="s">
        <v>4986</v>
      </c>
      <c r="B2405" t="s">
        <v>4987</v>
      </c>
      <c r="E2405" t="b">
        <v>1</v>
      </c>
    </row>
    <row r="2406" spans="1:5" x14ac:dyDescent="0.25">
      <c r="A2406" t="s">
        <v>4988</v>
      </c>
      <c r="B2406" t="s">
        <v>4989</v>
      </c>
      <c r="E2406" t="b">
        <v>1</v>
      </c>
    </row>
    <row r="2407" spans="1:5" x14ac:dyDescent="0.25">
      <c r="A2407" t="s">
        <v>4990</v>
      </c>
      <c r="B2407" t="s">
        <v>4991</v>
      </c>
      <c r="E2407" t="b">
        <v>1</v>
      </c>
    </row>
    <row r="2408" spans="1:5" x14ac:dyDescent="0.25">
      <c r="A2408" t="s">
        <v>4992</v>
      </c>
      <c r="B2408" t="s">
        <v>4993</v>
      </c>
      <c r="E2408" t="b">
        <v>1</v>
      </c>
    </row>
    <row r="2409" spans="1:5" x14ac:dyDescent="0.25">
      <c r="A2409" t="s">
        <v>4994</v>
      </c>
      <c r="B2409" t="s">
        <v>4995</v>
      </c>
      <c r="E2409" t="b">
        <v>1</v>
      </c>
    </row>
    <row r="2410" spans="1:5" x14ac:dyDescent="0.25">
      <c r="A2410" t="s">
        <v>4996</v>
      </c>
      <c r="B2410" t="s">
        <v>4997</v>
      </c>
      <c r="E2410" t="b">
        <v>1</v>
      </c>
    </row>
    <row r="2411" spans="1:5" x14ac:dyDescent="0.25">
      <c r="A2411" t="s">
        <v>4998</v>
      </c>
      <c r="B2411" t="s">
        <v>4999</v>
      </c>
      <c r="E2411" t="b">
        <v>1</v>
      </c>
    </row>
    <row r="2412" spans="1:5" x14ac:dyDescent="0.25">
      <c r="A2412" t="s">
        <v>5000</v>
      </c>
      <c r="B2412" t="s">
        <v>5001</v>
      </c>
      <c r="E2412" t="b">
        <v>1</v>
      </c>
    </row>
    <row r="2413" spans="1:5" x14ac:dyDescent="0.25">
      <c r="A2413" t="s">
        <v>5002</v>
      </c>
      <c r="B2413" t="s">
        <v>5003</v>
      </c>
      <c r="E2413" t="b">
        <v>1</v>
      </c>
    </row>
    <row r="2414" spans="1:5" x14ac:dyDescent="0.25">
      <c r="A2414" t="s">
        <v>5004</v>
      </c>
      <c r="B2414" t="s">
        <v>5005</v>
      </c>
      <c r="E2414" t="b">
        <v>1</v>
      </c>
    </row>
    <row r="2415" spans="1:5" x14ac:dyDescent="0.25">
      <c r="A2415" t="s">
        <v>5006</v>
      </c>
      <c r="B2415" t="s">
        <v>5007</v>
      </c>
      <c r="E2415" t="b">
        <v>1</v>
      </c>
    </row>
    <row r="2416" spans="1:5" x14ac:dyDescent="0.25">
      <c r="A2416" t="s">
        <v>5008</v>
      </c>
      <c r="B2416" t="s">
        <v>5009</v>
      </c>
      <c r="E2416" t="b">
        <v>1</v>
      </c>
    </row>
    <row r="2417" spans="1:5" x14ac:dyDescent="0.25">
      <c r="A2417" t="s">
        <v>5010</v>
      </c>
      <c r="B2417" t="s">
        <v>5011</v>
      </c>
      <c r="E2417" t="b">
        <v>1</v>
      </c>
    </row>
    <row r="2418" spans="1:5" x14ac:dyDescent="0.25">
      <c r="A2418" t="s">
        <v>5012</v>
      </c>
      <c r="B2418" t="s">
        <v>5013</v>
      </c>
      <c r="E2418" t="b">
        <v>1</v>
      </c>
    </row>
    <row r="2419" spans="1:5" x14ac:dyDescent="0.25">
      <c r="A2419" t="s">
        <v>5014</v>
      </c>
      <c r="B2419" t="s">
        <v>5015</v>
      </c>
      <c r="E2419" t="b">
        <v>1</v>
      </c>
    </row>
    <row r="2420" spans="1:5" x14ac:dyDescent="0.25">
      <c r="A2420" t="s">
        <v>5016</v>
      </c>
      <c r="B2420" t="s">
        <v>5017</v>
      </c>
      <c r="E2420" t="b">
        <v>1</v>
      </c>
    </row>
    <row r="2421" spans="1:5" x14ac:dyDescent="0.25">
      <c r="A2421" t="s">
        <v>5018</v>
      </c>
      <c r="B2421" t="s">
        <v>5019</v>
      </c>
      <c r="E2421" t="b">
        <v>1</v>
      </c>
    </row>
    <row r="2422" spans="1:5" x14ac:dyDescent="0.25">
      <c r="A2422" t="s">
        <v>5020</v>
      </c>
      <c r="B2422" t="s">
        <v>5021</v>
      </c>
      <c r="E2422" t="b">
        <v>1</v>
      </c>
    </row>
    <row r="2423" spans="1:5" x14ac:dyDescent="0.25">
      <c r="A2423" t="s">
        <v>5022</v>
      </c>
      <c r="B2423" t="s">
        <v>5023</v>
      </c>
      <c r="E2423" t="b">
        <v>1</v>
      </c>
    </row>
    <row r="2424" spans="1:5" x14ac:dyDescent="0.25">
      <c r="A2424" t="s">
        <v>5024</v>
      </c>
      <c r="B2424" t="s">
        <v>5025</v>
      </c>
      <c r="E2424" t="b">
        <v>1</v>
      </c>
    </row>
    <row r="2425" spans="1:5" x14ac:dyDescent="0.25">
      <c r="A2425" t="s">
        <v>5026</v>
      </c>
      <c r="B2425" t="s">
        <v>5027</v>
      </c>
      <c r="E2425" t="b">
        <v>1</v>
      </c>
    </row>
    <row r="2426" spans="1:5" x14ac:dyDescent="0.25">
      <c r="A2426" t="s">
        <v>5028</v>
      </c>
      <c r="B2426" t="s">
        <v>5029</v>
      </c>
      <c r="E2426" t="b">
        <v>1</v>
      </c>
    </row>
    <row r="2427" spans="1:5" x14ac:dyDescent="0.25">
      <c r="A2427" t="s">
        <v>5030</v>
      </c>
      <c r="B2427" t="s">
        <v>5031</v>
      </c>
      <c r="E2427" t="b">
        <v>1</v>
      </c>
    </row>
    <row r="2428" spans="1:5" x14ac:dyDescent="0.25">
      <c r="A2428" t="s">
        <v>5032</v>
      </c>
      <c r="B2428" t="s">
        <v>5033</v>
      </c>
      <c r="E2428" t="b">
        <v>1</v>
      </c>
    </row>
    <row r="2429" spans="1:5" x14ac:dyDescent="0.25">
      <c r="A2429" t="s">
        <v>5034</v>
      </c>
      <c r="B2429" t="s">
        <v>5035</v>
      </c>
      <c r="E2429" t="b">
        <v>1</v>
      </c>
    </row>
    <row r="2430" spans="1:5" x14ac:dyDescent="0.25">
      <c r="A2430" t="s">
        <v>5036</v>
      </c>
      <c r="B2430" t="s">
        <v>5037</v>
      </c>
      <c r="E2430" t="b">
        <v>1</v>
      </c>
    </row>
    <row r="2431" spans="1:5" x14ac:dyDescent="0.25">
      <c r="A2431" t="s">
        <v>5038</v>
      </c>
      <c r="B2431" t="s">
        <v>5039</v>
      </c>
      <c r="E2431" t="b">
        <v>1</v>
      </c>
    </row>
    <row r="2432" spans="1:5" x14ac:dyDescent="0.25">
      <c r="A2432" t="s">
        <v>5040</v>
      </c>
      <c r="B2432" t="s">
        <v>5041</v>
      </c>
      <c r="E2432" t="b">
        <v>1</v>
      </c>
    </row>
    <row r="2433" spans="1:5" x14ac:dyDescent="0.25">
      <c r="A2433" t="s">
        <v>5042</v>
      </c>
      <c r="B2433" t="s">
        <v>5043</v>
      </c>
      <c r="E2433" t="b">
        <v>1</v>
      </c>
    </row>
    <row r="2434" spans="1:5" x14ac:dyDescent="0.25">
      <c r="A2434" t="s">
        <v>5044</v>
      </c>
      <c r="B2434" t="s">
        <v>5045</v>
      </c>
      <c r="E2434" t="b">
        <v>1</v>
      </c>
    </row>
    <row r="2435" spans="1:5" x14ac:dyDescent="0.25">
      <c r="A2435" t="s">
        <v>5046</v>
      </c>
      <c r="B2435" t="s">
        <v>5047</v>
      </c>
      <c r="E2435" t="b">
        <v>1</v>
      </c>
    </row>
    <row r="2436" spans="1:5" x14ac:dyDescent="0.25">
      <c r="A2436" t="s">
        <v>5048</v>
      </c>
      <c r="B2436" t="s">
        <v>5049</v>
      </c>
      <c r="E2436" t="b">
        <v>1</v>
      </c>
    </row>
    <row r="2437" spans="1:5" x14ac:dyDescent="0.25">
      <c r="A2437" t="s">
        <v>5050</v>
      </c>
      <c r="B2437" t="s">
        <v>5051</v>
      </c>
      <c r="E2437" t="b">
        <v>1</v>
      </c>
    </row>
    <row r="2438" spans="1:5" x14ac:dyDescent="0.25">
      <c r="A2438" t="s">
        <v>5052</v>
      </c>
      <c r="B2438" t="s">
        <v>5053</v>
      </c>
      <c r="E2438" t="b">
        <v>1</v>
      </c>
    </row>
    <row r="2439" spans="1:5" x14ac:dyDescent="0.25">
      <c r="A2439" t="s">
        <v>5054</v>
      </c>
      <c r="B2439" t="s">
        <v>5055</v>
      </c>
      <c r="E2439" t="b">
        <v>1</v>
      </c>
    </row>
    <row r="2440" spans="1:5" x14ac:dyDescent="0.25">
      <c r="A2440" t="s">
        <v>5056</v>
      </c>
      <c r="B2440" t="s">
        <v>5057</v>
      </c>
      <c r="E2440" t="b">
        <v>1</v>
      </c>
    </row>
    <row r="2441" spans="1:5" x14ac:dyDescent="0.25">
      <c r="A2441" t="s">
        <v>5058</v>
      </c>
      <c r="B2441" t="s">
        <v>5059</v>
      </c>
      <c r="E2441" t="b">
        <v>1</v>
      </c>
    </row>
    <row r="2442" spans="1:5" x14ac:dyDescent="0.25">
      <c r="A2442" t="s">
        <v>5060</v>
      </c>
      <c r="B2442" t="s">
        <v>5061</v>
      </c>
      <c r="E2442" t="b">
        <v>1</v>
      </c>
    </row>
    <row r="2443" spans="1:5" x14ac:dyDescent="0.25">
      <c r="A2443" t="s">
        <v>5062</v>
      </c>
      <c r="B2443" t="s">
        <v>5063</v>
      </c>
      <c r="E2443" t="b">
        <v>1</v>
      </c>
    </row>
    <row r="2444" spans="1:5" x14ac:dyDescent="0.25">
      <c r="A2444" t="s">
        <v>5064</v>
      </c>
      <c r="B2444" t="s">
        <v>5065</v>
      </c>
      <c r="E2444" t="b">
        <v>1</v>
      </c>
    </row>
    <row r="2445" spans="1:5" x14ac:dyDescent="0.25">
      <c r="A2445" t="s">
        <v>5066</v>
      </c>
      <c r="B2445" t="s">
        <v>5067</v>
      </c>
      <c r="E2445" t="b">
        <v>1</v>
      </c>
    </row>
    <row r="2446" spans="1:5" x14ac:dyDescent="0.25">
      <c r="A2446" t="s">
        <v>5068</v>
      </c>
      <c r="B2446" t="s">
        <v>5069</v>
      </c>
      <c r="E2446" t="b">
        <v>1</v>
      </c>
    </row>
    <row r="2447" spans="1:5" x14ac:dyDescent="0.25">
      <c r="A2447" t="s">
        <v>5070</v>
      </c>
      <c r="B2447" t="s">
        <v>5071</v>
      </c>
      <c r="E2447" t="b">
        <v>1</v>
      </c>
    </row>
    <row r="2448" spans="1:5" x14ac:dyDescent="0.25">
      <c r="A2448" t="s">
        <v>5072</v>
      </c>
      <c r="B2448" t="s">
        <v>5073</v>
      </c>
      <c r="E2448" t="b">
        <v>1</v>
      </c>
    </row>
    <row r="2449" spans="1:5" x14ac:dyDescent="0.25">
      <c r="A2449" t="s">
        <v>5074</v>
      </c>
      <c r="B2449" t="s">
        <v>5075</v>
      </c>
      <c r="E2449" t="b">
        <v>1</v>
      </c>
    </row>
    <row r="2450" spans="1:5" x14ac:dyDescent="0.25">
      <c r="A2450" t="s">
        <v>5076</v>
      </c>
      <c r="B2450" t="s">
        <v>5077</v>
      </c>
      <c r="E2450" t="b">
        <v>1</v>
      </c>
    </row>
    <row r="2451" spans="1:5" x14ac:dyDescent="0.25">
      <c r="A2451" t="s">
        <v>5078</v>
      </c>
      <c r="B2451" t="s">
        <v>5079</v>
      </c>
      <c r="E2451" t="b">
        <v>1</v>
      </c>
    </row>
    <row r="2452" spans="1:5" x14ac:dyDescent="0.25">
      <c r="A2452" t="s">
        <v>5080</v>
      </c>
      <c r="B2452" t="s">
        <v>5081</v>
      </c>
      <c r="E2452" t="b">
        <v>1</v>
      </c>
    </row>
    <row r="2453" spans="1:5" x14ac:dyDescent="0.25">
      <c r="A2453" t="s">
        <v>5082</v>
      </c>
      <c r="B2453" t="s">
        <v>5083</v>
      </c>
      <c r="E2453" t="b">
        <v>1</v>
      </c>
    </row>
    <row r="2454" spans="1:5" x14ac:dyDescent="0.25">
      <c r="A2454" t="s">
        <v>5084</v>
      </c>
      <c r="B2454" t="s">
        <v>5085</v>
      </c>
      <c r="E2454" t="b">
        <v>1</v>
      </c>
    </row>
    <row r="2455" spans="1:5" x14ac:dyDescent="0.25">
      <c r="A2455" t="s">
        <v>5086</v>
      </c>
      <c r="B2455" t="s">
        <v>5087</v>
      </c>
      <c r="E2455" t="b">
        <v>1</v>
      </c>
    </row>
    <row r="2456" spans="1:5" x14ac:dyDescent="0.25">
      <c r="A2456" t="s">
        <v>5088</v>
      </c>
      <c r="B2456" t="s">
        <v>5089</v>
      </c>
      <c r="E2456" t="b">
        <v>1</v>
      </c>
    </row>
    <row r="2457" spans="1:5" x14ac:dyDescent="0.25">
      <c r="A2457" t="s">
        <v>5090</v>
      </c>
      <c r="B2457" t="s">
        <v>5091</v>
      </c>
      <c r="E245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D9A67-118F-445F-8B98-DDCCDEBAF6AF}">
  <dimension ref="A1:B3"/>
  <sheetViews>
    <sheetView workbookViewId="0"/>
  </sheetViews>
  <sheetFormatPr defaultRowHeight="15" x14ac:dyDescent="0.25"/>
  <sheetData>
    <row r="1" spans="1:2" x14ac:dyDescent="0.25">
      <c r="A1" t="s">
        <v>6529</v>
      </c>
      <c r="B1" s="23">
        <v>45723</v>
      </c>
    </row>
    <row r="2" spans="1:2" x14ac:dyDescent="0.25">
      <c r="A2" t="s">
        <v>6530</v>
      </c>
      <c r="B2" t="s">
        <v>5365</v>
      </c>
    </row>
    <row r="3" spans="1:2" x14ac:dyDescent="0.25">
      <c r="A3" t="s">
        <v>6531</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C85DEF-B6DB-41F7-B2D1-A827DD4A41A0}"/>
</file>

<file path=customXml/itemProps2.xml><?xml version="1.0" encoding="utf-8"?>
<ds:datastoreItem xmlns:ds="http://schemas.openxmlformats.org/officeDocument/2006/customXml" ds:itemID="{7EA56610-4C49-4A11-83F0-3677D7EDB701}"/>
</file>

<file path=customXml/itemProps3.xml><?xml version="1.0" encoding="utf-8"?>
<ds:datastoreItem xmlns:ds="http://schemas.openxmlformats.org/officeDocument/2006/customXml" ds:itemID="{F17C2D1C-7F18-4F61-93D6-6FF23B07FFE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219</vt:i4>
      </vt:variant>
    </vt:vector>
  </HeadingPairs>
  <TitlesOfParts>
    <vt:vector size="298"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ud_amds_table_list</vt:lpstr>
      <vt:lpstr>railing_attach</vt:lpstr>
      <vt:lpstr>ud_placement</vt:lpstr>
      <vt:lpstr>ud_amds_rail_type</vt:lpstr>
      <vt:lpstr>len_adjust_rsn</vt:lpstr>
      <vt:lpstr>ud_coating_system</vt:lpstr>
      <vt:lpstr>ud_position</vt:lpstr>
      <vt:lpstr>av_standard_rc</vt:lpstr>
      <vt:lpstr>side</vt:lpstr>
      <vt:lpstr>ar_replace_reason</vt:lpstr>
      <vt:lpstr>ud_replacement_status</vt:lpstr>
      <vt:lpstr>ud_asset_status</vt:lpstr>
      <vt:lpstr>ud_maintenance_organisation</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2025-03-06T19:42:51Z</dcterms:created>
  <dcterms:modified xsi:type="dcterms:W3CDTF">2025-03-06T19:44:18Z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